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990" windowWidth="20115" windowHeight="715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92" r:id="rId60"/>
    <sheet name="56" sheetId="91" r:id="rId61"/>
    <sheet name="57" sheetId="89" r:id="rId62"/>
    <sheet name="58" sheetId="55" r:id="rId63"/>
    <sheet name="59" sheetId="56" r:id="rId64"/>
    <sheet name="60" sheetId="57" r:id="rId65"/>
    <sheet name="61" sheetId="59" r:id="rId66"/>
    <sheet name="62" sheetId="60" r:id="rId67"/>
    <sheet name="63" sheetId="61" r:id="rId68"/>
    <sheet name="64" sheetId="65" r:id="rId69"/>
    <sheet name="Abreviaturas" sheetId="64" r:id="rId70"/>
  </sheets>
  <externalReferences>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_xlnm._FilterDatabase" localSheetId="66" hidden="1">'62'!$A$9:$N$103</definedName>
    <definedName name="_xlnm._FilterDatabase" localSheetId="68">#REF!</definedName>
    <definedName name="_xlnm._FilterDatabase" localSheetId="69">#REF!</definedName>
    <definedName name="_xlnm._FilterDatabase" localSheetId="0">#REF!</definedName>
    <definedName name="_xlnm._FilterDatabase">#REF!</definedName>
    <definedName name="A_impresión_IM" localSheetId="68">[1]FLUJOEERR!$A$364:$AD$487</definedName>
    <definedName name="A_impresión_IM" localSheetId="69">[2]FLUJOEERR!$A$364:$AD$487</definedName>
    <definedName name="A_impresión_IM" localSheetId="0">[3]FLUJOEERR!$A$364:$AD$487</definedName>
    <definedName name="A_impresión_IM">[4]FLUJOEERR!$A$364:$AD$487</definedName>
    <definedName name="I" localSheetId="6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62">'58'!$A$1:$E$84</definedName>
    <definedName name="_xlnm.Print_Area" localSheetId="63">'59'!$C$1:$F$93</definedName>
    <definedName name="_xlnm.Print_Area" localSheetId="64">'60'!$A$1:$G$62</definedName>
    <definedName name="_xlnm.Print_Area" localSheetId="65">'61'!$B$1:$N$80</definedName>
    <definedName name="_xlnm.Print_Area" localSheetId="66">'62'!$B$1:$P$79</definedName>
    <definedName name="_xlnm.Print_Area" localSheetId="67">'63'!$B$1:$Q$29</definedName>
    <definedName name="_xlnm.Print_Area" localSheetId="68">#REF!</definedName>
    <definedName name="_xlnm.Print_Area" localSheetId="7">'7'!$A$1:$I$87</definedName>
    <definedName name="_xlnm.Print_Area" localSheetId="8">'8'!$A$1:$I$87</definedName>
    <definedName name="_xlnm.Print_Area" localSheetId="9">'9'!$A$1:$I$87</definedName>
    <definedName name="_xlnm.Print_Area" localSheetId="69">#REF!</definedName>
    <definedName name="_xlnm.Print_Area">#REF!</definedName>
    <definedName name="Títulos_a_imprimir_IM" localSheetId="68">[5]FLUJOEERR!#REF!</definedName>
    <definedName name="Títulos_a_imprimir_IM" localSheetId="69">[6]FLUJOEERR!#REF!</definedName>
    <definedName name="Títulos_a_imprimir_IM" localSheetId="0">[7]FLUJOEERR!#REF!</definedName>
    <definedName name="Títulos_a_imprimir_IM">[8]FLUJOEERR!#REF!</definedName>
    <definedName name="VALOR" localSheetId="68">#REF!</definedName>
    <definedName name="VALOR" localSheetId="69">#REF!</definedName>
    <definedName name="VALOR" localSheetId="0">#REF!</definedName>
    <definedName name="VALOR">#REF!</definedName>
    <definedName name="Z" localSheetId="69">#REF!</definedName>
    <definedName name="Z">'[9]46'!#REF!</definedName>
  </definedNames>
  <calcPr calcId="145621"/>
</workbook>
</file>

<file path=xl/calcChain.xml><?xml version="1.0" encoding="utf-8"?>
<calcChain xmlns="http://schemas.openxmlformats.org/spreadsheetml/2006/main">
  <c r="J21" i="89" l="1"/>
  <c r="J20" i="89"/>
  <c r="J19" i="89"/>
  <c r="J18" i="89"/>
  <c r="J17" i="89"/>
  <c r="J16" i="89"/>
  <c r="J15" i="89"/>
  <c r="J14" i="89"/>
  <c r="J13" i="89"/>
  <c r="J12" i="89"/>
  <c r="J11" i="89"/>
  <c r="J10" i="89"/>
  <c r="J9" i="89"/>
  <c r="A1" i="89"/>
  <c r="F56" i="61" l="1"/>
  <c r="D56" i="61"/>
  <c r="C56" i="61"/>
  <c r="P49" i="61"/>
  <c r="O49" i="61"/>
  <c r="L49" i="61"/>
  <c r="I49" i="61"/>
  <c r="F49" i="61"/>
  <c r="D49" i="61"/>
  <c r="C49" i="61"/>
  <c r="P48" i="61"/>
  <c r="O48" i="61"/>
  <c r="P45" i="61"/>
  <c r="O45" i="61"/>
  <c r="D45" i="61"/>
  <c r="C45" i="61"/>
  <c r="P44" i="61"/>
  <c r="O44" i="61"/>
  <c r="P43" i="61"/>
  <c r="O43" i="61"/>
  <c r="P42" i="61"/>
  <c r="O42" i="61"/>
  <c r="P41" i="61"/>
  <c r="O41" i="61"/>
  <c r="P38" i="61"/>
  <c r="O38" i="61"/>
  <c r="L38" i="61"/>
  <c r="I38" i="61"/>
  <c r="P37" i="61"/>
  <c r="O37" i="61"/>
  <c r="P36" i="61"/>
  <c r="O36" i="61"/>
  <c r="P35" i="61"/>
  <c r="O35" i="61"/>
  <c r="P32" i="61"/>
  <c r="O32" i="61"/>
  <c r="L32" i="61"/>
  <c r="I32" i="61"/>
  <c r="F32" i="61"/>
  <c r="P31" i="61"/>
  <c r="O31" i="61"/>
  <c r="P29" i="61"/>
  <c r="O29" i="61"/>
  <c r="P26" i="61"/>
  <c r="O26" i="61"/>
  <c r="L26" i="61"/>
  <c r="L58" i="61" s="1"/>
  <c r="I26" i="61"/>
  <c r="I58" i="61" s="1"/>
  <c r="F26" i="61"/>
  <c r="F58" i="61" s="1"/>
  <c r="C26" i="61"/>
  <c r="C58"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F91" i="59"/>
  <c r="G91" i="59" s="1"/>
  <c r="C91" i="59"/>
  <c r="L80" i="59"/>
  <c r="I80" i="59"/>
  <c r="F80" i="59"/>
  <c r="C80" i="59"/>
  <c r="O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O52" i="59"/>
  <c r="P49" i="59"/>
  <c r="O49" i="59"/>
  <c r="C49" i="59"/>
  <c r="O48" i="59"/>
  <c r="O47" i="59"/>
  <c r="O46" i="59"/>
  <c r="O45" i="59"/>
  <c r="L42" i="59"/>
  <c r="I42" i="59"/>
  <c r="O41" i="59"/>
  <c r="O40" i="59"/>
  <c r="O39" i="59"/>
  <c r="O38" i="59"/>
  <c r="O37" i="59"/>
  <c r="O36" i="59"/>
  <c r="O35" i="59"/>
  <c r="O34" i="59"/>
  <c r="L31" i="59"/>
  <c r="I31" i="59"/>
  <c r="F31" i="59"/>
  <c r="O30" i="59"/>
  <c r="O29" i="59"/>
  <c r="O28" i="59"/>
  <c r="L25" i="59"/>
  <c r="L93" i="59" s="1"/>
  <c r="I25" i="59"/>
  <c r="F25" i="59"/>
  <c r="F93" i="59" s="1"/>
  <c r="C25" i="59"/>
  <c r="C93" i="59" s="1"/>
  <c r="O24" i="59"/>
  <c r="O23" i="59"/>
  <c r="O22" i="59"/>
  <c r="O21" i="59"/>
  <c r="P20" i="59"/>
  <c r="O20" i="59"/>
  <c r="O19" i="59"/>
  <c r="O18" i="59"/>
  <c r="O17" i="59"/>
  <c r="O16" i="59"/>
  <c r="O15" i="59"/>
  <c r="O14" i="59"/>
  <c r="O13" i="59"/>
  <c r="O12" i="59"/>
  <c r="O11" i="59"/>
  <c r="O10" i="59"/>
  <c r="AA9" i="59"/>
  <c r="P77" i="59" s="1"/>
  <c r="L7" i="59"/>
  <c r="I7" i="59"/>
  <c r="F7" i="59"/>
  <c r="C7" i="59"/>
  <c r="D90" i="56"/>
  <c r="F90" i="56" s="1"/>
  <c r="F88" i="56"/>
  <c r="F87" i="56"/>
  <c r="F86" i="56"/>
  <c r="F85" i="56"/>
  <c r="F84" i="56"/>
  <c r="F83" i="56"/>
  <c r="E82" i="56"/>
  <c r="D82" i="56"/>
  <c r="F82" i="56" s="1"/>
  <c r="F80" i="56"/>
  <c r="F79" i="56"/>
  <c r="E77" i="56"/>
  <c r="E90" i="56" s="1"/>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L8" i="84"/>
  <c r="H8" i="84"/>
  <c r="F8" i="84"/>
  <c r="L8" i="83"/>
  <c r="H8" i="83"/>
  <c r="G8" i="83"/>
  <c r="F8" i="83"/>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P10" i="59" l="1"/>
  <c r="P18" i="59"/>
  <c r="P31" i="59"/>
  <c r="P16" i="59"/>
  <c r="P80" i="59"/>
  <c r="P14" i="59"/>
  <c r="P25" i="59"/>
  <c r="P42" i="59"/>
  <c r="P12" i="59"/>
  <c r="M37" i="61"/>
  <c r="M19" i="61"/>
  <c r="M17" i="61"/>
  <c r="M15" i="61"/>
  <c r="M13" i="61"/>
  <c r="M11" i="61"/>
  <c r="M48" i="61"/>
  <c r="M49" i="61" s="1"/>
  <c r="M25" i="61"/>
  <c r="M22" i="61"/>
  <c r="M20" i="61"/>
  <c r="M30" i="61"/>
  <c r="M29" i="61"/>
  <c r="M24" i="61"/>
  <c r="M18" i="61"/>
  <c r="M12" i="61"/>
  <c r="M35" i="61"/>
  <c r="M31" i="61"/>
  <c r="M23" i="61"/>
  <c r="M16" i="61"/>
  <c r="M14" i="61"/>
  <c r="D22" i="61"/>
  <c r="D20" i="61"/>
  <c r="D18" i="61"/>
  <c r="D16" i="61"/>
  <c r="D14" i="61"/>
  <c r="D12" i="61"/>
  <c r="D23" i="61"/>
  <c r="D21" i="61"/>
  <c r="D19" i="61"/>
  <c r="D17" i="61"/>
  <c r="D15" i="61"/>
  <c r="D13" i="61"/>
  <c r="D11" i="61"/>
  <c r="D26" i="61" s="1"/>
  <c r="D58" i="61" s="1"/>
  <c r="P58" i="61"/>
  <c r="G29" i="61"/>
  <c r="G32" i="61" s="1"/>
  <c r="G24" i="61"/>
  <c r="G20" i="61"/>
  <c r="G18" i="61"/>
  <c r="G16" i="61"/>
  <c r="G14" i="61"/>
  <c r="G12" i="61"/>
  <c r="G15" i="61"/>
  <c r="G13" i="61"/>
  <c r="G11" i="61"/>
  <c r="O58" i="61"/>
  <c r="G31" i="61"/>
  <c r="G23" i="61"/>
  <c r="G17" i="61"/>
  <c r="G48" i="61"/>
  <c r="G49" i="61" s="1"/>
  <c r="G25" i="61"/>
  <c r="G22" i="61"/>
  <c r="G19" i="61"/>
  <c r="J36" i="61"/>
  <c r="J35" i="61"/>
  <c r="J31" i="61"/>
  <c r="J23" i="61"/>
  <c r="J37" i="61"/>
  <c r="J19" i="61"/>
  <c r="J17" i="61"/>
  <c r="J15" i="61"/>
  <c r="J13" i="61"/>
  <c r="J11" i="61"/>
  <c r="J48" i="61"/>
  <c r="J49" i="61" s="1"/>
  <c r="J25" i="61"/>
  <c r="J22" i="61"/>
  <c r="J30" i="61"/>
  <c r="J29" i="61"/>
  <c r="J32" i="61" s="1"/>
  <c r="J24" i="61"/>
  <c r="J20" i="61"/>
  <c r="J18" i="61"/>
  <c r="J16" i="61"/>
  <c r="J14" i="61"/>
  <c r="J12" i="61"/>
  <c r="D46" i="59"/>
  <c r="D19" i="59"/>
  <c r="D17" i="59"/>
  <c r="D15" i="59"/>
  <c r="D13" i="59"/>
  <c r="D11" i="59"/>
  <c r="D90" i="59"/>
  <c r="D88" i="59"/>
  <c r="D86" i="59"/>
  <c r="D84" i="59"/>
  <c r="D77" i="59"/>
  <c r="D75" i="59"/>
  <c r="D73" i="59"/>
  <c r="D71" i="59"/>
  <c r="D69" i="59"/>
  <c r="D67" i="59"/>
  <c r="D65" i="59"/>
  <c r="D63" i="59"/>
  <c r="D61" i="59"/>
  <c r="D59" i="59"/>
  <c r="D57" i="59"/>
  <c r="D55" i="59"/>
  <c r="D53" i="59"/>
  <c r="D47" i="59"/>
  <c r="D22" i="59"/>
  <c r="D93" i="59"/>
  <c r="D91" i="59"/>
  <c r="D48" i="59"/>
  <c r="D20" i="59"/>
  <c r="D18" i="59"/>
  <c r="D16" i="59"/>
  <c r="D14" i="59"/>
  <c r="D12" i="59"/>
  <c r="D10" i="59"/>
  <c r="D89" i="59"/>
  <c r="D87" i="59"/>
  <c r="D85" i="59"/>
  <c r="D83" i="59"/>
  <c r="D76" i="59"/>
  <c r="D74" i="59"/>
  <c r="D72" i="59"/>
  <c r="D70" i="59"/>
  <c r="D68" i="59"/>
  <c r="D66" i="59"/>
  <c r="D64" i="59"/>
  <c r="D62" i="59"/>
  <c r="D60" i="59"/>
  <c r="D58" i="59"/>
  <c r="D56" i="59"/>
  <c r="D54" i="59"/>
  <c r="D52" i="59"/>
  <c r="D45" i="59"/>
  <c r="D21" i="59"/>
  <c r="G93" i="59"/>
  <c r="G90" i="59"/>
  <c r="G88" i="59"/>
  <c r="G86" i="59"/>
  <c r="G84" i="59"/>
  <c r="G77" i="59"/>
  <c r="G75" i="59"/>
  <c r="G73" i="59"/>
  <c r="G71" i="59"/>
  <c r="G69" i="59"/>
  <c r="G67" i="59"/>
  <c r="G65" i="59"/>
  <c r="G63" i="59"/>
  <c r="G61" i="59"/>
  <c r="G59" i="59"/>
  <c r="G57" i="59"/>
  <c r="G55" i="59"/>
  <c r="G53" i="59"/>
  <c r="G22" i="59"/>
  <c r="G30" i="59"/>
  <c r="G18" i="59"/>
  <c r="G16" i="59"/>
  <c r="G14" i="59"/>
  <c r="G12" i="59"/>
  <c r="G10" i="59"/>
  <c r="G89" i="59"/>
  <c r="G87" i="59"/>
  <c r="G85" i="59"/>
  <c r="G83" i="59"/>
  <c r="G76" i="59"/>
  <c r="G74" i="59"/>
  <c r="G72" i="59"/>
  <c r="G70" i="59"/>
  <c r="G68" i="59"/>
  <c r="G66" i="59"/>
  <c r="G64" i="59"/>
  <c r="G62" i="59"/>
  <c r="G60" i="59"/>
  <c r="G58" i="59"/>
  <c r="G56" i="59"/>
  <c r="G54" i="59"/>
  <c r="G52" i="59"/>
  <c r="G29" i="59"/>
  <c r="G25" i="59"/>
  <c r="G24" i="59"/>
  <c r="G21" i="59"/>
  <c r="G28" i="59"/>
  <c r="G23" i="59"/>
  <c r="G19" i="59"/>
  <c r="G17" i="59"/>
  <c r="G15" i="59"/>
  <c r="G13" i="59"/>
  <c r="G11" i="59"/>
  <c r="M93" i="59"/>
  <c r="M79" i="59"/>
  <c r="M76" i="59"/>
  <c r="M74" i="59"/>
  <c r="M72" i="59"/>
  <c r="M70" i="59"/>
  <c r="M68" i="59"/>
  <c r="M66" i="59"/>
  <c r="M64" i="59"/>
  <c r="M62" i="59"/>
  <c r="M60" i="59"/>
  <c r="M58" i="59"/>
  <c r="M56" i="59"/>
  <c r="M54" i="59"/>
  <c r="M52" i="59"/>
  <c r="M41" i="59"/>
  <c r="M40" i="59"/>
  <c r="M39" i="59"/>
  <c r="M38" i="59"/>
  <c r="M37" i="59"/>
  <c r="M36" i="59"/>
  <c r="M29" i="59"/>
  <c r="M24" i="59"/>
  <c r="M21" i="59"/>
  <c r="M28" i="59"/>
  <c r="M23" i="59"/>
  <c r="M19" i="59"/>
  <c r="M17" i="59"/>
  <c r="M15" i="59"/>
  <c r="M13" i="59"/>
  <c r="M11" i="59"/>
  <c r="M77" i="59"/>
  <c r="M75" i="59"/>
  <c r="M73" i="59"/>
  <c r="M71" i="59"/>
  <c r="M69" i="59"/>
  <c r="M67" i="59"/>
  <c r="M65" i="59"/>
  <c r="M63" i="59"/>
  <c r="M61" i="59"/>
  <c r="M59" i="59"/>
  <c r="M57" i="59"/>
  <c r="M55" i="59"/>
  <c r="M53" i="59"/>
  <c r="M25" i="59"/>
  <c r="M22" i="59"/>
  <c r="M78" i="59"/>
  <c r="M34" i="59"/>
  <c r="M42" i="59" s="1"/>
  <c r="M30" i="59"/>
  <c r="M18" i="59"/>
  <c r="M16" i="59"/>
  <c r="M14" i="59"/>
  <c r="M12" i="59"/>
  <c r="M10" i="59"/>
  <c r="P11" i="59"/>
  <c r="P13" i="59"/>
  <c r="P15" i="59"/>
  <c r="P17" i="59"/>
  <c r="P19" i="59"/>
  <c r="P23" i="59"/>
  <c r="P28" i="59"/>
  <c r="P47" i="59"/>
  <c r="I93" i="59"/>
  <c r="J25" i="59" s="1"/>
  <c r="P21" i="59"/>
  <c r="P24" i="59"/>
  <c r="P29" i="59"/>
  <c r="O31" i="59"/>
  <c r="P35" i="59"/>
  <c r="P36" i="59"/>
  <c r="P37" i="59"/>
  <c r="P38" i="59"/>
  <c r="P39" i="59"/>
  <c r="P40" i="59"/>
  <c r="P41" i="59"/>
  <c r="P46" i="59"/>
  <c r="P52" i="59"/>
  <c r="P54" i="59"/>
  <c r="P56" i="59"/>
  <c r="P58" i="59"/>
  <c r="P60" i="59"/>
  <c r="P62" i="59"/>
  <c r="P64" i="59"/>
  <c r="P66" i="59"/>
  <c r="P68" i="59"/>
  <c r="P70" i="59"/>
  <c r="P72" i="59"/>
  <c r="P74" i="59"/>
  <c r="P76" i="59"/>
  <c r="P79" i="59"/>
  <c r="O25" i="59"/>
  <c r="P30" i="59"/>
  <c r="P34" i="59"/>
  <c r="O42" i="59"/>
  <c r="P45" i="59"/>
  <c r="P78" i="59"/>
  <c r="O80" i="59"/>
  <c r="P22" i="59"/>
  <c r="P48" i="59"/>
  <c r="P53" i="59"/>
  <c r="P55" i="59"/>
  <c r="P57" i="59"/>
  <c r="P59" i="59"/>
  <c r="P61" i="59"/>
  <c r="P63" i="59"/>
  <c r="P65" i="59"/>
  <c r="P67" i="59"/>
  <c r="P69" i="59"/>
  <c r="P71" i="59"/>
  <c r="P73" i="59"/>
  <c r="P75" i="59"/>
  <c r="F77" i="56"/>
  <c r="G26" i="61" l="1"/>
  <c r="G58" i="61" s="1"/>
  <c r="M38" i="61"/>
  <c r="M32" i="61"/>
  <c r="J26" i="61"/>
  <c r="J38" i="61"/>
  <c r="M26" i="61"/>
  <c r="M58" i="61" s="1"/>
  <c r="G31" i="59"/>
  <c r="D49" i="59"/>
  <c r="M31" i="59"/>
  <c r="G80" i="59"/>
  <c r="D80" i="59"/>
  <c r="D25" i="59"/>
  <c r="J35" i="59"/>
  <c r="J34" i="59"/>
  <c r="J30" i="59"/>
  <c r="J18" i="59"/>
  <c r="J16" i="59"/>
  <c r="J14" i="59"/>
  <c r="J12" i="59"/>
  <c r="J10" i="59"/>
  <c r="J76" i="59"/>
  <c r="J74" i="59"/>
  <c r="J72" i="59"/>
  <c r="J70" i="59"/>
  <c r="J68" i="59"/>
  <c r="J66" i="59"/>
  <c r="J64" i="59"/>
  <c r="J62" i="59"/>
  <c r="J60" i="59"/>
  <c r="J58" i="59"/>
  <c r="J56" i="59"/>
  <c r="J54" i="59"/>
  <c r="J52" i="59"/>
  <c r="J41" i="59"/>
  <c r="J40" i="59"/>
  <c r="J39" i="59"/>
  <c r="J38" i="59"/>
  <c r="J37" i="59"/>
  <c r="J36" i="59"/>
  <c r="J29" i="59"/>
  <c r="J24" i="59"/>
  <c r="J21" i="59"/>
  <c r="J93" i="59"/>
  <c r="J28" i="59"/>
  <c r="J31" i="59" s="1"/>
  <c r="J23" i="59"/>
  <c r="J19" i="59"/>
  <c r="J17" i="59"/>
  <c r="J15" i="59"/>
  <c r="J13" i="59"/>
  <c r="J11" i="59"/>
  <c r="J77" i="59"/>
  <c r="J75" i="59"/>
  <c r="J73" i="59"/>
  <c r="J71" i="59"/>
  <c r="J69" i="59"/>
  <c r="J67" i="59"/>
  <c r="J65" i="59"/>
  <c r="J63" i="59"/>
  <c r="J61" i="59"/>
  <c r="J59" i="59"/>
  <c r="J57" i="59"/>
  <c r="J55" i="59"/>
  <c r="J53" i="59"/>
  <c r="J22" i="59"/>
  <c r="M80" i="59"/>
  <c r="J58" i="61" l="1"/>
  <c r="J80" i="59"/>
  <c r="J42" i="59"/>
</calcChain>
</file>

<file path=xl/sharedStrings.xml><?xml version="1.0" encoding="utf-8"?>
<sst xmlns="http://schemas.openxmlformats.org/spreadsheetml/2006/main" count="10380" uniqueCount="1564">
  <si>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</si>
  <si>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</si>
  <si>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</si>
  <si>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</si>
  <si>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</si>
  <si>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</si>
  <si>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</si>
  <si>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</si>
  <si>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</si>
  <si>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</si>
  <si>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</si>
  <si>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</si>
  <si>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</si>
  <si>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</si>
  <si>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</si>
  <si>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</si>
  <si>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</si>
  <si>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</si>
  <si>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</si>
  <si>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</si>
  <si>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</si>
  <si>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</si>
  <si>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</si>
  <si>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</si>
  <si>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</si>
  <si>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</si>
  <si>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</si>
  <si>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</si>
  <si>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</si>
  <si>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</si>
  <si>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</si>
  <si>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</si>
  <si>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</si>
  <si>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</si>
  <si>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</si>
  <si>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</si>
  <si>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</si>
  <si>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</si>
  <si>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</si>
  <si>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</si>
  <si>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</si>
  <si>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</si>
  <si>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</si>
  <si>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</si>
  <si>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</si>
  <si>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</si>
  <si>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</si>
  <si>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</si>
  <si>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</si>
  <si>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</si>
  <si>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</si>
  <si>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</si>
  <si>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</si>
  <si>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</si>
  <si>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</si>
  <si>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</si>
  <si>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</si>
  <si>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</si>
  <si>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</si>
  <si>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</si>
  <si>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</si>
  <si>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</si>
  <si>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</si>
  <si>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</si>
  <si>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</si>
  <si>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</si>
  <si>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</si>
  <si>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</si>
  <si>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</si>
  <si>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</si>
  <si>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</si>
  <si>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</si>
  <si>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</si>
  <si>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</si>
  <si>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</si>
  <si>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</si>
  <si>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</si>
  <si>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</si>
  <si>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</si>
  <si>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</si>
  <si>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</si>
  <si>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</si>
  <si>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</si>
  <si>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</si>
  <si>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</si>
  <si>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</si>
  <si>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</si>
  <si>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</si>
  <si>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</si>
  <si>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</si>
  <si>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</si>
  <si>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</si>
  <si>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</si>
  <si>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</si>
  <si>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</si>
  <si>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</si>
  <si>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</si>
  <si>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</si>
  <si>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</si>
  <si>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</si>
  <si>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</si>
  <si>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</si>
  <si>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</si>
  <si>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</si>
  <si>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</si>
  <si>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</si>
  <si>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</si>
  <si>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</si>
  <si>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</si>
  <si>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</si>
  <si>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</si>
  <si>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</si>
  <si>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</si>
  <si>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</si>
  <si>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</si>
  <si>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</si>
  <si>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</si>
  <si>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</si>
  <si>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</si>
  <si>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</si>
  <si>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</si>
  <si>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</si>
  <si>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</si>
  <si>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</si>
  <si>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</si>
  <si>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</si>
  <si>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</si>
  <si>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</si>
  <si>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</si>
  <si>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</si>
  <si>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</si>
  <si>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</si>
  <si>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</si>
  <si>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</si>
  <si>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</si>
  <si>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</si>
  <si>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</si>
  <si>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</si>
  <si>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</si>
  <si>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</si>
  <si>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</si>
  <si>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</si>
  <si>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</si>
  <si>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</si>
  <si>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</si>
  <si>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</si>
  <si>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</si>
  <si>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</si>
  <si>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</si>
  <si>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</si>
  <si>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</si>
  <si>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</si>
  <si>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</si>
  <si>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</si>
  <si>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</si>
  <si>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</si>
  <si>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</si>
  <si>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</si>
  <si>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</si>
  <si>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</si>
  <si>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</si>
  <si>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</si>
  <si>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</si>
  <si>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</si>
  <si>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</si>
  <si>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</si>
  <si>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</si>
  <si>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</si>
  <si>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</si>
  <si>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</si>
  <si>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</si>
  <si>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</si>
  <si>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</si>
  <si>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</si>
  <si>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</si>
  <si>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</si>
  <si>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</si>
  <si>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</si>
  <si>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</si>
  <si>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</si>
  <si>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</si>
  <si>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</si>
  <si>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</si>
  <si>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</si>
  <si>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</si>
  <si>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</si>
  <si>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</si>
  <si>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</si>
  <si>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</si>
  <si>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</si>
  <si>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</si>
  <si>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</si>
  <si>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</si>
  <si>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</si>
  <si>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</si>
  <si>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</si>
  <si>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</si>
  <si>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</si>
  <si>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</si>
  <si>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</si>
  <si>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</si>
  <si>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</si>
  <si>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</si>
  <si>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</si>
  <si>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</si>
  <si>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</si>
  <si>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</si>
  <si>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</si>
  <si>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</si>
  <si>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</si>
  <si>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</si>
  <si>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</si>
  <si>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</si>
  <si>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</si>
  <si>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</si>
  <si>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</si>
  <si>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</si>
  <si>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</si>
  <si>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</si>
  <si>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</si>
  <si>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</si>
  <si>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</si>
  <si>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</si>
  <si>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</si>
  <si>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</si>
  <si>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</si>
  <si>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</si>
  <si>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</si>
  <si>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</si>
  <si>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</si>
  <si>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</si>
  <si>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</si>
  <si>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</si>
  <si>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</si>
  <si>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</si>
  <si>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</si>
  <si>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</si>
  <si>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</si>
  <si>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</si>
  <si>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</si>
  <si>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</si>
  <si>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</si>
  <si>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</si>
  <si>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</si>
  <si>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</si>
  <si>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</si>
  <si>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</si>
  <si>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</si>
  <si>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</si>
  <si>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</si>
  <si>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</si>
  <si>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</si>
  <si>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</si>
  <si>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</si>
  <si>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</si>
  <si>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</si>
  <si>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</si>
  <si>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</si>
  <si>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</si>
  <si>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</si>
  <si>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</si>
  <si>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</si>
  <si>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</si>
  <si>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</si>
  <si>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</si>
  <si>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</si>
  <si>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</si>
  <si>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</si>
  <si>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</si>
  <si>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</si>
  <si>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</si>
  <si>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</si>
  <si>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</si>
  <si>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</si>
  <si>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</si>
  <si>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</si>
  <si>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</si>
  <si>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</si>
  <si>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</si>
  <si>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</si>
  <si>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</si>
  <si>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</si>
  <si>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</si>
  <si>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</si>
  <si>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</si>
  <si>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</si>
  <si>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</si>
  <si>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</si>
  <si>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</si>
  <si>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</si>
  <si>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</si>
  <si>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</si>
  <si>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</si>
  <si>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</si>
  <si>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</si>
  <si>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</si>
  <si>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</si>
  <si>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</si>
  <si>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</si>
  <si>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</si>
  <si>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</si>
  <si>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</si>
  <si>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</si>
  <si>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</si>
  <si>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</si>
  <si>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</si>
  <si>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</si>
  <si>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</si>
  <si>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</si>
  <si>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</si>
  <si>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</si>
  <si>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</si>
  <si>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</si>
  <si>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</si>
  <si>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</si>
  <si>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</si>
  <si>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</si>
  <si>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</si>
  <si>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</si>
  <si>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</si>
  <si>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</si>
  <si>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</si>
  <si>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</si>
  <si>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</si>
  <si>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</si>
  <si>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</si>
  <si>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</si>
  <si>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</si>
  <si>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</si>
  <si>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</si>
  <si>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</si>
  <si>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</si>
  <si>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</si>
  <si>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</si>
  <si>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</si>
  <si>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</si>
  <si>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</si>
  <si>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</si>
  <si>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</si>
  <si>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</si>
  <si>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</si>
  <si>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</si>
  <si>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</si>
  <si>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</si>
  <si>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</si>
  <si>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</si>
  <si>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</si>
  <si>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</si>
  <si>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</si>
  <si>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</si>
  <si>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</si>
  <si>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</si>
  <si>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</si>
  <si>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</si>
  <si>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</si>
  <si>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</si>
  <si>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</si>
  <si>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</si>
  <si>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</si>
  <si>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</si>
  <si>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</si>
  <si>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</si>
  <si>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</si>
  <si>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</si>
  <si>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</si>
  <si>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</si>
  <si>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</si>
  <si>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</si>
  <si>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</si>
  <si>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</si>
  <si>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</si>
  <si>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</si>
  <si>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</si>
  <si>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</si>
  <si>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</si>
  <si>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</si>
  <si>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</si>
  <si>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</si>
  <si>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</si>
  <si>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</si>
  <si>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</si>
  <si>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</si>
  <si>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</si>
  <si>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</si>
  <si>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</si>
  <si>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</si>
  <si>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</si>
  <si>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</si>
  <si>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</si>
  <si>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</si>
  <si>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</si>
  <si>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</si>
  <si>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</si>
  <si>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</si>
  <si>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</si>
  <si>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</si>
  <si>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</si>
  <si>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</si>
  <si>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</si>
  <si>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</si>
  <si>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</si>
  <si>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</si>
  <si>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</si>
  <si>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</si>
  <si>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</si>
  <si>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</si>
  <si>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</si>
  <si>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</si>
  <si>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</si>
  <si>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</si>
  <si>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</si>
  <si>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</si>
  <si>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</si>
  <si>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</si>
  <si>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</si>
  <si>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</si>
  <si>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</si>
  <si>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</si>
  <si>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</si>
  <si>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</si>
  <si>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</si>
  <si>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</si>
  <si>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</si>
  <si>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</si>
  <si>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</si>
  <si>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</si>
  <si>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</si>
  <si>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</si>
  <si>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</si>
  <si>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</si>
  <si>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</si>
  <si>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</si>
  <si>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</si>
  <si>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</si>
  <si>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</si>
  <si>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</si>
  <si>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</si>
  <si>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</si>
  <si>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</si>
  <si>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</si>
  <si>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</si>
  <si>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</si>
  <si>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</si>
  <si>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</si>
  <si>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</si>
  <si>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</si>
  <si>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</si>
  <si>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</si>
  <si>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</si>
  <si>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</si>
  <si>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</si>
  <si>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</si>
  <si>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</si>
  <si>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</si>
  <si>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</si>
  <si>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</si>
  <si>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</si>
  <si>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</si>
  <si>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</si>
  <si>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</si>
  <si>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</si>
  <si>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</si>
  <si>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</si>
  <si>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</si>
  <si>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</si>
  <si>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</si>
  <si>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</si>
  <si>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</si>
  <si>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</si>
  <si>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</si>
  <si>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</si>
  <si>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</si>
  <si>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</si>
  <si>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</si>
  <si>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</si>
  <si>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</si>
  <si>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</si>
  <si>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</si>
  <si>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</si>
  <si>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</si>
  <si>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</si>
  <si>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</si>
  <si>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</si>
  <si>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</si>
  <si>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</si>
  <si>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</si>
  <si>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</si>
  <si>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</si>
  <si>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</si>
  <si>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</si>
  <si>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</si>
  <si>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</si>
  <si>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</si>
  <si>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</si>
  <si>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</si>
  <si>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</si>
  <si>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</si>
  <si>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</si>
  <si>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</si>
  <si>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</si>
  <si>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</si>
  <si>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</si>
  <si>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</si>
  <si>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</si>
  <si>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</si>
  <si>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</si>
  <si>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</si>
  <si>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</si>
  <si>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</si>
  <si>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</si>
  <si>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</si>
  <si>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</si>
  <si>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</si>
  <si>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</si>
  <si>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</si>
  <si>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</si>
  <si>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</si>
  <si>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</si>
  <si>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</si>
  <si>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</si>
  <si>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</si>
  <si>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</si>
  <si>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</si>
  <si>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</si>
  <si>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</si>
  <si>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</si>
  <si>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</si>
  <si>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</si>
  <si>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</si>
  <si>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</si>
  <si>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</si>
  <si>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</si>
  <si>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</si>
  <si>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</si>
  <si>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</si>
  <si>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</si>
  <si>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</si>
  <si>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</si>
  <si>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</si>
  <si>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</si>
  <si>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</si>
  <si>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</si>
  <si>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</si>
  <si>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</si>
  <si>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</si>
  <si>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</si>
  <si>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</si>
  <si>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</si>
  <si>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</si>
  <si>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</si>
  <si>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</si>
  <si>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</si>
  <si>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</si>
  <si>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</si>
  <si>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</si>
  <si>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</si>
  <si>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</si>
  <si>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</si>
  <si>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</si>
  <si>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</si>
  <si>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</si>
  <si>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</si>
  <si>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</si>
  <si>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</si>
  <si>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</si>
  <si>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</si>
  <si>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</si>
  <si>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</si>
  <si>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</si>
  <si>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</si>
  <si>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</si>
  <si>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</si>
  <si>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</si>
  <si>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</si>
  <si>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</si>
  <si>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</si>
  <si>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</si>
  <si>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</si>
  <si>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</si>
  <si>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</si>
  <si>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</si>
  <si>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</si>
  <si>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</si>
  <si>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</si>
  <si>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</si>
  <si>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</si>
  <si>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</si>
  <si>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</si>
  <si>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</si>
  <si>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</si>
  <si>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</si>
  <si>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</si>
  <si>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</si>
  <si>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</si>
  <si>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</si>
  <si>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</si>
  <si>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</si>
  <si>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</si>
  <si>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</si>
  <si>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</si>
  <si>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</si>
  <si>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</si>
  <si>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</si>
  <si>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</si>
  <si>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</si>
  <si>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</si>
  <si>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</si>
  <si>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</si>
  <si>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</si>
  <si>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</si>
  <si>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</si>
  <si>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</si>
  <si>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</si>
  <si>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</si>
  <si>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</si>
  <si>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</si>
  <si>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</si>
  <si>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</si>
  <si>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</si>
  <si>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</si>
  <si>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</si>
  <si>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</si>
  <si>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</si>
  <si>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</si>
  <si>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</si>
  <si>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</si>
  <si>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</si>
  <si>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</si>
  <si>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</si>
  <si>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</si>
  <si>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</si>
  <si>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</si>
  <si>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</si>
  <si>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</si>
  <si>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</si>
  <si>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</si>
  <si>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</si>
  <si>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</si>
  <si>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</si>
  <si>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</si>
  <si>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</si>
  <si>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</si>
  <si>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</si>
  <si>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</si>
  <si>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</si>
  <si>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</si>
  <si>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</si>
  <si>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</si>
  <si>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</si>
  <si>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</si>
  <si>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</si>
  <si>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</si>
  <si>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</si>
  <si>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</si>
  <si>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</si>
  <si>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</si>
  <si>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</si>
  <si>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</si>
  <si>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</si>
  <si>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</si>
  <si>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</si>
  <si>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</si>
  <si>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</si>
  <si>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</si>
  <si>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</si>
  <si>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</si>
  <si>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</si>
  <si>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</si>
  <si>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</si>
  <si>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</si>
  <si>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</si>
  <si>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</si>
  <si>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</si>
  <si>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</si>
  <si>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</si>
  <si>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</si>
  <si>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</si>
  <si>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</si>
  <si>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</si>
  <si>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</si>
  <si>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</si>
  <si>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</si>
  <si>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</si>
  <si>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</si>
  <si>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</si>
  <si>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</si>
  <si>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</si>
  <si>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</si>
  <si>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</si>
  <si>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</si>
  <si>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</si>
  <si>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</si>
  <si>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</si>
  <si>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</si>
  <si>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</si>
  <si>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</si>
  <si>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</si>
  <si>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</si>
  <si>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</si>
  <si>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</si>
  <si>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</si>
  <si>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</si>
  <si>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</si>
  <si>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</si>
  <si>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</si>
  <si>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</si>
  <si>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</si>
  <si>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</si>
  <si>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</si>
  <si>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</si>
  <si>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</si>
  <si>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</si>
  <si>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</si>
  <si>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</si>
  <si>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</si>
  <si>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</si>
  <si>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</si>
  <si>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</si>
  <si>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</si>
  <si>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</si>
  <si>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</si>
  <si>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</si>
  <si>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</si>
  <si>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</si>
  <si>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</si>
  <si>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</si>
  <si>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</si>
  <si>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</si>
  <si>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</si>
  <si>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</si>
  <si>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</si>
  <si>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</si>
  <si>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</si>
  <si>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</si>
  <si>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</si>
  <si>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</si>
  <si>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</si>
  <si>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</si>
  <si>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</si>
  <si>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</si>
  <si>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</si>
  <si>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</si>
  <si>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</si>
  <si>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</si>
  <si>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</si>
  <si>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</si>
  <si>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</si>
  <si>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</si>
  <si>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</si>
  <si>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</si>
  <si>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</si>
  <si>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</si>
  <si>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</si>
  <si>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</si>
  <si>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</si>
  <si>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</si>
  <si>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</si>
  <si>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</si>
  <si>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</si>
  <si>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</si>
  <si>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</si>
  <si>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</si>
  <si>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</si>
  <si>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</si>
  <si>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</si>
  <si>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</si>
  <si>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</si>
  <si>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</si>
  <si>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</si>
  <si>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</si>
  <si>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</si>
  <si>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</si>
  <si>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</si>
  <si>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</si>
  <si>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</si>
  <si>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</si>
  <si>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</si>
  <si>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</si>
  <si>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</si>
  <si>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</si>
  <si>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</si>
  <si>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</si>
  <si>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</si>
  <si>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</si>
  <si>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</si>
  <si>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</si>
  <si>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</si>
  <si>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</si>
  <si>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</si>
  <si>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</si>
  <si>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</si>
  <si>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</si>
  <si>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</si>
  <si>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</si>
  <si>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</si>
  <si>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</si>
  <si>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</si>
  <si>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</si>
  <si>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</si>
  <si>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</si>
  <si>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</si>
  <si>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</si>
  <si>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</si>
  <si>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</si>
  <si>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</si>
  <si>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</si>
  <si>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</si>
  <si>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</si>
  <si>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</si>
  <si>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</si>
  <si>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</si>
  <si>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</si>
  <si>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</si>
  <si>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</si>
  <si>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</si>
  <si>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</si>
  <si>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</si>
  <si>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</si>
  <si>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</si>
  <si>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</si>
  <si>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</si>
  <si>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</si>
  <si>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</si>
  <si>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</si>
  <si>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</si>
  <si>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</si>
  <si>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</si>
  <si>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</si>
  <si>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</si>
  <si>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</si>
  <si>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</si>
  <si>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</si>
  <si>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</si>
  <si>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</si>
  <si>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</si>
  <si>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</si>
  <si>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</si>
  <si>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</si>
  <si>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</si>
  <si>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</si>
  <si>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</si>
  <si>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</si>
  <si>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</si>
  <si>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</si>
  <si>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</si>
  <si>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</si>
  <si>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</si>
  <si>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</si>
  <si>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</si>
  <si>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</si>
  <si>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</si>
  <si>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</si>
  <si>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</si>
  <si>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</si>
  <si>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</si>
  <si>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</si>
  <si>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</si>
  <si>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</si>
  <si>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</si>
  <si>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</si>
  <si>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</si>
  <si>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</si>
  <si>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</si>
  <si>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</si>
  <si>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</si>
  <si>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</si>
  <si>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</si>
  <si>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</si>
  <si>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</si>
  <si>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</si>
  <si>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</si>
  <si>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</si>
  <si>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</si>
  <si>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</si>
  <si>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</si>
  <si>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</si>
  <si>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</si>
  <si>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</si>
  <si>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</si>
  <si>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</si>
  <si>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</si>
  <si>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</si>
  <si>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</si>
  <si>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</si>
  <si>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</si>
  <si>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</si>
  <si>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</si>
  <si>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</si>
  <si>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</si>
  <si>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</si>
  <si>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</si>
  <si>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</si>
  <si>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</si>
  <si>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</si>
  <si>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</si>
  <si>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</si>
  <si>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</si>
  <si>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</si>
  <si>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</si>
  <si>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</si>
  <si>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</si>
  <si>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</si>
  <si>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</si>
  <si>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</si>
  <si>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</si>
  <si>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</si>
  <si>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</si>
  <si>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</si>
  <si>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</si>
  <si>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</si>
  <si>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</si>
  <si>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</si>
  <si>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</si>
  <si>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</si>
  <si>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</si>
  <si>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</si>
  <si>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</si>
  <si>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</si>
  <si>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</si>
  <si>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</si>
  <si>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</si>
  <si>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</si>
  <si>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</si>
  <si>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</si>
  <si>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</si>
  <si>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</si>
  <si>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</si>
  <si>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</si>
  <si>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</si>
  <si>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</si>
  <si>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</si>
  <si>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</si>
  <si>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</si>
  <si>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</si>
  <si>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</si>
  <si>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</si>
  <si>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</si>
  <si>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</si>
  <si>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</si>
  <si>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</si>
  <si>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</si>
  <si>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</si>
  <si>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</si>
  <si>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</si>
  <si>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</si>
  <si>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</si>
  <si>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</si>
  <si>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</si>
  <si>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</si>
  <si>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</si>
  <si>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</si>
  <si>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</si>
  <si>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</si>
  <si>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</si>
  <si>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</si>
  <si>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</si>
  <si>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</si>
  <si>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</si>
  <si>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</si>
  <si>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</si>
  <si>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</si>
  <si>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</si>
  <si>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</si>
  <si>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</si>
  <si>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</si>
  <si>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</si>
  <si>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</si>
  <si>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</si>
  <si>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</si>
  <si>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</si>
  <si>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</si>
  <si>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</si>
  <si>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</si>
  <si>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</si>
  <si>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</si>
  <si>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</si>
  <si>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</si>
  <si>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</si>
  <si>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</si>
  <si>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</si>
  <si>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</si>
  <si>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</si>
  <si>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</si>
  <si>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</si>
  <si>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</si>
  <si>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</si>
  <si>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</si>
  <si>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</si>
  <si>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</si>
  <si>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</si>
  <si>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</si>
  <si>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</si>
  <si>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</si>
  <si>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</si>
  <si>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</si>
  <si>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</si>
  <si>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</si>
  <si>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</si>
  <si>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</si>
  <si>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</si>
  <si>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</si>
  <si>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</si>
  <si>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</si>
  <si>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</si>
  <si>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</si>
  <si>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</si>
  <si>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</si>
  <si>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</si>
  <si>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</si>
  <si>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</si>
  <si>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</si>
  <si>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</si>
  <si>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</si>
  <si>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</si>
  <si>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</si>
  <si>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</si>
  <si>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</si>
  <si>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</si>
  <si>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</si>
  <si>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</si>
  <si>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</si>
  <si>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</si>
  <si>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</si>
  <si>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</si>
  <si>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</si>
  <si>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</si>
  <si>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</si>
  <si>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</si>
  <si>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</si>
  <si>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</si>
  <si>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</si>
  <si>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</si>
  <si>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</si>
  <si>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</si>
  <si>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</si>
  <si>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</si>
  <si>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</si>
  <si>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</si>
  <si>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</si>
  <si>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</si>
  <si>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</si>
  <si>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</si>
  <si>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</si>
  <si>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</si>
  <si>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</si>
  <si>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</si>
  <si>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</si>
  <si>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</si>
  <si>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</si>
  <si>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</si>
  <si>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</si>
  <si>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</si>
  <si>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</si>
  <si>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</si>
  <si>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</si>
  <si>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</si>
  <si>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</si>
  <si>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</si>
  <si>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</si>
  <si>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</si>
  <si>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</si>
  <si>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</si>
  <si>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</si>
  <si>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</si>
  <si>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</si>
  <si>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</si>
  <si>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</si>
  <si>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</si>
  <si>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</si>
  <si>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</si>
  <si>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</si>
  <si>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</si>
  <si>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</si>
  <si>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</si>
  <si>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</si>
  <si>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</si>
  <si>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</si>
  <si>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</si>
  <si>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</si>
  <si>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</si>
  <si>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</si>
  <si>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</si>
  <si>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</si>
  <si>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</si>
  <si>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</si>
  <si>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</si>
  <si>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</si>
  <si>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</si>
  <si>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</si>
  <si>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</si>
  <si>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</si>
  <si>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</si>
  <si>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</si>
  <si>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</si>
  <si>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</si>
  <si>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</si>
  <si>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</si>
  <si>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</si>
  <si>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</si>
  <si>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</si>
  <si>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</si>
  <si>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</si>
  <si>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</si>
  <si>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</si>
  <si>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</si>
  <si>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</si>
  <si>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</si>
  <si>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</si>
  <si>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</si>
  <si>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</si>
  <si>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</si>
  <si>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</si>
  <si>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</si>
  <si>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</si>
  <si>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</si>
  <si>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</si>
  <si>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</si>
  <si>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</si>
  <si>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</si>
  <si>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</si>
  <si>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</si>
  <si>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</si>
  <si>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</si>
  <si>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</si>
  <si>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</si>
  <si>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</si>
  <si>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</si>
  <si>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</si>
  <si>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</si>
  <si>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</si>
  <si>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</si>
  <si>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</si>
  <si>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</si>
  <si>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</si>
  <si>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</si>
  <si>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</si>
  <si>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</si>
  <si>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</si>
  <si>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</si>
  <si>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</si>
  <si>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</si>
  <si>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</si>
  <si>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</si>
  <si>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</si>
  <si>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</si>
  <si>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</si>
  <si>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</si>
  <si>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</si>
  <si>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</si>
  <si>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</si>
  <si>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</si>
  <si>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</si>
  <si>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</si>
  <si>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</si>
  <si>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</si>
  <si>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</si>
  <si>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</si>
  <si>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</si>
  <si>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</si>
  <si>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</si>
  <si>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</si>
  <si>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</si>
  <si>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</si>
  <si>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</si>
  <si>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</si>
  <si>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</si>
  <si>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</si>
  <si>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</si>
  <si>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</si>
  <si>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</si>
  <si>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</si>
  <si>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</si>
  <si>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</si>
  <si>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</si>
  <si>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</si>
  <si>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</si>
  <si>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</si>
  <si>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</si>
  <si>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</si>
  <si>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</si>
  <si>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</si>
  <si>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</si>
  <si>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</si>
  <si>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</si>
  <si>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</si>
  <si>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</si>
  <si>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</si>
  <si>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</si>
  <si>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</si>
  <si>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</si>
  <si>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</si>
  <si>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</si>
  <si>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</si>
  <si>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</si>
  <si>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</si>
  <si>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</si>
  <si>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</si>
  <si>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</si>
  <si>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</si>
  <si>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</si>
  <si>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</si>
  <si>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</si>
  <si>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</si>
  <si>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</si>
  <si>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</si>
  <si>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</si>
  <si>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</si>
  <si>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</si>
  <si>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</si>
  <si>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</si>
  <si>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</si>
  <si>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</si>
  <si>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</si>
  <si>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</si>
  <si>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</si>
  <si>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</si>
  <si>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</si>
  <si>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</si>
  <si>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</si>
  <si>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</si>
  <si>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</si>
  <si>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</si>
  <si>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</si>
  <si>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</si>
  <si>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</si>
  <si>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</si>
  <si>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</si>
  <si>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</si>
  <si>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</si>
  <si>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</si>
  <si>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</si>
  <si>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</si>
  <si>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</si>
  <si>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</si>
  <si>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</si>
  <si>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</si>
  <si>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</si>
  <si>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</si>
  <si>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</si>
  <si>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</si>
  <si>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</si>
  <si>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</si>
  <si>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</si>
  <si>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</si>
  <si>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</si>
  <si>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</si>
  <si>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</si>
  <si>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</si>
  <si>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</si>
  <si>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</si>
  <si>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</si>
  <si>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</si>
  <si>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</si>
  <si>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</si>
  <si>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</si>
  <si>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</si>
  <si>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</si>
  <si>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</si>
  <si>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</si>
  <si>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</si>
  <si>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</si>
  <si>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</si>
  <si>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</si>
  <si>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</si>
  <si>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</si>
  <si>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</si>
  <si>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</si>
  <si>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</si>
  <si>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</si>
  <si>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</si>
  <si>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</si>
  <si>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</si>
  <si>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</si>
  <si>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</si>
  <si>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</si>
  <si>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</si>
  <si>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</si>
  <si>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</si>
  <si>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</si>
  <si>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</si>
  <si>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</si>
  <si>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</si>
  <si>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</si>
  <si>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</si>
  <si>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</si>
  <si>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</si>
  <si>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</si>
  <si>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</si>
  <si>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</si>
  <si>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</si>
  <si>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</si>
  <si>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</si>
  <si>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</si>
  <si>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</si>
  <si>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</si>
  <si>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</si>
  <si>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</si>
  <si>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</si>
  <si>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</si>
  <si>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</si>
  <si>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</si>
  <si>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</si>
  <si>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</si>
  <si>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</si>
  <si>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</si>
  <si>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</si>
  <si>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</si>
  <si>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</si>
  <si>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</si>
  <si>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</si>
  <si>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</si>
  <si>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</si>
  <si>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</si>
  <si>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</si>
  <si>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</si>
  <si>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</si>
  <si>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</si>
  <si>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</si>
  <si>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</si>
  <si>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</si>
  <si>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</si>
  <si>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</si>
  <si>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</si>
  <si>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</si>
  <si>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</si>
  <si>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</si>
  <si>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</si>
  <si>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</si>
  <si>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</si>
  <si>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</si>
  <si>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</si>
  <si>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</si>
  <si>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</si>
  <si>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</si>
  <si>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</si>
  <si>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</si>
  <si>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</si>
  <si>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</si>
  <si>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</si>
  <si>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</si>
  <si>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</si>
  <si>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</si>
  <si>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</si>
  <si>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</si>
  <si>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</si>
  <si>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</si>
  <si>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</si>
  <si>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</si>
  <si>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</si>
  <si>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</si>
  <si>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</si>
  <si>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</si>
  <si>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</si>
  <si>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</si>
  <si>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</si>
  <si>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</si>
  <si>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</si>
  <si>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</si>
  <si>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</si>
  <si>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</si>
  <si>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</si>
  <si>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</si>
  <si>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</si>
  <si>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</si>
  <si>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</si>
  <si>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</si>
  <si>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</si>
  <si>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</si>
  <si>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</si>
  <si>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</si>
  <si>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</si>
  <si>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</si>
  <si>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</si>
  <si>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</si>
  <si>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</si>
  <si>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</si>
  <si>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</si>
  <si>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</si>
  <si>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</si>
  <si>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</si>
  <si>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</si>
  <si>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</si>
  <si>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</si>
  <si>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</si>
  <si>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</si>
  <si>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</si>
  <si>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</si>
  <si>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</si>
  <si>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</si>
  <si>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</si>
  <si>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</si>
  <si>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</si>
  <si>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</si>
  <si>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</si>
  <si>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</si>
  <si>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</si>
  <si>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</si>
  <si>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</si>
  <si>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</si>
  <si>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</si>
  <si>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</si>
  <si>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</si>
  <si>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</si>
  <si>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</si>
  <si>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</si>
  <si>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</si>
  <si>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</si>
  <si>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</si>
  <si>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</si>
  <si>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</si>
  <si>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</si>
  <si>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</si>
  <si>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</si>
  <si>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</si>
  <si>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</si>
  <si>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</si>
  <si>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</si>
  <si>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</si>
  <si>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</si>
  <si>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</si>
  <si>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</si>
  <si>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</si>
  <si>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</si>
  <si>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</si>
  <si>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</si>
  <si>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</si>
  <si>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</si>
  <si>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</si>
  <si>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</si>
  <si>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</si>
  <si>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</si>
  <si>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</si>
  <si>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</si>
  <si>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</si>
  <si>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</si>
  <si>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</si>
  <si>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</si>
  <si>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</si>
  <si>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</si>
  <si>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</si>
  <si>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</si>
  <si>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</si>
  <si>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</si>
  <si>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</si>
  <si>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</si>
  <si>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</si>
  <si>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</si>
  <si>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</si>
  <si>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</si>
  <si>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</si>
  <si>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</si>
  <si>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</si>
  <si>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</si>
  <si>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</si>
  <si>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</si>
  <si>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</si>
  <si>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</si>
  <si>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</si>
  <si>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</si>
  <si>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</si>
  <si>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</si>
  <si>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</si>
  <si>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</si>
  <si>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</si>
  <si>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MUTUALES DE AHORRO Y PRÉSTAMO (5)</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</si>
  <si>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</si>
  <si>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</si>
  <si>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</si>
  <si>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</si>
  <si>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</si>
  <si>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</si>
  <si>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</si>
  <si>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</si>
  <si>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</si>
  <si>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</si>
  <si>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</si>
  <si>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</si>
  <si>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</si>
  <si>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</si>
  <si>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</si>
  <si>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</si>
  <si>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</si>
  <si>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</si>
  <si>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</si>
  <si>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</si>
  <si>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</si>
  <si>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</si>
  <si>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</si>
  <si>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</si>
  <si>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BANCOS MÚTIPLES</t>
  </si>
  <si>
    <t>SISTEMA DE INTERMEDACIÓN FINANCIERA</t>
  </si>
  <si>
    <t>CPG</t>
  </si>
  <si>
    <t>CAPITAL REGULATORIO</t>
  </si>
  <si>
    <t>ESTRATIFICACIÓN DE DEPÓSITOS EN CAJA DE AHORROS</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</si>
  <si>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</si>
  <si>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</si>
  <si>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</si>
  <si>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ESTADO DE SITUACION PATRIMONIAL</t>
  </si>
  <si>
    <t>ESTADO DE GANANCIAS Y PERDIDAS</t>
  </si>
  <si>
    <t xml:space="preserve">  INGRESOS DE  GESTIONES ANTERIORES</t>
  </si>
  <si>
    <t xml:space="preserve">  MATERIAL MONETARIO</t>
  </si>
  <si>
    <t>Cooperativa Abierta “Progreso” Ltda. (8)</t>
  </si>
  <si>
    <t>(8) Con licencia de funcionamiento a partir de junio de 2016.</t>
  </si>
  <si>
    <t>BANCO ECONÓMICO S. A.</t>
  </si>
  <si>
    <t>(1) Excluye Cargos Financieros Devengados por Pagar</t>
  </si>
  <si>
    <t>(En Bolivianos)</t>
  </si>
  <si>
    <t>ENTIDADES FINANCIERAS DE VIVIENDAS (5)</t>
  </si>
  <si>
    <t>ENTIDADES FINANCIERAS DE VIVIENDAS (4)</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</si>
  <si>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</si>
  <si>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</si>
  <si>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</si>
  <si>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</si>
  <si>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</si>
  <si>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</si>
  <si>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CARTERA REPROGRAMADA O REESTRUCTURADA VIGENTE</t>
  </si>
  <si>
    <t>BANCOS MÚLTIPLES Y BANCOS PYME</t>
  </si>
  <si>
    <t>AL 30 DE NOVIEMBRE DE  2016</t>
  </si>
  <si>
    <t>AL 30 DE NOVIEMBRE DE 2016</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</si>
  <si>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</si>
  <si>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</si>
  <si>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</si>
  <si>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</si>
  <si>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</si>
  <si>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</si>
  <si>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</si>
  <si>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</si>
  <si>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</si>
  <si>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</si>
  <si>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</si>
  <si>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</si>
  <si>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</si>
  <si>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</si>
  <si>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</si>
  <si>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</si>
  <si>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</si>
  <si>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INSTITUCIONES FINANCIERAS DE DESARROLLO (*)</t>
  </si>
  <si>
    <t>(*) A partir de noviembre de 2016, se incluye información de las Instituciones Financieras de Desarrollo - IFD.</t>
  </si>
  <si>
    <t xml:space="preserve">      ADMIN. DE TRASPASO DE CTAS. DE ENCAJE LEGAL DE ENT. DE INTERM. FINANC.</t>
  </si>
  <si>
    <t>(4) Obligaciones vista, caja de ahorro y DPF a 30 días.</t>
  </si>
  <si>
    <t>Nov-15</t>
  </si>
  <si>
    <t>Nov-16</t>
  </si>
  <si>
    <t>(1) Información reportada por las entidades bancarias al Sistema de Información Financiera.</t>
  </si>
  <si>
    <t>TOTAL DEPÓSITOS</t>
  </si>
  <si>
    <t>MUTUALES (6)</t>
  </si>
  <si>
    <t>FFO</t>
  </si>
  <si>
    <t>NOV-16</t>
  </si>
  <si>
    <t>INSTITUCIONES FINANCIERAS DE DESARROLLO (7)</t>
  </si>
  <si>
    <t xml:space="preserve">(7) A partir de noviembre de 2016 se incluye información de las instituciones financieras de desarrollo – IFD. </t>
  </si>
  <si>
    <t xml:space="preserve">          Instituciones Financieras de Desarrollo</t>
  </si>
  <si>
    <t>(4) No incluye 651.00 otras contingencias.</t>
  </si>
  <si>
    <t>SISTEMA DE INTERMEDIACIÓN FINANCIERA (1)</t>
  </si>
  <si>
    <t>(1) A partir de noviembre de 2016, se incluye información de las Instituciones Financieras de Desarrollo - IFD.</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</si>
  <si>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</si>
  <si>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</si>
  <si>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</si>
  <si>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</si>
  <si>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</si>
  <si>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</si>
  <si>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</si>
  <si>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</si>
  <si>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</si>
  <si>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Banco pyme Los Andes Procredit S.A.</t>
  </si>
  <si>
    <t>Banco pyme De La Comunidad S.A.</t>
  </si>
  <si>
    <t xml:space="preserve">Banco pyme Eco Futuro S.A. </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</si>
</sst>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sz val="10"/>
      <name val="Arial"/>
    </font>
    <font>
      <sz val="8"/>
      <color theme="1"/>
      <name val="Calibri"/>
      <family val="2"/>
      <scheme val="minor"/>
    </font>
    <font>
      <i/>
      <sz val="14"/>
      <name val="Arial"/>
      <family val="2"/>
    </font>
    <font>
      <sz val="9"/>
      <name val="Univers Condensed"/>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
      <patternFill patternType="solid">
        <fgColor theme="1" tint="0.499984740745262"/>
        <bgColor indexed="22"/>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9"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26" fillId="0" borderId="0"/>
  </cellStyleXfs>
  <cellXfs count="1237">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95" fillId="8" borderId="0" xfId="5" applyFont="1" applyFill="1"/>
    <xf numFmtId="0" fontId="30" fillId="8"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8" borderId="0" xfId="5" applyFont="1" applyFill="1" applyAlignment="1"/>
    <xf numFmtId="0" fontId="30" fillId="8"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4" xfId="0" applyNumberFormat="1" applyFont="1" applyFill="1" applyBorder="1" applyAlignment="1">
      <alignment horizontal="center" vertical="center"/>
    </xf>
    <xf numFmtId="0" fontId="53" fillId="0" borderId="0" xfId="0" applyFont="1" applyAlignment="1">
      <alignment horizontal="left"/>
    </xf>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68" fillId="0" borderId="0" xfId="0" applyFont="1" applyFill="1" applyAlignment="1">
      <alignment horizontal="center"/>
    </xf>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6" fillId="0" borderId="0" xfId="0" applyFont="1"/>
    <xf numFmtId="3" fontId="117"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2"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0" fontId="105" fillId="0" borderId="0" xfId="0" applyFont="1"/>
    <xf numFmtId="0" fontId="70" fillId="0" borderId="0" xfId="0" applyFont="1"/>
    <xf numFmtId="37" fontId="31" fillId="3" borderId="3" xfId="0" applyNumberFormat="1" applyFont="1" applyFill="1" applyBorder="1" applyAlignment="1">
      <alignment vertical="center"/>
    </xf>
    <xf numFmtId="37" fontId="56" fillId="0" borderId="15" xfId="0" applyNumberFormat="1" applyFont="1" applyBorder="1"/>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 fontId="53" fillId="0" borderId="4" xfId="0" applyNumberFormat="1" applyFont="1" applyBorder="1"/>
    <xf numFmtId="0" fontId="9" fillId="0" borderId="0" xfId="0" applyFont="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119"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31" fillId="3" borderId="2" xfId="169" applyNumberFormat="1" applyFont="1" applyFill="1" applyBorder="1" applyAlignment="1">
      <alignment horizontal="right"/>
    </xf>
    <xf numFmtId="166" fontId="105"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0" fontId="68" fillId="0" borderId="0" xfId="0" applyFont="1" applyAlignment="1">
      <alignment horizontal="center"/>
    </xf>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31" fillId="0" borderId="0" xfId="0" applyNumberFormat="1" applyFont="1"/>
    <xf numFmtId="37" fontId="31" fillId="3" borderId="3" xfId="0" applyNumberFormat="1" applyFont="1" applyFill="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10"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14" fillId="3" borderId="2"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9" fillId="3" borderId="1" xfId="0" applyFont="1" applyFill="1" applyBorder="1" applyAlignment="1">
      <alignment vertical="center"/>
    </xf>
    <xf numFmtId="0" fontId="47" fillId="11" borderId="0" xfId="43" applyFont="1" applyFill="1"/>
    <xf numFmtId="0" fontId="112" fillId="11" borderId="0" xfId="43" applyFont="1" applyFill="1"/>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0" fontId="0" fillId="0" borderId="0" xfId="0"/>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9" fontId="44" fillId="0" borderId="0" xfId="169" applyNumberFormat="1" applyFont="1" applyBorder="1" applyAlignment="1" applyProtection="1">
      <alignment horizontal="right" vertical="center"/>
    </xf>
    <xf numFmtId="0" fontId="119" fillId="0" borderId="0" xfId="0" applyFont="1" applyFill="1" applyAlignment="1">
      <alignment horizontal="left"/>
    </xf>
    <xf numFmtId="49" fontId="56" fillId="0" borderId="0" xfId="0" applyNumberFormat="1" applyFont="1" applyBorder="1" applyAlignment="1">
      <alignment horizontal="left"/>
    </xf>
    <xf numFmtId="49" fontId="31" fillId="0" borderId="0" xfId="0" applyNumberFormat="1" applyFont="1" applyAlignment="1">
      <alignment horizontal="left"/>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9" fillId="2" borderId="0" xfId="0" applyFont="1" applyFill="1" applyAlignment="1"/>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37" fontId="0" fillId="0" borderId="0" xfId="0" applyNumberFormat="1" applyFont="1" applyAlignment="1"/>
    <xf numFmtId="37" fontId="27" fillId="0" borderId="0" xfId="0" quotePrefix="1" applyNumberFormat="1" applyFont="1" applyBorder="1" applyAlignment="1" applyProtection="1"/>
    <xf numFmtId="0" fontId="42" fillId="0" borderId="0" xfId="0" applyFont="1" applyAlignment="1"/>
    <xf numFmtId="0" fontId="4" fillId="2" borderId="0" xfId="0" applyFont="1" applyFill="1"/>
    <xf numFmtId="0" fontId="68" fillId="2" borderId="0" xfId="0" applyFont="1" applyFill="1" applyAlignment="1">
      <alignment horizontal="center"/>
    </xf>
    <xf numFmtId="37" fontId="9" fillId="3" borderId="2" xfId="0" applyNumberFormat="1" applyFont="1" applyFill="1" applyBorder="1" applyAlignment="1">
      <alignment horizontal="center"/>
    </xf>
    <xf numFmtId="3" fontId="0" fillId="0" borderId="4" xfId="0" applyNumberFormat="1" applyBorder="1"/>
    <xf numFmtId="37" fontId="36" fillId="0" borderId="0" xfId="0" quotePrefix="1" applyNumberFormat="1" applyFont="1" applyBorder="1" applyAlignment="1" applyProtection="1">
      <alignment horizontal="left"/>
    </xf>
    <xf numFmtId="0" fontId="46" fillId="2" borderId="0" xfId="0" applyFont="1" applyFill="1" applyAlignment="1"/>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10" fontId="49" fillId="0" borderId="0" xfId="0" applyNumberFormat="1" applyFont="1" applyAlignment="1">
      <alignment vertical="center"/>
    </xf>
    <xf numFmtId="10" fontId="49" fillId="0" borderId="4" xfId="0" applyNumberFormat="1" applyFont="1" applyBorder="1" applyAlignment="1">
      <alignment vertical="center"/>
    </xf>
    <xf numFmtId="10" fontId="53" fillId="0" borderId="0" xfId="0" applyNumberFormat="1" applyFont="1" applyFill="1"/>
    <xf numFmtId="0" fontId="53" fillId="0" borderId="0" xfId="0" applyFont="1" applyFill="1"/>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14" fillId="3" borderId="3" xfId="0" applyNumberFormat="1" applyFont="1" applyFill="1" applyBorder="1" applyAlignment="1"/>
    <xf numFmtId="37" fontId="6" fillId="3" borderId="3" xfId="0" applyNumberFormat="1" applyFont="1" applyFill="1" applyBorder="1" applyAlignment="1"/>
    <xf numFmtId="0" fontId="5" fillId="5" borderId="0" xfId="0" applyFont="1" applyFill="1" applyAlignment="1"/>
    <xf numFmtId="0" fontId="41" fillId="0" borderId="0" xfId="0" applyFont="1" applyFill="1" applyBorder="1" applyAlignment="1"/>
    <xf numFmtId="0" fontId="31" fillId="0" borderId="0" xfId="0" applyFont="1" applyAlignment="1"/>
    <xf numFmtId="0" fontId="12" fillId="3" borderId="2" xfId="0" applyFont="1" applyFill="1" applyBorder="1" applyAlignment="1"/>
    <xf numFmtId="10" fontId="14" fillId="3" borderId="3" xfId="0" applyNumberFormat="1" applyFont="1" applyFill="1" applyBorder="1" applyAlignment="1" applyProtection="1"/>
    <xf numFmtId="0" fontId="18" fillId="0" borderId="0" xfId="0" applyFont="1" applyBorder="1" applyAlignment="1" applyProtection="1"/>
    <xf numFmtId="0" fontId="14" fillId="3" borderId="3" xfId="0" applyFont="1" applyFill="1" applyBorder="1" applyAlignment="1" applyProtection="1"/>
    <xf numFmtId="0" fontId="14" fillId="3" borderId="2" xfId="0" applyFont="1" applyFill="1" applyBorder="1" applyAlignment="1" applyProtection="1"/>
    <xf numFmtId="0" fontId="18" fillId="0" borderId="0" xfId="0" applyFont="1" applyBorder="1" applyAlignment="1" applyProtection="1">
      <alignment wrapText="1"/>
    </xf>
    <xf numFmtId="0" fontId="42" fillId="0" borderId="8" xfId="0" applyFont="1" applyBorder="1" applyAlignment="1"/>
    <xf numFmtId="0" fontId="72" fillId="0" borderId="0" xfId="0" applyFont="1" applyAlignment="1"/>
    <xf numFmtId="0" fontId="0" fillId="0" borderId="0" xfId="0" applyFill="1"/>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47" fillId="11" borderId="0" xfId="43" applyFont="1" applyFill="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wrapText="1"/>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71" fillId="0" borderId="4" xfId="0" applyNumberFormat="1" applyFont="1" applyBorder="1" applyAlignment="1">
      <alignment horizontal="right"/>
    </xf>
    <xf numFmtId="10" fontId="71" fillId="0" borderId="4" xfId="0" applyNumberFormat="1" applyFont="1" applyBorder="1" applyAlignment="1">
      <alignment horizontal="center"/>
    </xf>
    <xf numFmtId="37" fontId="59" fillId="0" borderId="0" xfId="0" applyNumberFormat="1" applyFont="1" applyBorder="1"/>
    <xf numFmtId="3" fontId="59" fillId="0" borderId="0" xfId="0" applyNumberFormat="1" applyFont="1" applyAlignment="1">
      <alignment horizontal="right"/>
    </xf>
    <xf numFmtId="0" fontId="59" fillId="0" borderId="0" xfId="0" applyFont="1" applyAlignment="1">
      <alignment horizontal="right"/>
    </xf>
    <xf numFmtId="37" fontId="59" fillId="0" borderId="0" xfId="0" applyNumberFormat="1" applyFont="1" applyBorder="1" applyAlignment="1">
      <alignment horizontal="right"/>
    </xf>
    <xf numFmtId="37" fontId="4" fillId="0" borderId="0" xfId="0" quotePrefix="1" applyNumberFormat="1" applyFont="1" applyBorder="1" applyAlignment="1" applyProtection="1">
      <alignment horizontal="lef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37" fontId="6" fillId="3" borderId="3" xfId="0" applyNumberFormat="1" applyFont="1" applyFill="1" applyBorder="1" applyAlignment="1">
      <alignment vertical="center"/>
    </xf>
    <xf numFmtId="0" fontId="119" fillId="0" borderId="0" xfId="0" applyFont="1" applyFill="1"/>
    <xf numFmtId="0" fontId="34" fillId="2" borderId="0" xfId="0" applyFont="1" applyFill="1" applyAlignment="1"/>
    <xf numFmtId="49" fontId="56" fillId="0" borderId="0" xfId="0" quotePrefix="1" applyNumberFormat="1" applyFont="1" applyBorder="1" applyAlignment="1"/>
    <xf numFmtId="49" fontId="53" fillId="0" borderId="0" xfId="0" quotePrefix="1" applyNumberFormat="1" applyFont="1" applyBorder="1" applyAlignment="1"/>
    <xf numFmtId="49" fontId="53" fillId="0" borderId="0" xfId="0" applyNumberFormat="1" applyFont="1" applyAlignme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0" fontId="127" fillId="0" borderId="0" xfId="0" applyFont="1"/>
    <xf numFmtId="37" fontId="68" fillId="3" borderId="3" xfId="171" applyNumberFormat="1" applyFont="1" applyFill="1" applyBorder="1" applyAlignment="1">
      <alignment horizontal="left"/>
    </xf>
    <xf numFmtId="37" fontId="31" fillId="3" borderId="3" xfId="171" applyNumberFormat="1" applyFont="1" applyFill="1" applyBorder="1" applyAlignment="1">
      <alignment horizontal="right"/>
    </xf>
    <xf numFmtId="37" fontId="68" fillId="0" borderId="0" xfId="171" applyNumberFormat="1" applyFont="1" applyBorder="1"/>
    <xf numFmtId="37" fontId="31" fillId="0" borderId="0" xfId="171" applyNumberFormat="1" applyFont="1" applyAlignment="1">
      <alignment horizontal="right"/>
    </xf>
    <xf numFmtId="37" fontId="31" fillId="0" borderId="0" xfId="171" applyNumberFormat="1" applyFont="1" applyBorder="1"/>
    <xf numFmtId="37" fontId="68" fillId="3" borderId="2" xfId="171" applyNumberFormat="1" applyFont="1" applyFill="1" applyBorder="1" applyAlignment="1" applyProtection="1">
      <alignment horizontal="left"/>
    </xf>
    <xf numFmtId="37" fontId="31" fillId="3" borderId="2" xfId="171" applyNumberFormat="1" applyFont="1" applyFill="1" applyBorder="1" applyAlignment="1">
      <alignment horizontal="right"/>
    </xf>
    <xf numFmtId="37" fontId="68" fillId="3" borderId="3" xfId="171" applyNumberFormat="1" applyFont="1" applyFill="1" applyBorder="1" applyAlignment="1" applyProtection="1">
      <alignment horizontal="left"/>
    </xf>
    <xf numFmtId="37" fontId="68" fillId="0" borderId="0" xfId="171" applyNumberFormat="1" applyFont="1" applyBorder="1" applyAlignment="1">
      <alignment horizontal="left"/>
    </xf>
    <xf numFmtId="37" fontId="68" fillId="3" borderId="3" xfId="171" applyNumberFormat="1" applyFont="1" applyFill="1" applyBorder="1"/>
    <xf numFmtId="37" fontId="31" fillId="0" borderId="0" xfId="171" applyNumberFormat="1" applyFont="1" applyBorder="1" applyAlignment="1">
      <alignment horizontal="left"/>
    </xf>
    <xf numFmtId="37" fontId="31" fillId="0" borderId="0" xfId="171" applyNumberFormat="1" applyFont="1" applyBorder="1" applyAlignment="1">
      <alignment horizontal="right"/>
    </xf>
    <xf numFmtId="3" fontId="31" fillId="0" borderId="0" xfId="171" applyNumberFormat="1" applyFont="1" applyAlignment="1">
      <alignment horizontal="right"/>
    </xf>
    <xf numFmtId="3" fontId="31" fillId="0" borderId="0" xfId="171" applyNumberFormat="1" applyFont="1" applyBorder="1" applyAlignment="1">
      <alignment horizontal="right"/>
    </xf>
    <xf numFmtId="3" fontId="126" fillId="0" borderId="4" xfId="0" applyNumberFormat="1" applyFont="1" applyBorder="1" applyAlignment="1">
      <alignment horizontal="right"/>
    </xf>
    <xf numFmtId="37" fontId="31" fillId="0" borderId="0" xfId="0" applyNumberFormat="1" applyFont="1" applyAlignment="1">
      <alignment vertical="center"/>
    </xf>
    <xf numFmtId="37" fontId="53" fillId="0" borderId="15" xfId="0" applyNumberFormat="1" applyFont="1" applyBorder="1"/>
    <xf numFmtId="10" fontId="0" fillId="0" borderId="0" xfId="170" applyNumberFormat="1" applyFont="1" applyAlignment="1">
      <alignment horizontal="right"/>
    </xf>
    <xf numFmtId="10" fontId="68" fillId="0" borderId="0" xfId="170" applyNumberFormat="1" applyFont="1" applyAlignment="1">
      <alignment horizontal="right"/>
    </xf>
    <xf numFmtId="10" fontId="7" fillId="3" borderId="3" xfId="170" applyNumberFormat="1" applyFont="1" applyFill="1" applyBorder="1" applyAlignment="1">
      <alignment horizontal="right" wrapText="1"/>
    </xf>
    <xf numFmtId="10" fontId="7" fillId="0" borderId="0" xfId="170" applyNumberFormat="1" applyFont="1" applyAlignment="1">
      <alignment horizontal="right" wrapText="1"/>
    </xf>
    <xf numFmtId="10" fontId="4" fillId="3" borderId="3" xfId="170" applyNumberFormat="1" applyFont="1" applyFill="1" applyBorder="1" applyAlignment="1">
      <alignment horizontal="right"/>
    </xf>
    <xf numFmtId="10" fontId="31" fillId="0" borderId="0" xfId="170" applyNumberFormat="1" applyFont="1" applyFill="1" applyAlignment="1">
      <alignment horizontal="right"/>
    </xf>
    <xf numFmtId="10" fontId="31" fillId="0" borderId="0" xfId="170" applyNumberFormat="1" applyFont="1" applyFill="1" applyAlignment="1">
      <alignment horizontal="right" vertical="top"/>
    </xf>
    <xf numFmtId="10" fontId="7" fillId="3" borderId="2" xfId="170" applyNumberFormat="1" applyFont="1" applyFill="1" applyBorder="1" applyAlignment="1">
      <alignment horizontal="right" wrapText="1"/>
    </xf>
    <xf numFmtId="10" fontId="59" fillId="0" borderId="0" xfId="170" applyNumberFormat="1" applyFont="1" applyAlignment="1">
      <alignment horizontal="right"/>
    </xf>
    <xf numFmtId="10" fontId="59" fillId="0" borderId="0" xfId="170"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Border="1" applyAlignment="1">
      <alignment horizontal="right"/>
    </xf>
    <xf numFmtId="37" fontId="71" fillId="0" borderId="4" xfId="0" applyNumberFormat="1" applyFont="1" applyFill="1" applyBorder="1" applyAlignment="1" applyProtection="1">
      <alignment horizontal="lef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37" fontId="128" fillId="0" borderId="0" xfId="0" applyNumberFormat="1" applyFont="1" applyBorder="1" applyAlignment="1" applyProtection="1">
      <alignment horizontal="left"/>
    </xf>
    <xf numFmtId="0" fontId="18" fillId="3" borderId="0" xfId="0" applyFont="1" applyFill="1" applyAlignment="1">
      <alignment horizontal="right"/>
    </xf>
    <xf numFmtId="0" fontId="7" fillId="0" borderId="0" xfId="43" applyFont="1" applyFill="1" applyBorder="1" applyAlignment="1">
      <alignment horizontal="left"/>
    </xf>
    <xf numFmtId="0" fontId="14" fillId="0" borderId="0" xfId="0" applyFont="1" applyBorder="1" applyAlignment="1">
      <alignment horizontal="right"/>
    </xf>
    <xf numFmtId="0" fontId="14" fillId="0" borderId="0" xfId="0" applyFont="1" applyBorder="1" applyAlignment="1">
      <alignment horizontal="right" vertical="center"/>
    </xf>
    <xf numFmtId="9" fontId="18" fillId="3" borderId="0" xfId="3" applyFont="1" applyFill="1" applyAlignment="1">
      <alignment horizontal="right" vertical="center"/>
    </xf>
    <xf numFmtId="3" fontId="12" fillId="0" borderId="4" xfId="0" applyNumberFormat="1" applyFont="1" applyBorder="1" applyAlignment="1">
      <alignment horizontal="right"/>
    </xf>
    <xf numFmtId="0" fontId="12" fillId="0" borderId="4" xfId="0" applyFont="1" applyBorder="1" applyAlignment="1">
      <alignment horizontal="right"/>
    </xf>
    <xf numFmtId="10" fontId="12" fillId="0" borderId="4" xfId="0" applyNumberFormat="1" applyFont="1" applyBorder="1" applyAlignment="1">
      <alignment horizontal="right"/>
    </xf>
    <xf numFmtId="0" fontId="12" fillId="0" borderId="0" xfId="0" applyFont="1" applyAlignment="1">
      <alignment horizontal="right"/>
    </xf>
    <xf numFmtId="0" fontId="26" fillId="3" borderId="0" xfId="0" applyFont="1" applyFill="1" applyAlignment="1">
      <alignment horizontal="right"/>
    </xf>
    <xf numFmtId="0" fontId="4" fillId="3" borderId="0" xfId="0" applyFont="1" applyFill="1" applyAlignment="1">
      <alignment horizontal="right"/>
    </xf>
    <xf numFmtId="10" fontId="18" fillId="0" borderId="0" xfId="3" applyNumberFormat="1" applyFont="1" applyAlignment="1">
      <alignment horizontal="right"/>
    </xf>
    <xf numFmtId="10" fontId="18" fillId="3" borderId="0" xfId="170" applyNumberFormat="1" applyFont="1" applyFill="1" applyAlignment="1">
      <alignment horizontal="right" vertical="center"/>
    </xf>
    <xf numFmtId="0" fontId="46" fillId="0" borderId="0" xfId="0" applyFont="1" applyFill="1" applyAlignment="1">
      <alignment vertical="center"/>
    </xf>
    <xf numFmtId="0" fontId="14" fillId="0" borderId="0" xfId="0" applyFont="1" applyFill="1"/>
    <xf numFmtId="0" fontId="18" fillId="0" borderId="0" xfId="0" applyFont="1" applyFill="1"/>
    <xf numFmtId="0" fontId="129" fillId="3" borderId="2" xfId="0" applyFont="1" applyFill="1" applyBorder="1" applyAlignment="1">
      <alignment horizontal="right"/>
    </xf>
    <xf numFmtId="164" fontId="9" fillId="3" borderId="2" xfId="0" applyNumberFormat="1" applyFont="1" applyFill="1" applyBorder="1" applyAlignment="1">
      <alignment horizontal="right"/>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3" borderId="2" xfId="0" applyFont="1" applyFill="1" applyBorder="1"/>
    <xf numFmtId="0" fontId="9" fillId="0" borderId="0" xfId="0" applyFont="1" applyAlignment="1">
      <alignment horizontal="left"/>
    </xf>
    <xf numFmtId="3" fontId="59" fillId="3" borderId="3" xfId="0" applyNumberFormat="1" applyFont="1" applyFill="1" applyBorder="1" applyAlignment="1">
      <alignment horizontal="right"/>
    </xf>
    <xf numFmtId="10" fontId="53" fillId="0" borderId="0" xfId="0" applyNumberFormat="1" applyFont="1" applyFill="1" applyAlignment="1">
      <alignment horizontal="justify"/>
    </xf>
    <xf numFmtId="0" fontId="119" fillId="0" borderId="0" xfId="0" applyFont="1" applyFill="1" applyAlignment="1">
      <alignment horizontal="justify"/>
    </xf>
    <xf numFmtId="3" fontId="53" fillId="0" borderId="0" xfId="0" applyNumberFormat="1" applyFont="1" applyFill="1" applyAlignment="1">
      <alignment horizontal="justify"/>
    </xf>
    <xf numFmtId="0" fontId="53" fillId="0" borderId="0" xfId="0" applyFont="1" applyFill="1" applyAlignment="1">
      <alignment horizontal="justify"/>
    </xf>
    <xf numFmtId="3" fontId="49" fillId="0" borderId="0" xfId="0" applyNumberFormat="1" applyFont="1" applyAlignment="1">
      <alignment vertical="top"/>
    </xf>
    <xf numFmtId="3" fontId="49" fillId="0" borderId="0" xfId="0" applyNumberFormat="1" applyFont="1" applyAlignment="1">
      <alignment horizontal="right" vertical="top"/>
    </xf>
    <xf numFmtId="10" fontId="49" fillId="0" borderId="0" xfId="0" applyNumberFormat="1" applyFont="1" applyAlignment="1">
      <alignment horizontal="right" vertical="top"/>
    </xf>
    <xf numFmtId="3" fontId="52" fillId="3" borderId="3" xfId="0" applyNumberFormat="1" applyFont="1" applyFill="1" applyBorder="1" applyAlignment="1">
      <alignment vertical="top"/>
    </xf>
    <xf numFmtId="3" fontId="49" fillId="3" borderId="3" xfId="0" applyNumberFormat="1" applyFont="1" applyFill="1" applyBorder="1" applyAlignment="1">
      <alignment horizontal="right" vertical="top"/>
    </xf>
    <xf numFmtId="10" fontId="49" fillId="3" borderId="3" xfId="0" applyNumberFormat="1" applyFont="1" applyFill="1" applyBorder="1" applyAlignment="1">
      <alignment horizontal="right" vertical="top"/>
    </xf>
    <xf numFmtId="3" fontId="52" fillId="0" borderId="0" xfId="0" applyNumberFormat="1" applyFont="1" applyAlignment="1">
      <alignment vertical="top"/>
    </xf>
    <xf numFmtId="10" fontId="52" fillId="0" borderId="4" xfId="0" applyNumberFormat="1" applyFont="1" applyBorder="1" applyAlignment="1">
      <alignment vertical="top"/>
    </xf>
    <xf numFmtId="10" fontId="49" fillId="0" borderId="4" xfId="0" applyNumberFormat="1" applyFont="1" applyBorder="1" applyAlignment="1">
      <alignment horizontal="right" vertical="top"/>
    </xf>
    <xf numFmtId="10" fontId="0" fillId="0" borderId="0" xfId="0" applyNumberFormat="1" applyAlignment="1">
      <alignment vertical="top"/>
    </xf>
    <xf numFmtId="166" fontId="125" fillId="0" borderId="0" xfId="2" applyNumberFormat="1" applyFont="1"/>
    <xf numFmtId="0" fontId="93" fillId="12" borderId="0" xfId="5" applyFont="1" applyFill="1" applyAlignment="1">
      <alignment horizontal="center"/>
    </xf>
    <xf numFmtId="0" fontId="93" fillId="12"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126"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55" fillId="0" borderId="0" xfId="0" applyFont="1" applyAlignment="1">
      <alignment horizontal="justify"/>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23" fillId="2" borderId="0" xfId="0" applyFont="1" applyFill="1" applyAlignment="1">
      <alignment horizontal="center"/>
    </xf>
    <xf numFmtId="0" fontId="124"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1" borderId="0" xfId="43" applyFont="1" applyFill="1" applyAlignment="1">
      <alignment horizontal="center"/>
    </xf>
    <xf numFmtId="0" fontId="47" fillId="11" borderId="0" xfId="43" applyFont="1" applyFill="1" applyAlignment="1">
      <alignment horizontal="center" vertical="center"/>
    </xf>
    <xf numFmtId="0" fontId="5" fillId="2" borderId="0" xfId="42" applyFont="1" applyFill="1" applyAlignment="1">
      <alignment horizontal="center"/>
    </xf>
  </cellXfs>
  <cellStyles count="172">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71"/>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4.xml"/><Relationship Id="rId79" Type="http://schemas.openxmlformats.org/officeDocument/2006/relationships/externalLink" Target="externalLinks/externalLink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3.xml"/><Relationship Id="rId78" Type="http://schemas.openxmlformats.org/officeDocument/2006/relationships/externalLink" Target="externalLinks/externalLink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80"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SCBM\2016\11\BcosMultiples1116\201611_SIS2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48"/>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3"/>
  <sheetViews>
    <sheetView tabSelected="1" zoomScaleNormal="100" workbookViewId="0">
      <selection sqref="A1:C1"/>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141" t="s">
        <v>1027</v>
      </c>
      <c r="B1" s="1141"/>
      <c r="C1" s="1141"/>
    </row>
    <row r="2" spans="1:3" ht="22.5">
      <c r="A2" s="1141" t="s">
        <v>1028</v>
      </c>
      <c r="B2" s="1141"/>
      <c r="C2" s="1141"/>
    </row>
    <row r="3" spans="1:3" ht="22.5">
      <c r="A3" s="1141" t="s">
        <v>1516</v>
      </c>
      <c r="B3" s="1141"/>
      <c r="C3" s="1141"/>
    </row>
    <row r="4" spans="1:3" ht="22.5">
      <c r="A4" s="1142" t="s">
        <v>1131</v>
      </c>
      <c r="B4" s="1142"/>
      <c r="C4" s="1142"/>
    </row>
    <row r="5" spans="1:3" ht="12" customHeight="1">
      <c r="A5" s="19"/>
      <c r="B5" s="19"/>
      <c r="C5" s="19"/>
    </row>
    <row r="6" spans="1:3" ht="15" customHeight="1">
      <c r="A6" s="27" t="s">
        <v>1028</v>
      </c>
      <c r="B6" s="20"/>
      <c r="C6" s="20"/>
    </row>
    <row r="7" spans="1:3" ht="12.75" customHeight="1">
      <c r="A7" s="21"/>
      <c r="B7" s="21"/>
      <c r="C7" s="21"/>
    </row>
    <row r="8" spans="1:3" ht="18.75" customHeight="1">
      <c r="A8" s="24" t="s">
        <v>1366</v>
      </c>
      <c r="B8" s="416">
        <v>1</v>
      </c>
      <c r="C8" s="417"/>
    </row>
    <row r="9" spans="1:3" ht="18.75" customHeight="1">
      <c r="A9" s="24" t="s">
        <v>1032</v>
      </c>
      <c r="B9" s="416">
        <v>2</v>
      </c>
      <c r="C9" s="417"/>
    </row>
    <row r="10" spans="1:3" ht="18.75" customHeight="1">
      <c r="A10" s="24" t="s">
        <v>1378</v>
      </c>
      <c r="B10" s="416">
        <v>3</v>
      </c>
      <c r="C10" s="417"/>
    </row>
    <row r="11" spans="1:3" ht="18.75" customHeight="1">
      <c r="A11" s="24"/>
      <c r="B11" s="25"/>
      <c r="C11" s="21"/>
    </row>
    <row r="12" spans="1:3" ht="15">
      <c r="A12" s="27" t="s">
        <v>0</v>
      </c>
      <c r="B12" s="28"/>
      <c r="C12" s="23"/>
    </row>
    <row r="13" spans="1:3" s="29" customFormat="1" ht="18.75" customHeight="1">
      <c r="A13" s="556" t="s">
        <v>1361</v>
      </c>
      <c r="B13" s="416"/>
      <c r="C13" s="21"/>
    </row>
    <row r="14" spans="1:3" ht="18.75" customHeight="1">
      <c r="A14" s="24" t="s">
        <v>1372</v>
      </c>
      <c r="B14" s="416">
        <v>4</v>
      </c>
      <c r="C14" s="21"/>
    </row>
    <row r="15" spans="1:3" ht="18.75" customHeight="1">
      <c r="A15" s="24" t="s">
        <v>1345</v>
      </c>
      <c r="B15" s="416">
        <v>5</v>
      </c>
      <c r="C15" s="21"/>
    </row>
    <row r="16" spans="1:3" ht="18.75" customHeight="1">
      <c r="A16" s="24" t="s">
        <v>1346</v>
      </c>
      <c r="B16" s="416">
        <v>6</v>
      </c>
      <c r="C16" s="21"/>
    </row>
    <row r="17" spans="1:3" ht="18.75" customHeight="1">
      <c r="A17" s="558" t="s">
        <v>1363</v>
      </c>
      <c r="B17" s="25"/>
      <c r="C17" s="21"/>
    </row>
    <row r="18" spans="1:3" ht="18.75" customHeight="1">
      <c r="A18" s="24" t="s">
        <v>1384</v>
      </c>
      <c r="B18" s="416">
        <v>7</v>
      </c>
      <c r="C18" s="21"/>
    </row>
    <row r="19" spans="1:3" ht="18.75" customHeight="1">
      <c r="A19" s="24" t="s">
        <v>1385</v>
      </c>
      <c r="B19" s="416">
        <v>8</v>
      </c>
      <c r="C19" s="21"/>
    </row>
    <row r="20" spans="1:3" ht="18.75" customHeight="1">
      <c r="A20" s="24" t="s">
        <v>1386</v>
      </c>
      <c r="B20" s="416">
        <v>9</v>
      </c>
      <c r="C20" s="21"/>
    </row>
    <row r="21" spans="1:3" ht="18.75" customHeight="1">
      <c r="A21" s="24" t="s">
        <v>1387</v>
      </c>
      <c r="B21" s="416">
        <v>10</v>
      </c>
      <c r="C21" s="21"/>
    </row>
    <row r="22" spans="1:3" ht="18.75" customHeight="1">
      <c r="A22" s="24" t="s">
        <v>1388</v>
      </c>
      <c r="B22" s="416">
        <v>11</v>
      </c>
      <c r="C22" s="21"/>
    </row>
    <row r="23" spans="1:3" ht="18.75" customHeight="1">
      <c r="A23" s="24" t="s">
        <v>1389</v>
      </c>
      <c r="B23" s="416">
        <v>12</v>
      </c>
      <c r="C23" s="21"/>
    </row>
    <row r="24" spans="1:3" ht="18.75" customHeight="1">
      <c r="A24" s="24" t="s">
        <v>1390</v>
      </c>
      <c r="B24" s="416">
        <v>13</v>
      </c>
      <c r="C24" s="21"/>
    </row>
    <row r="25" spans="1:3" ht="18.75" customHeight="1">
      <c r="A25" s="24" t="s">
        <v>1391</v>
      </c>
      <c r="B25" s="416">
        <v>14</v>
      </c>
      <c r="C25" s="21"/>
    </row>
    <row r="26" spans="1:3" ht="18.75" customHeight="1">
      <c r="A26" s="24" t="s">
        <v>1392</v>
      </c>
      <c r="B26" s="416">
        <v>15</v>
      </c>
      <c r="C26" s="21"/>
    </row>
    <row r="27" spans="1:3" ht="18.75" customHeight="1">
      <c r="A27" s="24" t="s">
        <v>1393</v>
      </c>
      <c r="B27" s="416">
        <v>16</v>
      </c>
      <c r="C27" s="21"/>
    </row>
    <row r="28" spans="1:3" ht="18.75" customHeight="1">
      <c r="A28" s="24" t="s">
        <v>1394</v>
      </c>
      <c r="B28" s="416">
        <v>17</v>
      </c>
      <c r="C28" s="21"/>
    </row>
    <row r="29" spans="1:3" ht="18.75" customHeight="1">
      <c r="A29" s="24" t="s">
        <v>1395</v>
      </c>
      <c r="B29" s="416">
        <v>18</v>
      </c>
      <c r="C29" s="21"/>
    </row>
    <row r="30" spans="1:3" ht="18.75" customHeight="1">
      <c r="A30" s="24" t="s">
        <v>1396</v>
      </c>
      <c r="B30" s="416">
        <v>19</v>
      </c>
      <c r="C30" s="21"/>
    </row>
    <row r="31" spans="1:3" ht="18.75" customHeight="1">
      <c r="A31" s="24" t="s">
        <v>1397</v>
      </c>
      <c r="B31" s="416">
        <v>20</v>
      </c>
      <c r="C31" s="21"/>
    </row>
    <row r="32" spans="1:3" ht="18.75" customHeight="1">
      <c r="A32" s="24" t="s">
        <v>1350</v>
      </c>
      <c r="B32" s="416">
        <v>21</v>
      </c>
      <c r="C32" s="21"/>
    </row>
    <row r="33" spans="1:3" ht="18.75" customHeight="1">
      <c r="A33" s="24" t="s">
        <v>1374</v>
      </c>
      <c r="B33" s="416">
        <v>22</v>
      </c>
      <c r="C33" s="21"/>
    </row>
    <row r="34" spans="1:3" ht="18.75" customHeight="1">
      <c r="A34" s="24" t="s">
        <v>1364</v>
      </c>
      <c r="B34" s="416">
        <v>23</v>
      </c>
      <c r="C34" s="21"/>
    </row>
    <row r="35" spans="1:3" ht="18.75" customHeight="1">
      <c r="A35" s="24" t="s">
        <v>1351</v>
      </c>
      <c r="B35" s="416">
        <v>24</v>
      </c>
      <c r="C35" s="21"/>
    </row>
    <row r="36" spans="1:3" ht="18.75" customHeight="1">
      <c r="A36" s="556" t="s">
        <v>1365</v>
      </c>
      <c r="B36" s="416"/>
      <c r="C36" s="21"/>
    </row>
    <row r="37" spans="1:3" ht="18.75" customHeight="1">
      <c r="A37" s="24" t="s">
        <v>1366</v>
      </c>
      <c r="B37" s="416">
        <v>25</v>
      </c>
      <c r="C37" s="21"/>
    </row>
    <row r="38" spans="1:3" ht="18.75" customHeight="1">
      <c r="A38" s="24" t="s">
        <v>1362</v>
      </c>
      <c r="B38" s="416">
        <v>26</v>
      </c>
      <c r="C38" s="21"/>
    </row>
    <row r="39" spans="1:3" ht="18.75" customHeight="1">
      <c r="A39" s="24" t="s">
        <v>1346</v>
      </c>
      <c r="B39" s="416">
        <v>27</v>
      </c>
      <c r="C39" s="21"/>
    </row>
    <row r="40" spans="1:3" ht="18.75" customHeight="1">
      <c r="A40" s="558" t="s">
        <v>1367</v>
      </c>
      <c r="B40" s="416"/>
      <c r="C40" s="21"/>
    </row>
    <row r="41" spans="1:3" ht="18.75" customHeight="1">
      <c r="A41" s="24" t="s">
        <v>1398</v>
      </c>
      <c r="B41" s="416">
        <v>28</v>
      </c>
      <c r="C41" s="21"/>
    </row>
    <row r="42" spans="1:3" ht="18.75" customHeight="1">
      <c r="A42" s="24" t="s">
        <v>1399</v>
      </c>
      <c r="B42" s="416">
        <v>29</v>
      </c>
      <c r="C42" s="21"/>
    </row>
    <row r="43" spans="1:3" ht="18.75" customHeight="1">
      <c r="A43" s="24" t="s">
        <v>1400</v>
      </c>
      <c r="B43" s="416">
        <v>30</v>
      </c>
      <c r="C43" s="21"/>
    </row>
    <row r="44" spans="1:3" ht="18.75" customHeight="1">
      <c r="A44" s="24" t="s">
        <v>1350</v>
      </c>
      <c r="B44" s="416">
        <v>31</v>
      </c>
      <c r="C44" s="21"/>
    </row>
    <row r="45" spans="1:3" ht="18.75" customHeight="1">
      <c r="A45" s="24" t="s">
        <v>1374</v>
      </c>
      <c r="B45" s="416">
        <v>32</v>
      </c>
      <c r="C45" s="21"/>
    </row>
    <row r="46" spans="1:3" ht="18.75" customHeight="1">
      <c r="A46" s="24" t="s">
        <v>1364</v>
      </c>
      <c r="B46" s="416">
        <v>33</v>
      </c>
      <c r="C46" s="21"/>
    </row>
    <row r="47" spans="1:3" ht="18.75" customHeight="1">
      <c r="A47" s="24" t="s">
        <v>1351</v>
      </c>
      <c r="B47" s="416">
        <v>34</v>
      </c>
      <c r="C47" s="21"/>
    </row>
    <row r="48" spans="1:3" ht="12" customHeight="1">
      <c r="A48" s="24"/>
      <c r="B48" s="416"/>
      <c r="C48" s="21"/>
    </row>
    <row r="49" spans="1:3" ht="18.75" customHeight="1">
      <c r="A49" s="24" t="s">
        <v>1368</v>
      </c>
      <c r="B49" s="416">
        <v>35</v>
      </c>
      <c r="C49" s="21"/>
    </row>
    <row r="50" spans="1:3" ht="18.75" customHeight="1">
      <c r="A50" s="24" t="s">
        <v>1369</v>
      </c>
      <c r="B50" s="416">
        <v>36</v>
      </c>
      <c r="C50" s="21"/>
    </row>
    <row r="51" spans="1:3" ht="18.75" customHeight="1">
      <c r="A51" s="24" t="s">
        <v>1370</v>
      </c>
      <c r="B51" s="416">
        <v>37</v>
      </c>
      <c r="C51" s="21"/>
    </row>
    <row r="52" spans="1:3" ht="18.75" customHeight="1">
      <c r="A52" s="27" t="s">
        <v>1030</v>
      </c>
      <c r="B52" s="28"/>
      <c r="C52" s="23"/>
    </row>
    <row r="53" spans="1:3" s="29" customFormat="1" ht="18.75" customHeight="1">
      <c r="A53" s="556" t="s">
        <v>1442</v>
      </c>
      <c r="B53" s="416"/>
      <c r="C53" s="21"/>
    </row>
    <row r="54" spans="1:3" ht="18.75" customHeight="1">
      <c r="A54" s="24" t="s">
        <v>1344</v>
      </c>
      <c r="B54" s="416">
        <v>38</v>
      </c>
      <c r="C54" s="21"/>
    </row>
    <row r="55" spans="1:3" ht="18.75" customHeight="1">
      <c r="A55" s="24" t="s">
        <v>1345</v>
      </c>
      <c r="B55" s="416">
        <v>39</v>
      </c>
      <c r="C55" s="21"/>
    </row>
    <row r="56" spans="1:3" ht="18.75" customHeight="1">
      <c r="A56" s="24" t="s">
        <v>1346</v>
      </c>
      <c r="B56" s="416">
        <v>40</v>
      </c>
      <c r="C56" s="21"/>
    </row>
    <row r="57" spans="1:3" ht="18.75" customHeight="1">
      <c r="A57" s="24" t="s">
        <v>1347</v>
      </c>
      <c r="B57" s="416">
        <v>41</v>
      </c>
      <c r="C57" s="21"/>
    </row>
    <row r="58" spans="1:3" ht="18.75" customHeight="1">
      <c r="A58" s="24" t="s">
        <v>1348</v>
      </c>
      <c r="B58" s="480" t="s">
        <v>1380</v>
      </c>
      <c r="C58" s="21"/>
    </row>
    <row r="59" spans="1:3" ht="18.75" customHeight="1">
      <c r="A59" s="24" t="s">
        <v>1349</v>
      </c>
      <c r="B59" s="480" t="s">
        <v>1381</v>
      </c>
      <c r="C59" s="21"/>
    </row>
    <row r="60" spans="1:3" ht="18.75" customHeight="1">
      <c r="A60" s="24" t="s">
        <v>1350</v>
      </c>
      <c r="B60" s="416">
        <v>43</v>
      </c>
      <c r="C60" s="21"/>
    </row>
    <row r="61" spans="1:3" ht="18.75" customHeight="1">
      <c r="A61" s="24" t="s">
        <v>1374</v>
      </c>
      <c r="B61" s="416">
        <v>44</v>
      </c>
      <c r="C61" s="21"/>
    </row>
    <row r="62" spans="1:3" ht="18.75" customHeight="1">
      <c r="A62" s="24" t="s">
        <v>1351</v>
      </c>
      <c r="B62" s="416">
        <v>45</v>
      </c>
      <c r="C62" s="21"/>
    </row>
    <row r="63" spans="1:3" s="29" customFormat="1" ht="18.75" customHeight="1">
      <c r="A63" s="556" t="s">
        <v>1352</v>
      </c>
      <c r="B63" s="416"/>
      <c r="C63" s="21"/>
    </row>
    <row r="64" spans="1:3" ht="18.75" customHeight="1">
      <c r="A64" s="24" t="s">
        <v>1353</v>
      </c>
      <c r="B64" s="416">
        <v>46</v>
      </c>
      <c r="C64" s="21"/>
    </row>
    <row r="65" spans="1:3" ht="18.75" customHeight="1">
      <c r="A65" s="24" t="s">
        <v>1354</v>
      </c>
      <c r="B65" s="416">
        <v>47</v>
      </c>
      <c r="C65" s="21"/>
    </row>
    <row r="66" spans="1:3" ht="18.75" customHeight="1">
      <c r="A66" s="24" t="s">
        <v>1355</v>
      </c>
      <c r="B66" s="416">
        <v>48</v>
      </c>
      <c r="C66" s="21"/>
    </row>
    <row r="67" spans="1:3" ht="18.75" customHeight="1">
      <c r="A67" s="24" t="s">
        <v>1356</v>
      </c>
      <c r="B67" s="416">
        <v>49</v>
      </c>
      <c r="C67" s="21"/>
    </row>
    <row r="68" spans="1:3" ht="18.75" customHeight="1">
      <c r="A68" s="24" t="s">
        <v>1357</v>
      </c>
      <c r="B68" s="480" t="s">
        <v>1262</v>
      </c>
      <c r="C68" s="21"/>
    </row>
    <row r="69" spans="1:3" ht="18.75" customHeight="1">
      <c r="A69" s="24" t="s">
        <v>1358</v>
      </c>
      <c r="B69" s="480" t="s">
        <v>1263</v>
      </c>
      <c r="C69" s="21"/>
    </row>
    <row r="70" spans="1:3" ht="18.75" customHeight="1">
      <c r="A70" s="24" t="s">
        <v>1359</v>
      </c>
      <c r="B70" s="480" t="s">
        <v>1164</v>
      </c>
      <c r="C70" s="21"/>
    </row>
    <row r="71" spans="1:3" ht="18.75" customHeight="1">
      <c r="A71" s="24" t="s">
        <v>1359</v>
      </c>
      <c r="B71" s="480" t="s">
        <v>1165</v>
      </c>
      <c r="C71" s="21"/>
    </row>
    <row r="72" spans="1:3" ht="18.75" customHeight="1">
      <c r="A72" s="24" t="s">
        <v>1375</v>
      </c>
      <c r="B72" s="480" t="s">
        <v>1382</v>
      </c>
      <c r="C72" s="21"/>
    </row>
    <row r="73" spans="1:3" ht="18.75" customHeight="1">
      <c r="A73" s="24" t="s">
        <v>1376</v>
      </c>
      <c r="B73" s="480" t="s">
        <v>1383</v>
      </c>
      <c r="C73" s="21"/>
    </row>
    <row r="74" spans="1:3" ht="18.75" customHeight="1">
      <c r="A74" s="24" t="s">
        <v>1360</v>
      </c>
      <c r="B74" s="416">
        <v>53</v>
      </c>
      <c r="C74" s="21"/>
    </row>
    <row r="75" spans="1:3" ht="9.75" customHeight="1">
      <c r="A75" s="24"/>
      <c r="B75" s="416"/>
      <c r="C75" s="21"/>
    </row>
    <row r="76" spans="1:3" ht="9.75" customHeight="1">
      <c r="A76" s="24"/>
      <c r="B76" s="416"/>
      <c r="C76" s="21"/>
    </row>
    <row r="77" spans="1:3" ht="18.75" customHeight="1">
      <c r="A77" s="24" t="s">
        <v>1377</v>
      </c>
      <c r="B77" s="416">
        <v>54</v>
      </c>
      <c r="C77" s="21"/>
    </row>
    <row r="78" spans="1:3" ht="9.75" customHeight="1">
      <c r="A78" s="24"/>
      <c r="B78" s="416"/>
      <c r="C78" s="21"/>
    </row>
    <row r="79" spans="1:3" s="29" customFormat="1" ht="18.75" customHeight="1">
      <c r="A79" s="556" t="s">
        <v>1548</v>
      </c>
      <c r="B79" s="416"/>
      <c r="C79" s="21"/>
    </row>
    <row r="80" spans="1:3" ht="18.75" customHeight="1">
      <c r="A80" s="24" t="s">
        <v>1353</v>
      </c>
      <c r="B80" s="416">
        <v>55</v>
      </c>
      <c r="C80" s="21"/>
    </row>
    <row r="81" spans="1:3" ht="18.75" customHeight="1">
      <c r="A81" s="24" t="s">
        <v>1354</v>
      </c>
      <c r="B81" s="416">
        <v>56</v>
      </c>
      <c r="C81" s="21"/>
    </row>
    <row r="82" spans="1:3" ht="14.25">
      <c r="A82" s="24" t="s">
        <v>1374</v>
      </c>
      <c r="B82" s="416">
        <v>57</v>
      </c>
      <c r="C82" s="21"/>
    </row>
    <row r="83" spans="1:3" ht="9.75" customHeight="1">
      <c r="A83" s="24"/>
      <c r="B83" s="416"/>
      <c r="C83" s="21"/>
    </row>
    <row r="84" spans="1:3" s="29" customFormat="1" ht="18.75" customHeight="1">
      <c r="A84" s="556" t="s">
        <v>1371</v>
      </c>
      <c r="B84" s="416"/>
      <c r="C84" s="21"/>
    </row>
    <row r="85" spans="1:3" ht="18.75" customHeight="1">
      <c r="A85" s="24" t="s">
        <v>1342</v>
      </c>
      <c r="B85" s="416">
        <v>58</v>
      </c>
      <c r="C85" s="21"/>
    </row>
    <row r="86" spans="1:3" ht="18.75" customHeight="1">
      <c r="A86" s="24" t="s">
        <v>1343</v>
      </c>
      <c r="B86" s="416">
        <v>59</v>
      </c>
      <c r="C86" s="21"/>
    </row>
    <row r="87" spans="1:3" s="29" customFormat="1" ht="18.75" customHeight="1">
      <c r="A87" s="556" t="s">
        <v>1456</v>
      </c>
      <c r="B87" s="416"/>
      <c r="C87" s="21"/>
    </row>
    <row r="88" spans="1:3" ht="18.75" customHeight="1">
      <c r="A88" s="24" t="s">
        <v>1457</v>
      </c>
      <c r="B88" s="416">
        <v>60</v>
      </c>
      <c r="C88" s="21"/>
    </row>
    <row r="89" spans="1:3" ht="18.75" customHeight="1">
      <c r="A89" s="415"/>
      <c r="B89" s="416"/>
      <c r="C89" s="21"/>
    </row>
    <row r="90" spans="1:3" ht="18.75" customHeight="1">
      <c r="A90" s="27" t="s">
        <v>1031</v>
      </c>
      <c r="B90" s="28"/>
      <c r="C90" s="23"/>
    </row>
    <row r="91" spans="1:3" ht="18" customHeight="1">
      <c r="A91" s="24"/>
      <c r="B91" s="416"/>
      <c r="C91" s="417"/>
    </row>
    <row r="92" spans="1:3" ht="18" customHeight="1">
      <c r="A92" s="24" t="s">
        <v>1458</v>
      </c>
      <c r="B92" s="416">
        <v>61</v>
      </c>
      <c r="C92" s="21"/>
    </row>
    <row r="93" spans="1:3" ht="18" customHeight="1">
      <c r="A93" s="24" t="s">
        <v>1459</v>
      </c>
      <c r="B93" s="416">
        <v>62</v>
      </c>
      <c r="C93" s="21"/>
    </row>
    <row r="94" spans="1:3" ht="18" customHeight="1">
      <c r="A94" s="24" t="s">
        <v>1460</v>
      </c>
      <c r="B94" s="416">
        <v>63</v>
      </c>
      <c r="C94" s="21"/>
    </row>
    <row r="95" spans="1:3" ht="18" customHeight="1">
      <c r="A95" s="415"/>
      <c r="B95" s="416"/>
      <c r="C95" s="21"/>
    </row>
    <row r="96" spans="1:3" ht="15.75">
      <c r="A96" s="22" t="s">
        <v>1029</v>
      </c>
      <c r="B96" s="23"/>
      <c r="C96" s="23"/>
    </row>
    <row r="97" spans="1:3" ht="14.25">
      <c r="A97" s="24" t="s">
        <v>1333</v>
      </c>
      <c r="B97" s="25">
        <v>64</v>
      </c>
      <c r="C97" s="21"/>
    </row>
    <row r="98" spans="1:3" ht="14.25">
      <c r="A98" s="26"/>
      <c r="B98" s="25"/>
      <c r="C98" s="21"/>
    </row>
    <row r="99" spans="1:3" ht="18.75" customHeight="1">
      <c r="A99" s="30" t="s">
        <v>1379</v>
      </c>
      <c r="B99" s="25"/>
      <c r="C99" s="21"/>
    </row>
    <row r="100" spans="1:3">
      <c r="A100" s="557"/>
    </row>
    <row r="101" spans="1:3" ht="12.75" hidden="1" customHeight="1"/>
    <row r="102" spans="1:3" ht="12.75" customHeight="1"/>
    <row r="103" spans="1:3" ht="2.1" customHeight="1"/>
    <row r="104" spans="1:3" ht="2.1" customHeight="1"/>
    <row r="105" spans="1:3" ht="2.1" customHeight="1"/>
    <row r="106" spans="1:3" ht="2.1" customHeight="1"/>
    <row r="107" spans="1:3" ht="2.1" customHeight="1"/>
    <row r="108" spans="1:3" ht="2.1" customHeight="1"/>
    <row r="109" spans="1:3" ht="2.1" customHeight="1"/>
    <row r="110" spans="1:3" ht="2.1"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hidden="1" customHeight="1"/>
    <row r="134" ht="12.75" hidden="1" customHeight="1"/>
    <row r="135" ht="2.25"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customHeight="1"/>
    <row r="157" ht="12.75" customHeight="1"/>
    <row r="158" ht="12.75" customHeight="1"/>
    <row r="159" ht="12.75" customHeight="1"/>
    <row r="160" ht="12.75" customHeight="1"/>
    <row r="161" ht="12.75" customHeight="1"/>
    <row r="162" ht="12.75" customHeight="1"/>
    <row r="163"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85" location="'58'!A1" display="Estados financieros Empresas de Arrendamiento Financiero"/>
    <hyperlink ref="A86" location="'59'!A1" display="Estados financieros Almacenes Generales de Depósito"/>
    <hyperlink ref="A88" location="'60'!A1" display="Estados financieros Bancos de Desarrollo Productivo"/>
    <hyperlink ref="A92" location="'61'!A1" display="Ranking de depósitos"/>
    <hyperlink ref="A93" location="'62'!A1" display="Ranking de cartera  de créditos"/>
    <hyperlink ref="A94" location="'63'!A1" display="Ranking de contingente"/>
    <hyperlink ref="A99"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7" location="'64'!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2" location="'57'!A1" display="Calificación de cartera y contingent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heetViews>
  <sheetFormatPr defaultRowHeight="15"/>
  <cols>
    <col min="1" max="1" width="74.28515625" style="619" customWidth="1"/>
    <col min="2" max="6" width="10.7109375" style="82" customWidth="1"/>
    <col min="7" max="7" width="9.140625" style="542"/>
    <col min="8" max="8" width="11.85546875" style="542" bestFit="1" customWidth="1"/>
    <col min="9" max="16384" width="9.140625" style="542"/>
  </cols>
  <sheetData>
    <row r="1" spans="1:6" ht="15.75">
      <c r="A1" s="84"/>
      <c r="B1" s="620"/>
      <c r="C1" s="620"/>
      <c r="D1" s="620"/>
      <c r="E1" s="620"/>
      <c r="F1" s="620"/>
    </row>
    <row r="2" spans="1:6" ht="20.25">
      <c r="A2" s="1145" t="s">
        <v>1550</v>
      </c>
      <c r="B2" s="1145"/>
      <c r="C2" s="1145"/>
      <c r="D2" s="1145"/>
      <c r="E2" s="1145"/>
      <c r="F2" s="1145"/>
    </row>
    <row r="3" spans="1:6" ht="20.25">
      <c r="A3" s="1145" t="s">
        <v>1461</v>
      </c>
      <c r="B3" s="1145"/>
      <c r="C3" s="1145"/>
      <c r="D3" s="1145"/>
      <c r="E3" s="1145"/>
      <c r="F3" s="1145"/>
    </row>
    <row r="4" spans="1:6" ht="18">
      <c r="A4" s="1143" t="s">
        <v>1517</v>
      </c>
      <c r="B4" s="1143"/>
      <c r="C4" s="1143"/>
      <c r="D4" s="1143"/>
      <c r="E4" s="1143"/>
      <c r="F4" s="1143"/>
    </row>
    <row r="5" spans="1:6" ht="18">
      <c r="A5" s="1144" t="s">
        <v>1332</v>
      </c>
      <c r="B5" s="1144"/>
      <c r="C5" s="1144"/>
      <c r="D5" s="1144"/>
      <c r="E5" s="1144"/>
      <c r="F5" s="1144"/>
    </row>
    <row r="6" spans="1:6" ht="2.25" customHeight="1" thickBot="1"/>
    <row r="7" spans="1:6" ht="15.75" hidden="1" customHeight="1" thickBot="1">
      <c r="A7" s="470"/>
      <c r="B7" s="621"/>
      <c r="C7" s="621"/>
      <c r="D7" s="621"/>
      <c r="E7" s="621"/>
      <c r="F7" s="621"/>
    </row>
    <row r="8" spans="1:6" ht="16.5" thickTop="1" thickBot="1">
      <c r="A8" s="69"/>
      <c r="B8" s="622" t="s">
        <v>2</v>
      </c>
      <c r="C8" s="622" t="s">
        <v>3</v>
      </c>
      <c r="D8" s="622" t="s">
        <v>4</v>
      </c>
      <c r="E8" s="622" t="s">
        <v>5</v>
      </c>
      <c r="F8" s="622" t="s">
        <v>6</v>
      </c>
    </row>
    <row r="9" spans="1:6" ht="16.5" thickTop="1" thickBot="1">
      <c r="A9" s="70" t="s">
        <v>7</v>
      </c>
      <c r="B9" s="799">
        <v>166068719.55543002</v>
      </c>
      <c r="C9" s="799">
        <v>28447693.124930002</v>
      </c>
      <c r="D9" s="799">
        <v>2996.1567700000005</v>
      </c>
      <c r="E9" s="799">
        <v>145482.24043000001</v>
      </c>
      <c r="F9" s="799">
        <v>194664891.07755998</v>
      </c>
    </row>
    <row r="10" spans="1:6" ht="16.5" thickTop="1" thickBot="1">
      <c r="A10" s="543" t="s">
        <v>8</v>
      </c>
      <c r="B10" s="762">
        <v>15459660.733820001</v>
      </c>
      <c r="C10" s="762">
        <v>8018856.9262499996</v>
      </c>
      <c r="D10" s="762">
        <v>2148.4488300000003</v>
      </c>
      <c r="E10" s="762">
        <v>80407.835400000011</v>
      </c>
      <c r="F10" s="762">
        <v>23561073.9443</v>
      </c>
    </row>
    <row r="11" spans="1:6" ht="15.75" thickTop="1">
      <c r="A11" s="547" t="s">
        <v>9</v>
      </c>
      <c r="B11" s="763">
        <v>6537050.8334600003</v>
      </c>
      <c r="C11" s="763">
        <v>2025615.6974799999</v>
      </c>
      <c r="D11" s="763">
        <v>0</v>
      </c>
      <c r="E11" s="763">
        <v>0</v>
      </c>
      <c r="F11" s="763">
        <v>8562666.53094</v>
      </c>
    </row>
    <row r="12" spans="1:6">
      <c r="A12" s="547" t="s">
        <v>10</v>
      </c>
      <c r="B12" s="763">
        <v>8475947.4471199997</v>
      </c>
      <c r="C12" s="763">
        <v>4571464.17973</v>
      </c>
      <c r="D12" s="763">
        <v>2148.4488300000003</v>
      </c>
      <c r="E12" s="763">
        <v>80407.835400000011</v>
      </c>
      <c r="F12" s="763">
        <v>13129967.911079999</v>
      </c>
    </row>
    <row r="13" spans="1:6">
      <c r="A13" s="547" t="s">
        <v>11</v>
      </c>
      <c r="B13" s="763">
        <v>358214.74336000008</v>
      </c>
      <c r="C13" s="763">
        <v>199862.36757</v>
      </c>
      <c r="D13" s="763">
        <v>0</v>
      </c>
      <c r="E13" s="763">
        <v>0</v>
      </c>
      <c r="F13" s="763">
        <v>558077.11092999997</v>
      </c>
    </row>
    <row r="14" spans="1:6">
      <c r="A14" s="547" t="s">
        <v>12</v>
      </c>
      <c r="B14" s="763">
        <v>0</v>
      </c>
      <c r="C14" s="763">
        <v>4545.3166600000004</v>
      </c>
      <c r="D14" s="763">
        <v>0</v>
      </c>
      <c r="E14" s="763">
        <v>0</v>
      </c>
      <c r="F14" s="763">
        <v>4545.3166600000004</v>
      </c>
    </row>
    <row r="15" spans="1:6">
      <c r="A15" s="547" t="s">
        <v>13</v>
      </c>
      <c r="B15" s="763">
        <v>0</v>
      </c>
      <c r="C15" s="763">
        <v>1207177.0046400002</v>
      </c>
      <c r="D15" s="763">
        <v>0</v>
      </c>
      <c r="E15" s="763">
        <v>0</v>
      </c>
      <c r="F15" s="763">
        <v>1207177.0046400002</v>
      </c>
    </row>
    <row r="16" spans="1:6">
      <c r="A16" s="547" t="s">
        <v>14</v>
      </c>
      <c r="B16" s="763">
        <v>95734.098700000002</v>
      </c>
      <c r="C16" s="763">
        <v>10460.709920000001</v>
      </c>
      <c r="D16" s="763">
        <v>0</v>
      </c>
      <c r="E16" s="763">
        <v>0</v>
      </c>
      <c r="F16" s="763">
        <v>106194.80862</v>
      </c>
    </row>
    <row r="17" spans="1:8">
      <c r="A17" s="547" t="s">
        <v>15</v>
      </c>
      <c r="B17" s="763">
        <v>6.4276800000000005</v>
      </c>
      <c r="C17" s="763">
        <v>2.9500000000000004E-3</v>
      </c>
      <c r="D17" s="763">
        <v>0</v>
      </c>
      <c r="E17" s="763">
        <v>0</v>
      </c>
      <c r="F17" s="763">
        <v>6.4306299999999998</v>
      </c>
    </row>
    <row r="18" spans="1:8" ht="15.75" thickBot="1">
      <c r="A18" s="547" t="s">
        <v>16</v>
      </c>
      <c r="B18" s="763">
        <v>-7292.8164999999999</v>
      </c>
      <c r="C18" s="763">
        <v>-268.35270000000003</v>
      </c>
      <c r="D18" s="763">
        <v>0</v>
      </c>
      <c r="E18" s="763">
        <v>0</v>
      </c>
      <c r="F18" s="763">
        <v>-7561.1692000000003</v>
      </c>
    </row>
    <row r="19" spans="1:8" ht="16.5" thickTop="1" thickBot="1">
      <c r="A19" s="496" t="s">
        <v>17</v>
      </c>
      <c r="B19" s="762">
        <v>16020558.299020002</v>
      </c>
      <c r="C19" s="762">
        <v>15309634.117079999</v>
      </c>
      <c r="D19" s="762">
        <v>12.433440000000001</v>
      </c>
      <c r="E19" s="762">
        <v>63485.306400000009</v>
      </c>
      <c r="F19" s="762">
        <v>31393690.15594</v>
      </c>
    </row>
    <row r="20" spans="1:8" ht="15.75" thickTop="1">
      <c r="A20" s="547" t="s">
        <v>18</v>
      </c>
      <c r="B20" s="763">
        <v>1255869.6615899999</v>
      </c>
      <c r="C20" s="763">
        <v>0</v>
      </c>
      <c r="D20" s="763">
        <v>0</v>
      </c>
      <c r="E20" s="763">
        <v>0</v>
      </c>
      <c r="F20" s="763">
        <v>1255869.6615899999</v>
      </c>
    </row>
    <row r="21" spans="1:8">
      <c r="A21" s="547" t="s">
        <v>19</v>
      </c>
      <c r="B21" s="763">
        <v>5710989.7137399996</v>
      </c>
      <c r="C21" s="763">
        <v>267005.37017999997</v>
      </c>
      <c r="D21" s="763">
        <v>0</v>
      </c>
      <c r="E21" s="763">
        <v>203.77769000000001</v>
      </c>
      <c r="F21" s="763">
        <v>5978198.86161</v>
      </c>
    </row>
    <row r="22" spans="1:8">
      <c r="A22" s="547" t="s">
        <v>20</v>
      </c>
      <c r="B22" s="763">
        <v>0</v>
      </c>
      <c r="C22" s="763">
        <v>681735.03171000001</v>
      </c>
      <c r="D22" s="763">
        <v>0</v>
      </c>
      <c r="E22" s="763">
        <v>0</v>
      </c>
      <c r="F22" s="763">
        <v>681735.03171000001</v>
      </c>
    </row>
    <row r="23" spans="1:8">
      <c r="A23" s="547" t="s">
        <v>21</v>
      </c>
      <c r="B23" s="763">
        <v>52531.32</v>
      </c>
      <c r="C23" s="763">
        <v>378680.34697000001</v>
      </c>
      <c r="D23" s="763">
        <v>0</v>
      </c>
      <c r="E23" s="763">
        <v>4505.2164000000002</v>
      </c>
      <c r="F23" s="763">
        <v>435716.88337</v>
      </c>
    </row>
    <row r="24" spans="1:8">
      <c r="A24" s="547" t="s">
        <v>22</v>
      </c>
      <c r="B24" s="763">
        <v>2275598.3697999995</v>
      </c>
      <c r="C24" s="763">
        <v>1089001.1108500001</v>
      </c>
      <c r="D24" s="763">
        <v>0</v>
      </c>
      <c r="E24" s="763">
        <v>57979.146540000002</v>
      </c>
      <c r="F24" s="763">
        <v>3422578.6271899999</v>
      </c>
    </row>
    <row r="25" spans="1:8">
      <c r="A25" s="547" t="s">
        <v>23</v>
      </c>
      <c r="B25" s="763">
        <v>6586959.7388800001</v>
      </c>
      <c r="C25" s="763">
        <v>12898321.47538</v>
      </c>
      <c r="D25" s="763">
        <v>12.433440000000001</v>
      </c>
      <c r="E25" s="763">
        <v>751.4397100000001</v>
      </c>
      <c r="F25" s="763">
        <v>19486045.087410003</v>
      </c>
    </row>
    <row r="26" spans="1:8">
      <c r="A26" s="547" t="s">
        <v>24</v>
      </c>
      <c r="B26" s="763">
        <v>146572.09591000003</v>
      </c>
      <c r="C26" s="763">
        <v>19623.26124</v>
      </c>
      <c r="D26" s="763">
        <v>0</v>
      </c>
      <c r="E26" s="763">
        <v>45.726059999999997</v>
      </c>
      <c r="F26" s="763">
        <v>166241.08321000001</v>
      </c>
    </row>
    <row r="27" spans="1:8" ht="15.75" thickBot="1">
      <c r="A27" s="547" t="s">
        <v>25</v>
      </c>
      <c r="B27" s="763">
        <v>-7962.6009000000004</v>
      </c>
      <c r="C27" s="763">
        <v>-24732.47925</v>
      </c>
      <c r="D27" s="763">
        <v>0</v>
      </c>
      <c r="E27" s="763">
        <v>0</v>
      </c>
      <c r="F27" s="763">
        <v>-32695.080149999998</v>
      </c>
    </row>
    <row r="28" spans="1:8" ht="16.5" thickTop="1" thickBot="1">
      <c r="A28" s="496" t="s">
        <v>26</v>
      </c>
      <c r="B28" s="762">
        <v>126803482.61578</v>
      </c>
      <c r="C28" s="762">
        <v>3684041.1243000003</v>
      </c>
      <c r="D28" s="762">
        <v>550.30638999999996</v>
      </c>
      <c r="E28" s="762">
        <v>1583.2989700000003</v>
      </c>
      <c r="F28" s="762">
        <v>130489657.34544</v>
      </c>
    </row>
    <row r="29" spans="1:8" ht="15.75" thickTop="1">
      <c r="A29" s="548" t="s">
        <v>27</v>
      </c>
      <c r="B29" s="763">
        <v>126780444.89994998</v>
      </c>
      <c r="C29" s="763">
        <v>4105244.79844</v>
      </c>
      <c r="D29" s="763">
        <v>9.38931</v>
      </c>
      <c r="E29" s="763">
        <v>1500.48549</v>
      </c>
      <c r="F29" s="763">
        <v>130887199.57319002</v>
      </c>
      <c r="H29" s="91"/>
    </row>
    <row r="30" spans="1:8">
      <c r="A30" s="547" t="s">
        <v>28</v>
      </c>
      <c r="B30" s="763">
        <v>124996611.75473002</v>
      </c>
      <c r="C30" s="763">
        <v>3895460.7161600003</v>
      </c>
      <c r="D30" s="763">
        <v>9.38931</v>
      </c>
      <c r="E30" s="763">
        <v>1404.1980700000001</v>
      </c>
      <c r="F30" s="763">
        <v>128893486.05827001</v>
      </c>
    </row>
    <row r="31" spans="1:8">
      <c r="A31" s="547" t="s">
        <v>29</v>
      </c>
      <c r="B31" s="763">
        <v>1777127.02156</v>
      </c>
      <c r="C31" s="763">
        <v>207694.61724999998</v>
      </c>
      <c r="D31" s="763">
        <v>0</v>
      </c>
      <c r="E31" s="763">
        <v>96.287419999999997</v>
      </c>
      <c r="F31" s="763">
        <v>1984917.9262299999</v>
      </c>
    </row>
    <row r="32" spans="1:8">
      <c r="A32" s="547" t="s">
        <v>30</v>
      </c>
      <c r="B32" s="763">
        <v>6706.1236599999993</v>
      </c>
      <c r="C32" s="763">
        <v>2089.4650300000003</v>
      </c>
      <c r="D32" s="763">
        <v>0</v>
      </c>
      <c r="E32" s="763">
        <v>0</v>
      </c>
      <c r="F32" s="763">
        <v>8795.5886900000005</v>
      </c>
    </row>
    <row r="33" spans="1:6">
      <c r="A33" s="548" t="s">
        <v>31</v>
      </c>
      <c r="B33" s="763">
        <v>802940.81584000005</v>
      </c>
      <c r="C33" s="763">
        <v>59307.545129999999</v>
      </c>
      <c r="D33" s="763">
        <v>33.281220000000005</v>
      </c>
      <c r="E33" s="763">
        <v>0</v>
      </c>
      <c r="F33" s="763">
        <v>862281.64219000016</v>
      </c>
    </row>
    <row r="34" spans="1:6">
      <c r="A34" s="547" t="s">
        <v>32</v>
      </c>
      <c r="B34" s="763">
        <v>717399.09207999974</v>
      </c>
      <c r="C34" s="763">
        <v>51116.632180000001</v>
      </c>
      <c r="D34" s="763">
        <v>33.281220000000005</v>
      </c>
      <c r="E34" s="763">
        <v>0</v>
      </c>
      <c r="F34" s="763">
        <v>768549.00548000005</v>
      </c>
    </row>
    <row r="35" spans="1:6">
      <c r="A35" s="547" t="s">
        <v>33</v>
      </c>
      <c r="B35" s="763">
        <v>85351.255820000006</v>
      </c>
      <c r="C35" s="763">
        <v>8190.9129499999999</v>
      </c>
      <c r="D35" s="763">
        <v>0</v>
      </c>
      <c r="E35" s="763">
        <v>0</v>
      </c>
      <c r="F35" s="763">
        <v>93542.168770000004</v>
      </c>
    </row>
    <row r="36" spans="1:6">
      <c r="A36" s="547" t="s">
        <v>34</v>
      </c>
      <c r="B36" s="763">
        <v>190.46794</v>
      </c>
      <c r="C36" s="763">
        <v>0</v>
      </c>
      <c r="D36" s="763">
        <v>0</v>
      </c>
      <c r="E36" s="763">
        <v>0</v>
      </c>
      <c r="F36" s="763">
        <v>190.46794</v>
      </c>
    </row>
    <row r="37" spans="1:6">
      <c r="A37" s="548" t="s">
        <v>35</v>
      </c>
      <c r="B37" s="763">
        <v>1215264.69206</v>
      </c>
      <c r="C37" s="763">
        <v>314438.44986000005</v>
      </c>
      <c r="D37" s="763">
        <v>1051.4285600000001</v>
      </c>
      <c r="E37" s="763">
        <v>638.52652999999998</v>
      </c>
      <c r="F37" s="763">
        <v>1531393.0970100001</v>
      </c>
    </row>
    <row r="38" spans="1:6">
      <c r="A38" s="547" t="s">
        <v>36</v>
      </c>
      <c r="B38" s="763">
        <v>1098832.4023800001</v>
      </c>
      <c r="C38" s="763">
        <v>197681.24333</v>
      </c>
      <c r="D38" s="763">
        <v>263.31196999999997</v>
      </c>
      <c r="E38" s="763">
        <v>475.99221</v>
      </c>
      <c r="F38" s="763">
        <v>1297252.94989</v>
      </c>
    </row>
    <row r="39" spans="1:6">
      <c r="A39" s="547" t="s">
        <v>37</v>
      </c>
      <c r="B39" s="763">
        <v>115552.98345999999</v>
      </c>
      <c r="C39" s="763">
        <v>96192.164960000009</v>
      </c>
      <c r="D39" s="763">
        <v>788.11658999999997</v>
      </c>
      <c r="E39" s="763">
        <v>162.53432000000001</v>
      </c>
      <c r="F39" s="763">
        <v>212695.79932999998</v>
      </c>
    </row>
    <row r="40" spans="1:6" ht="15.75" thickBot="1">
      <c r="A40" s="547" t="s">
        <v>38</v>
      </c>
      <c r="B40" s="763">
        <v>879.30622000000005</v>
      </c>
      <c r="C40" s="763">
        <v>20565.041570000001</v>
      </c>
      <c r="D40" s="763">
        <v>0</v>
      </c>
      <c r="E40" s="763">
        <v>0</v>
      </c>
      <c r="F40" s="763">
        <v>21444.34779</v>
      </c>
    </row>
    <row r="41" spans="1:6" ht="16.5" thickTop="1" thickBot="1">
      <c r="A41" s="496" t="s">
        <v>39</v>
      </c>
      <c r="B41" s="762">
        <v>1126082.9487400001</v>
      </c>
      <c r="C41" s="762">
        <v>34470.406669999997</v>
      </c>
      <c r="D41" s="762">
        <v>0.38937000000000005</v>
      </c>
      <c r="E41" s="762">
        <v>4.5671400000000002</v>
      </c>
      <c r="F41" s="762">
        <v>1160558.31192</v>
      </c>
    </row>
    <row r="42" spans="1:6" ht="15.75" thickTop="1">
      <c r="A42" s="547" t="s">
        <v>40</v>
      </c>
      <c r="B42" s="763">
        <v>1104636.7265899999</v>
      </c>
      <c r="C42" s="763">
        <v>31178.063679999999</v>
      </c>
      <c r="D42" s="763">
        <v>3.4230000000000003E-2</v>
      </c>
      <c r="E42" s="763">
        <v>4.1813500000000001</v>
      </c>
      <c r="F42" s="763">
        <v>1135819.0058499998</v>
      </c>
    </row>
    <row r="43" spans="1:6">
      <c r="A43" s="547" t="s">
        <v>41</v>
      </c>
      <c r="B43" s="763">
        <v>18211.61609</v>
      </c>
      <c r="C43" s="763">
        <v>2919.0396000000001</v>
      </c>
      <c r="D43" s="763">
        <v>0</v>
      </c>
      <c r="E43" s="763">
        <v>0.38579000000000002</v>
      </c>
      <c r="F43" s="763">
        <v>21131.041479999996</v>
      </c>
    </row>
    <row r="44" spans="1:6">
      <c r="A44" s="547" t="s">
        <v>42</v>
      </c>
      <c r="B44" s="763">
        <v>2847.7798700000003</v>
      </c>
      <c r="C44" s="763">
        <v>320.72473000000002</v>
      </c>
      <c r="D44" s="763">
        <v>0.35514000000000001</v>
      </c>
      <c r="E44" s="763">
        <v>0</v>
      </c>
      <c r="F44" s="763">
        <v>3168.8597399999999</v>
      </c>
    </row>
    <row r="45" spans="1:6">
      <c r="A45" s="547" t="s">
        <v>43</v>
      </c>
      <c r="B45" s="763">
        <v>357.39203000000003</v>
      </c>
      <c r="C45" s="763">
        <v>45.779580000000003</v>
      </c>
      <c r="D45" s="763">
        <v>0</v>
      </c>
      <c r="E45" s="763">
        <v>0</v>
      </c>
      <c r="F45" s="763">
        <v>403.17160999999999</v>
      </c>
    </row>
    <row r="46" spans="1:6">
      <c r="A46" s="547" t="s">
        <v>44</v>
      </c>
      <c r="B46" s="763">
        <v>26.085439999999998</v>
      </c>
      <c r="C46" s="763">
        <v>5.7145100000000006</v>
      </c>
      <c r="D46" s="763">
        <v>0</v>
      </c>
      <c r="E46" s="763">
        <v>0</v>
      </c>
      <c r="F46" s="763">
        <v>31.799949999999999</v>
      </c>
    </row>
    <row r="47" spans="1:6" ht="15.75" thickBot="1">
      <c r="A47" s="547" t="s">
        <v>45</v>
      </c>
      <c r="B47" s="763">
        <v>3.3487199999999997</v>
      </c>
      <c r="C47" s="763">
        <v>1.08457</v>
      </c>
      <c r="D47" s="763">
        <v>0</v>
      </c>
      <c r="E47" s="763">
        <v>0</v>
      </c>
      <c r="F47" s="763">
        <v>4.4332899999999995</v>
      </c>
    </row>
    <row r="48" spans="1:6" ht="16.5" thickTop="1" thickBot="1">
      <c r="A48" s="496" t="s">
        <v>46</v>
      </c>
      <c r="B48" s="762">
        <v>-3121250.7408099999</v>
      </c>
      <c r="C48" s="762">
        <v>-829420.07579999999</v>
      </c>
      <c r="D48" s="762">
        <v>-544.18207000000007</v>
      </c>
      <c r="E48" s="762">
        <v>-560.28019000000006</v>
      </c>
      <c r="F48" s="762">
        <v>-3951775.27887</v>
      </c>
    </row>
    <row r="49" spans="1:6" ht="15.75" thickTop="1">
      <c r="A49" s="549" t="s">
        <v>47</v>
      </c>
      <c r="B49" s="763">
        <v>-700884.50048000005</v>
      </c>
      <c r="C49" s="763">
        <v>-84094.305929999973</v>
      </c>
      <c r="D49" s="763">
        <v>-0.11731</v>
      </c>
      <c r="E49" s="763">
        <v>-1.7552300000000001</v>
      </c>
      <c r="F49" s="763">
        <v>-784980.67895000009</v>
      </c>
    </row>
    <row r="50" spans="1:6">
      <c r="A50" s="547" t="s">
        <v>48</v>
      </c>
      <c r="B50" s="763">
        <v>-85736.801120000018</v>
      </c>
      <c r="C50" s="763">
        <v>-10729.62794</v>
      </c>
      <c r="D50" s="763">
        <v>0</v>
      </c>
      <c r="E50" s="763">
        <v>-0.12038</v>
      </c>
      <c r="F50" s="763">
        <v>-96466.549439999988</v>
      </c>
    </row>
    <row r="51" spans="1:6">
      <c r="A51" s="547" t="s">
        <v>49</v>
      </c>
      <c r="B51" s="763">
        <v>-341771.89017000003</v>
      </c>
      <c r="C51" s="763">
        <v>-14308.882949999999</v>
      </c>
      <c r="D51" s="763">
        <v>-0.83204999999999996</v>
      </c>
      <c r="E51" s="763">
        <v>0</v>
      </c>
      <c r="F51" s="763">
        <v>-356081.60517000005</v>
      </c>
    </row>
    <row r="52" spans="1:6">
      <c r="A52" s="547" t="s">
        <v>50</v>
      </c>
      <c r="B52" s="763">
        <v>-36614.431320000003</v>
      </c>
      <c r="C52" s="763">
        <v>-3414.7397599999999</v>
      </c>
      <c r="D52" s="763">
        <v>0</v>
      </c>
      <c r="E52" s="763">
        <v>0</v>
      </c>
      <c r="F52" s="763">
        <v>-40029.171080000007</v>
      </c>
    </row>
    <row r="53" spans="1:6">
      <c r="A53" s="547" t="s">
        <v>51</v>
      </c>
      <c r="B53" s="763">
        <v>-828625.23373999994</v>
      </c>
      <c r="C53" s="763">
        <v>-141029.20722000001</v>
      </c>
      <c r="D53" s="763">
        <v>-149.17440999999999</v>
      </c>
      <c r="E53" s="763">
        <v>-375.76878000000005</v>
      </c>
      <c r="F53" s="763">
        <v>-970179.38415000006</v>
      </c>
    </row>
    <row r="54" spans="1:6">
      <c r="A54" s="547" t="s">
        <v>52</v>
      </c>
      <c r="B54" s="763">
        <v>-86157.499169999996</v>
      </c>
      <c r="C54" s="763">
        <v>-72378.631280000001</v>
      </c>
      <c r="D54" s="763">
        <v>-394.05829999999997</v>
      </c>
      <c r="E54" s="763">
        <v>-162.53432000000001</v>
      </c>
      <c r="F54" s="763">
        <v>-159092.72307000001</v>
      </c>
    </row>
    <row r="55" spans="1:6">
      <c r="A55" s="549" t="s">
        <v>53</v>
      </c>
      <c r="B55" s="763">
        <v>-624401.27503000002</v>
      </c>
      <c r="C55" s="763">
        <v>-458675.83024000004</v>
      </c>
      <c r="D55" s="763">
        <v>0</v>
      </c>
      <c r="E55" s="763">
        <v>0</v>
      </c>
      <c r="F55" s="763">
        <v>-1083077.1052699999</v>
      </c>
    </row>
    <row r="56" spans="1:6">
      <c r="A56" s="547" t="s">
        <v>54</v>
      </c>
      <c r="B56" s="763">
        <v>-413882.68796999997</v>
      </c>
      <c r="C56" s="763">
        <v>-44663.257740000008</v>
      </c>
      <c r="D56" s="763">
        <v>0</v>
      </c>
      <c r="E56" s="763">
        <v>-20.101479999999999</v>
      </c>
      <c r="F56" s="763">
        <v>-458566.04719000001</v>
      </c>
    </row>
    <row r="57" spans="1:6">
      <c r="A57" s="547" t="s">
        <v>55</v>
      </c>
      <c r="B57" s="763">
        <v>-3176.4218099999998</v>
      </c>
      <c r="C57" s="763">
        <v>-125.59274000000001</v>
      </c>
      <c r="D57" s="763">
        <v>0</v>
      </c>
      <c r="E57" s="763">
        <v>0</v>
      </c>
      <c r="F57" s="763">
        <v>-3302.0145499999999</v>
      </c>
    </row>
    <row r="58" spans="1:6" ht="15.75" thickBot="1">
      <c r="A58" s="547" t="s">
        <v>56</v>
      </c>
      <c r="B58" s="763">
        <v>0</v>
      </c>
      <c r="C58" s="763">
        <v>0</v>
      </c>
      <c r="D58" s="763">
        <v>0</v>
      </c>
      <c r="E58" s="763">
        <v>0</v>
      </c>
      <c r="F58" s="763">
        <v>0</v>
      </c>
    </row>
    <row r="59" spans="1:6" ht="16.5" thickTop="1" thickBot="1">
      <c r="A59" s="496" t="s">
        <v>57</v>
      </c>
      <c r="B59" s="762">
        <v>745738.73290000006</v>
      </c>
      <c r="C59" s="762">
        <v>236879.19216000004</v>
      </c>
      <c r="D59" s="762">
        <v>236.94818000000001</v>
      </c>
      <c r="E59" s="762">
        <v>5.7996600000000003</v>
      </c>
      <c r="F59" s="762">
        <v>982860.67290000001</v>
      </c>
    </row>
    <row r="60" spans="1:6" ht="15.75" thickTop="1">
      <c r="A60" s="547" t="s">
        <v>58</v>
      </c>
      <c r="B60" s="763">
        <v>397.02108999999996</v>
      </c>
      <c r="C60" s="763">
        <v>2388.1036199999999</v>
      </c>
      <c r="D60" s="763">
        <v>711.49381000000005</v>
      </c>
      <c r="E60" s="763">
        <v>0</v>
      </c>
      <c r="F60" s="763">
        <v>3496.61852</v>
      </c>
    </row>
    <row r="61" spans="1:6">
      <c r="A61" s="549" t="s">
        <v>59</v>
      </c>
      <c r="B61" s="763">
        <v>484024.18720999995</v>
      </c>
      <c r="C61" s="763">
        <v>144058.78135999999</v>
      </c>
      <c r="D61" s="763">
        <v>236.68756999999999</v>
      </c>
      <c r="E61" s="763">
        <v>1.9019999999999999</v>
      </c>
      <c r="F61" s="763">
        <v>628321.5581400001</v>
      </c>
    </row>
    <row r="62" spans="1:6">
      <c r="A62" s="547" t="s">
        <v>60</v>
      </c>
      <c r="B62" s="763">
        <v>289496.57780999999</v>
      </c>
      <c r="C62" s="763">
        <v>110050.62324</v>
      </c>
      <c r="D62" s="763">
        <v>1.6920200000000001</v>
      </c>
      <c r="E62" s="763">
        <v>22.942229999999999</v>
      </c>
      <c r="F62" s="763">
        <v>399571.83530000004</v>
      </c>
    </row>
    <row r="63" spans="1:6">
      <c r="A63" s="547" t="s">
        <v>61</v>
      </c>
      <c r="B63" s="763">
        <v>10.558009999999999</v>
      </c>
      <c r="C63" s="763">
        <v>0</v>
      </c>
      <c r="D63" s="763">
        <v>0</v>
      </c>
      <c r="E63" s="763">
        <v>0</v>
      </c>
      <c r="F63" s="763">
        <v>10.558009999999999</v>
      </c>
    </row>
    <row r="64" spans="1:6" ht="15.75" thickBot="1">
      <c r="A64" s="547" t="s">
        <v>62</v>
      </c>
      <c r="B64" s="763">
        <v>-28189.611219999995</v>
      </c>
      <c r="C64" s="763">
        <v>-19618.316059999997</v>
      </c>
      <c r="D64" s="763">
        <v>-712.92522000000008</v>
      </c>
      <c r="E64" s="763">
        <v>-19.04457</v>
      </c>
      <c r="F64" s="763">
        <v>-48539.897069999999</v>
      </c>
    </row>
    <row r="65" spans="1:6" ht="16.5" thickTop="1" thickBot="1">
      <c r="A65" s="496" t="s">
        <v>63</v>
      </c>
      <c r="B65" s="762">
        <v>41466.798629999998</v>
      </c>
      <c r="C65" s="762">
        <v>0</v>
      </c>
      <c r="D65" s="762">
        <v>0</v>
      </c>
      <c r="E65" s="762">
        <v>0</v>
      </c>
      <c r="F65" s="762">
        <v>41466.798629999998</v>
      </c>
    </row>
    <row r="66" spans="1:6" ht="15.75" thickTop="1">
      <c r="A66" s="547" t="s">
        <v>64</v>
      </c>
      <c r="B66" s="763">
        <v>6729.2417999999998</v>
      </c>
      <c r="C66" s="763">
        <v>0</v>
      </c>
      <c r="D66" s="763">
        <v>0</v>
      </c>
      <c r="E66" s="763">
        <v>0</v>
      </c>
      <c r="F66" s="763">
        <v>6729.2417999999998</v>
      </c>
    </row>
    <row r="67" spans="1:6">
      <c r="A67" s="547" t="s">
        <v>65</v>
      </c>
      <c r="B67" s="763">
        <v>368721.56380999996</v>
      </c>
      <c r="C67" s="763">
        <v>0</v>
      </c>
      <c r="D67" s="763">
        <v>0</v>
      </c>
      <c r="E67" s="763">
        <v>0</v>
      </c>
      <c r="F67" s="763">
        <v>368721.56380999996</v>
      </c>
    </row>
    <row r="68" spans="1:6">
      <c r="A68" s="547" t="s">
        <v>66</v>
      </c>
      <c r="B68" s="763">
        <v>12868.629440000001</v>
      </c>
      <c r="C68" s="763">
        <v>0</v>
      </c>
      <c r="D68" s="763">
        <v>0</v>
      </c>
      <c r="E68" s="763">
        <v>0</v>
      </c>
      <c r="F68" s="763">
        <v>12868.629440000001</v>
      </c>
    </row>
    <row r="69" spans="1:6">
      <c r="A69" s="547" t="s">
        <v>67</v>
      </c>
      <c r="B69" s="763">
        <v>177.78776999999999</v>
      </c>
      <c r="C69" s="763">
        <v>0</v>
      </c>
      <c r="D69" s="763">
        <v>0</v>
      </c>
      <c r="E69" s="763">
        <v>0</v>
      </c>
      <c r="F69" s="763">
        <v>177.78776999999999</v>
      </c>
    </row>
    <row r="70" spans="1:6" ht="15.75" thickBot="1">
      <c r="A70" s="547" t="s">
        <v>68</v>
      </c>
      <c r="B70" s="763">
        <v>-347030.42419000005</v>
      </c>
      <c r="C70" s="763">
        <v>0</v>
      </c>
      <c r="D70" s="763">
        <v>0</v>
      </c>
      <c r="E70" s="763">
        <v>0</v>
      </c>
      <c r="F70" s="763">
        <v>-347030.42419000005</v>
      </c>
    </row>
    <row r="71" spans="1:6" ht="16.5" thickTop="1" thickBot="1">
      <c r="A71" s="496" t="s">
        <v>69</v>
      </c>
      <c r="B71" s="762">
        <v>3554785.7829299998</v>
      </c>
      <c r="C71" s="762">
        <v>1158797.9811399998</v>
      </c>
      <c r="D71" s="762">
        <v>48.02</v>
      </c>
      <c r="E71" s="762">
        <v>0</v>
      </c>
      <c r="F71" s="762">
        <v>4713631.784070001</v>
      </c>
    </row>
    <row r="72" spans="1:6" ht="15.75" thickTop="1">
      <c r="A72" s="547" t="s">
        <v>18</v>
      </c>
      <c r="B72" s="763">
        <v>4179.9582</v>
      </c>
      <c r="C72" s="763">
        <v>0</v>
      </c>
      <c r="D72" s="763">
        <v>0</v>
      </c>
      <c r="E72" s="763">
        <v>1.0000000000000001E-5</v>
      </c>
      <c r="F72" s="763">
        <v>4179.9582099999998</v>
      </c>
    </row>
    <row r="73" spans="1:6">
      <c r="A73" s="547" t="s">
        <v>19</v>
      </c>
      <c r="B73" s="763">
        <v>564173.53335000004</v>
      </c>
      <c r="C73" s="763">
        <v>48607.997419999992</v>
      </c>
      <c r="D73" s="763">
        <v>0</v>
      </c>
      <c r="E73" s="763">
        <v>0</v>
      </c>
      <c r="F73" s="763">
        <v>612781.53076999995</v>
      </c>
    </row>
    <row r="74" spans="1:6">
      <c r="A74" s="547" t="s">
        <v>20</v>
      </c>
      <c r="B74" s="763">
        <v>0</v>
      </c>
      <c r="C74" s="763">
        <v>265540.50353000005</v>
      </c>
      <c r="D74" s="763">
        <v>0</v>
      </c>
      <c r="E74" s="763">
        <v>0</v>
      </c>
      <c r="F74" s="763">
        <v>265540.50353000005</v>
      </c>
    </row>
    <row r="75" spans="1:6">
      <c r="A75" s="547" t="s">
        <v>21</v>
      </c>
      <c r="B75" s="763">
        <v>1249669.7831999999</v>
      </c>
      <c r="C75" s="763">
        <v>628689.42683000001</v>
      </c>
      <c r="D75" s="763">
        <v>0</v>
      </c>
      <c r="E75" s="763">
        <v>0</v>
      </c>
      <c r="F75" s="763">
        <v>1878359.21003</v>
      </c>
    </row>
    <row r="76" spans="1:6">
      <c r="A76" s="547" t="s">
        <v>70</v>
      </c>
      <c r="B76" s="763">
        <v>1271679.47211</v>
      </c>
      <c r="C76" s="763">
        <v>4373.7220099999995</v>
      </c>
      <c r="D76" s="763">
        <v>0</v>
      </c>
      <c r="E76" s="763">
        <v>0</v>
      </c>
      <c r="F76" s="763">
        <v>1276053.1941200001</v>
      </c>
    </row>
    <row r="77" spans="1:6">
      <c r="A77" s="547" t="s">
        <v>71</v>
      </c>
      <c r="B77" s="763">
        <v>300861.50864000007</v>
      </c>
      <c r="C77" s="763">
        <v>116176.05889</v>
      </c>
      <c r="D77" s="763">
        <v>48.02</v>
      </c>
      <c r="E77" s="763">
        <v>0</v>
      </c>
      <c r="F77" s="763">
        <v>417085.58752999996</v>
      </c>
    </row>
    <row r="78" spans="1:6">
      <c r="A78" s="547" t="s">
        <v>23</v>
      </c>
      <c r="B78" s="763">
        <v>145469.21589999998</v>
      </c>
      <c r="C78" s="763">
        <v>68214.552099999986</v>
      </c>
      <c r="D78" s="763">
        <v>0</v>
      </c>
      <c r="E78" s="763">
        <v>0</v>
      </c>
      <c r="F78" s="763">
        <v>213683.76800000001</v>
      </c>
    </row>
    <row r="79" spans="1:6">
      <c r="A79" s="547" t="s">
        <v>72</v>
      </c>
      <c r="B79" s="763">
        <v>38519.176659999997</v>
      </c>
      <c r="C79" s="763">
        <v>44841.542550000006</v>
      </c>
      <c r="D79" s="763">
        <v>0</v>
      </c>
      <c r="E79" s="763">
        <v>0</v>
      </c>
      <c r="F79" s="763">
        <v>83360.719209999996</v>
      </c>
    </row>
    <row r="80" spans="1:6" ht="15.75" thickBot="1">
      <c r="A80" s="547" t="s">
        <v>73</v>
      </c>
      <c r="B80" s="763">
        <v>-19766.865129999998</v>
      </c>
      <c r="C80" s="763">
        <v>-17645.822190000003</v>
      </c>
      <c r="D80" s="763">
        <v>0</v>
      </c>
      <c r="E80" s="763">
        <v>-1.0000000000000001E-5</v>
      </c>
      <c r="F80" s="763">
        <v>-37412.687329999993</v>
      </c>
    </row>
    <row r="81" spans="1:6" ht="16.5" thickTop="1" thickBot="1">
      <c r="A81" s="496" t="s">
        <v>74</v>
      </c>
      <c r="B81" s="762">
        <v>2852425.2123699998</v>
      </c>
      <c r="C81" s="762">
        <v>0</v>
      </c>
      <c r="D81" s="762">
        <v>0</v>
      </c>
      <c r="E81" s="762">
        <v>0</v>
      </c>
      <c r="F81" s="762">
        <v>2852425.2123699998</v>
      </c>
    </row>
    <row r="82" spans="1:6" ht="15.75" thickTop="1">
      <c r="A82" s="547" t="s">
        <v>75</v>
      </c>
      <c r="B82" s="763">
        <v>762447.65670000017</v>
      </c>
      <c r="C82" s="763">
        <v>0</v>
      </c>
      <c r="D82" s="763">
        <v>0</v>
      </c>
      <c r="E82" s="763">
        <v>0</v>
      </c>
      <c r="F82" s="763">
        <v>762447.65670000017</v>
      </c>
    </row>
    <row r="83" spans="1:6">
      <c r="A83" s="547" t="s">
        <v>76</v>
      </c>
      <c r="B83" s="763">
        <v>934284.82848000003</v>
      </c>
      <c r="C83" s="763">
        <v>0</v>
      </c>
      <c r="D83" s="763">
        <v>0</v>
      </c>
      <c r="E83" s="763">
        <v>0</v>
      </c>
      <c r="F83" s="763">
        <v>934284.82848000003</v>
      </c>
    </row>
    <row r="84" spans="1:6">
      <c r="A84" s="547" t="s">
        <v>77</v>
      </c>
      <c r="B84" s="763">
        <v>243868.46032000001</v>
      </c>
      <c r="C84" s="763">
        <v>0</v>
      </c>
      <c r="D84" s="763">
        <v>0</v>
      </c>
      <c r="E84" s="763">
        <v>0</v>
      </c>
      <c r="F84" s="763">
        <v>243868.46032000001</v>
      </c>
    </row>
    <row r="85" spans="1:6">
      <c r="A85" s="547" t="s">
        <v>78</v>
      </c>
      <c r="B85" s="763">
        <v>313601.59268</v>
      </c>
      <c r="C85" s="763">
        <v>0</v>
      </c>
      <c r="D85" s="763">
        <v>0</v>
      </c>
      <c r="E85" s="763">
        <v>0</v>
      </c>
      <c r="F85" s="763">
        <v>313601.59268</v>
      </c>
    </row>
    <row r="86" spans="1:6">
      <c r="A86" s="547" t="s">
        <v>79</v>
      </c>
      <c r="B86" s="763">
        <v>344681.24944999994</v>
      </c>
      <c r="C86" s="763">
        <v>0</v>
      </c>
      <c r="D86" s="763">
        <v>0</v>
      </c>
      <c r="E86" s="763">
        <v>0</v>
      </c>
      <c r="F86" s="763">
        <v>344681.24944999994</v>
      </c>
    </row>
    <row r="87" spans="1:6">
      <c r="A87" s="547" t="s">
        <v>80</v>
      </c>
      <c r="B87" s="763">
        <v>66139.930259999994</v>
      </c>
      <c r="C87" s="763">
        <v>0</v>
      </c>
      <c r="D87" s="763">
        <v>0</v>
      </c>
      <c r="E87" s="763">
        <v>0</v>
      </c>
      <c r="F87" s="763">
        <v>66139.930259999994</v>
      </c>
    </row>
    <row r="88" spans="1:6">
      <c r="A88" s="547" t="s">
        <v>81</v>
      </c>
      <c r="B88" s="763">
        <v>11119.09079</v>
      </c>
      <c r="C88" s="763">
        <v>0</v>
      </c>
      <c r="D88" s="763">
        <v>0</v>
      </c>
      <c r="E88" s="763">
        <v>0</v>
      </c>
      <c r="F88" s="763">
        <v>11119.09079</v>
      </c>
    </row>
    <row r="89" spans="1:6">
      <c r="A89" s="547" t="s">
        <v>82</v>
      </c>
      <c r="B89" s="763">
        <v>0</v>
      </c>
      <c r="C89" s="763">
        <v>0</v>
      </c>
      <c r="D89" s="763">
        <v>0</v>
      </c>
      <c r="E89" s="763">
        <v>0</v>
      </c>
      <c r="F89" s="763">
        <v>0</v>
      </c>
    </row>
    <row r="90" spans="1:6" ht="15.75" thickBot="1">
      <c r="A90" s="547" t="s">
        <v>83</v>
      </c>
      <c r="B90" s="763">
        <v>176282.40369000001</v>
      </c>
      <c r="C90" s="763">
        <v>0</v>
      </c>
      <c r="D90" s="763">
        <v>0</v>
      </c>
      <c r="E90" s="763">
        <v>0</v>
      </c>
      <c r="F90" s="763">
        <v>176282.40369000001</v>
      </c>
    </row>
    <row r="91" spans="1:6" ht="16.5" thickTop="1" thickBot="1">
      <c r="A91" s="496" t="s">
        <v>84</v>
      </c>
      <c r="B91" s="762">
        <v>590601.37998000009</v>
      </c>
      <c r="C91" s="762">
        <v>39483.784000000007</v>
      </c>
      <c r="D91" s="762">
        <v>-7.0000000000000007E-5</v>
      </c>
      <c r="E91" s="762">
        <v>0</v>
      </c>
      <c r="F91" s="762">
        <v>630085.16391</v>
      </c>
    </row>
    <row r="92" spans="1:6" ht="15.75" thickTop="1">
      <c r="A92" s="547" t="s">
        <v>85</v>
      </c>
      <c r="B92" s="763">
        <v>64521.44889</v>
      </c>
      <c r="C92" s="763">
        <v>117.0659</v>
      </c>
      <c r="D92" s="763">
        <v>0</v>
      </c>
      <c r="E92" s="763">
        <v>0</v>
      </c>
      <c r="F92" s="763">
        <v>64638.514790000001</v>
      </c>
    </row>
    <row r="93" spans="1:6">
      <c r="A93" s="547" t="s">
        <v>86</v>
      </c>
      <c r="B93" s="763">
        <v>185276.73683000001</v>
      </c>
      <c r="C93" s="763">
        <v>0</v>
      </c>
      <c r="D93" s="763">
        <v>0</v>
      </c>
      <c r="E93" s="763">
        <v>0</v>
      </c>
      <c r="F93" s="763">
        <v>185276.73683000001</v>
      </c>
    </row>
    <row r="94" spans="1:6">
      <c r="A94" s="547" t="s">
        <v>87</v>
      </c>
      <c r="B94" s="763">
        <v>199759.48182000002</v>
      </c>
      <c r="C94" s="763">
        <v>38984.895940000002</v>
      </c>
      <c r="D94" s="763">
        <v>-7.0000000000000007E-5</v>
      </c>
      <c r="E94" s="763">
        <v>0</v>
      </c>
      <c r="F94" s="763">
        <v>238744.37768999999</v>
      </c>
    </row>
    <row r="95" spans="1:6">
      <c r="A95" s="547" t="s">
        <v>88</v>
      </c>
      <c r="B95" s="763">
        <v>141951.12750000003</v>
      </c>
      <c r="C95" s="763">
        <v>1061.75046</v>
      </c>
      <c r="D95" s="763">
        <v>0</v>
      </c>
      <c r="E95" s="763">
        <v>0</v>
      </c>
      <c r="F95" s="763">
        <v>143012.87796000001</v>
      </c>
    </row>
    <row r="96" spans="1:6" ht="15.75" thickBot="1">
      <c r="A96" s="547" t="s">
        <v>89</v>
      </c>
      <c r="B96" s="763">
        <v>-907.41506000000004</v>
      </c>
      <c r="C96" s="763">
        <v>-679.92830000000004</v>
      </c>
      <c r="D96" s="763">
        <v>0</v>
      </c>
      <c r="E96" s="763">
        <v>0</v>
      </c>
      <c r="F96" s="763">
        <v>-1587.3433599999998</v>
      </c>
    </row>
    <row r="97" spans="1:8" ht="16.5" thickTop="1" thickBot="1">
      <c r="A97" s="497" t="s">
        <v>90</v>
      </c>
      <c r="B97" s="762">
        <v>147820701.80425</v>
      </c>
      <c r="C97" s="762">
        <v>29924061.27355</v>
      </c>
      <c r="D97" s="762">
        <v>2260.7540600000002</v>
      </c>
      <c r="E97" s="762">
        <v>45392.771809999998</v>
      </c>
      <c r="F97" s="762">
        <v>177792416.60367</v>
      </c>
    </row>
    <row r="98" spans="1:8" ht="16.5" thickTop="1" thickBot="1">
      <c r="A98" s="498" t="s">
        <v>91</v>
      </c>
      <c r="B98" s="762">
        <v>123080725.30577999</v>
      </c>
      <c r="C98" s="762">
        <v>23939312.691670001</v>
      </c>
      <c r="D98" s="762">
        <v>126.55235</v>
      </c>
      <c r="E98" s="762">
        <v>42690.82215</v>
      </c>
      <c r="F98" s="762">
        <v>147062855.37195</v>
      </c>
    </row>
    <row r="99" spans="1:8" ht="15.75" thickTop="1">
      <c r="A99" s="103" t="s">
        <v>92</v>
      </c>
      <c r="B99" s="763">
        <v>21889088.64697</v>
      </c>
      <c r="C99" s="763">
        <v>7387173.78137</v>
      </c>
      <c r="D99" s="763">
        <v>36.735779999999998</v>
      </c>
      <c r="E99" s="763">
        <v>358.85323</v>
      </c>
      <c r="F99" s="763">
        <v>29276658.017350003</v>
      </c>
      <c r="H99" s="91"/>
    </row>
    <row r="100" spans="1:8">
      <c r="A100" s="103" t="s">
        <v>93</v>
      </c>
      <c r="B100" s="763">
        <v>21407945.065529998</v>
      </c>
      <c r="C100" s="763">
        <v>7285470.0841599992</v>
      </c>
      <c r="D100" s="763">
        <v>36.735779999999998</v>
      </c>
      <c r="E100" s="763">
        <v>358.58641999999998</v>
      </c>
      <c r="F100" s="763">
        <v>28693810.471889999</v>
      </c>
    </row>
    <row r="101" spans="1:8">
      <c r="A101" s="103" t="s">
        <v>94</v>
      </c>
      <c r="B101" s="763">
        <v>481143.58144000004</v>
      </c>
      <c r="C101" s="763">
        <v>101703.69721000001</v>
      </c>
      <c r="D101" s="763">
        <v>0</v>
      </c>
      <c r="E101" s="763">
        <v>0.26680999999999999</v>
      </c>
      <c r="F101" s="763">
        <v>582847.54545999994</v>
      </c>
    </row>
    <row r="102" spans="1:8">
      <c r="A102" s="103" t="s">
        <v>95</v>
      </c>
      <c r="B102" s="763">
        <v>35371607.916550003</v>
      </c>
      <c r="C102" s="763">
        <v>11516446.288249999</v>
      </c>
      <c r="D102" s="763">
        <v>0</v>
      </c>
      <c r="E102" s="763">
        <v>6925.950789999999</v>
      </c>
      <c r="F102" s="763">
        <v>46894980.155590005</v>
      </c>
    </row>
    <row r="103" spans="1:8">
      <c r="A103" s="103" t="s">
        <v>96</v>
      </c>
      <c r="B103" s="763">
        <v>2970544.3024499998</v>
      </c>
      <c r="C103" s="763">
        <v>1109673.7119700001</v>
      </c>
      <c r="D103" s="763">
        <v>11.868649999999999</v>
      </c>
      <c r="E103" s="763">
        <v>2730.9563800000001</v>
      </c>
      <c r="F103" s="763">
        <v>4082960.8394500003</v>
      </c>
    </row>
    <row r="104" spans="1:8">
      <c r="A104" s="514" t="s">
        <v>97</v>
      </c>
      <c r="B104" s="763">
        <v>172478.87459000002</v>
      </c>
      <c r="C104" s="763">
        <v>222037.29542999997</v>
      </c>
      <c r="D104" s="763">
        <v>11.868649999999999</v>
      </c>
      <c r="E104" s="763">
        <v>1006.37884</v>
      </c>
      <c r="F104" s="763">
        <v>395534.41751</v>
      </c>
    </row>
    <row r="105" spans="1:8">
      <c r="A105" s="514" t="s">
        <v>98</v>
      </c>
      <c r="B105" s="763">
        <v>30531.732179999999</v>
      </c>
      <c r="C105" s="763">
        <v>66537.193050000002</v>
      </c>
      <c r="D105" s="763">
        <v>0</v>
      </c>
      <c r="E105" s="763">
        <v>1724.57754</v>
      </c>
      <c r="F105" s="763">
        <v>98793.502770000006</v>
      </c>
    </row>
    <row r="106" spans="1:8">
      <c r="A106" s="61" t="s">
        <v>99</v>
      </c>
      <c r="B106" s="763">
        <v>46062.434250000006</v>
      </c>
      <c r="C106" s="763">
        <v>23175.846450000001</v>
      </c>
      <c r="D106" s="763">
        <v>0</v>
      </c>
      <c r="E106" s="763">
        <v>0</v>
      </c>
      <c r="F106" s="763">
        <v>69238.280700000003</v>
      </c>
    </row>
    <row r="107" spans="1:8">
      <c r="A107" s="61" t="s">
        <v>100</v>
      </c>
      <c r="B107" s="763">
        <v>200948.48141999997</v>
      </c>
      <c r="C107" s="763">
        <v>61567.216010000004</v>
      </c>
      <c r="D107" s="763">
        <v>0</v>
      </c>
      <c r="E107" s="763">
        <v>0</v>
      </c>
      <c r="F107" s="763">
        <v>262515.69743</v>
      </c>
    </row>
    <row r="108" spans="1:8">
      <c r="A108" s="61" t="s">
        <v>101</v>
      </c>
      <c r="B108" s="763">
        <v>409459.47587999998</v>
      </c>
      <c r="C108" s="763">
        <v>145310.79144</v>
      </c>
      <c r="D108" s="763">
        <v>0</v>
      </c>
      <c r="E108" s="763">
        <v>0</v>
      </c>
      <c r="F108" s="763">
        <v>554770.2673200001</v>
      </c>
    </row>
    <row r="109" spans="1:8">
      <c r="A109" s="61" t="s">
        <v>102</v>
      </c>
      <c r="B109" s="763">
        <v>1027747.1365100001</v>
      </c>
      <c r="C109" s="763">
        <v>199739.29543</v>
      </c>
      <c r="D109" s="763">
        <v>0</v>
      </c>
      <c r="E109" s="763">
        <v>0</v>
      </c>
      <c r="F109" s="763">
        <v>1227486.43194</v>
      </c>
    </row>
    <row r="110" spans="1:8">
      <c r="A110" s="61" t="s">
        <v>103</v>
      </c>
      <c r="B110" s="763">
        <v>276968.94628000003</v>
      </c>
      <c r="C110" s="763">
        <v>137471.13503</v>
      </c>
      <c r="D110" s="763">
        <v>0</v>
      </c>
      <c r="E110" s="763">
        <v>0</v>
      </c>
      <c r="F110" s="763">
        <v>414440.08130999998</v>
      </c>
    </row>
    <row r="111" spans="1:8">
      <c r="A111" s="61" t="s">
        <v>104</v>
      </c>
      <c r="B111" s="763">
        <v>806347.22133999993</v>
      </c>
      <c r="C111" s="763">
        <v>253834.93913000001</v>
      </c>
      <c r="D111" s="763">
        <v>0</v>
      </c>
      <c r="E111" s="763">
        <v>0</v>
      </c>
      <c r="F111" s="763">
        <v>1060182.16047</v>
      </c>
    </row>
    <row r="112" spans="1:8">
      <c r="A112" s="62" t="s">
        <v>105</v>
      </c>
      <c r="B112" s="763">
        <v>3124107.2121099997</v>
      </c>
      <c r="C112" s="763">
        <v>1125942.80125</v>
      </c>
      <c r="D112" s="763">
        <v>77.947919999999996</v>
      </c>
      <c r="E112" s="763">
        <v>32349.840820000001</v>
      </c>
      <c r="F112" s="763">
        <v>4282477.8021</v>
      </c>
    </row>
    <row r="113" spans="1:6">
      <c r="A113" s="62" t="s">
        <v>106</v>
      </c>
      <c r="B113" s="763">
        <v>55358509.007090002</v>
      </c>
      <c r="C113" s="763">
        <v>2647087.58831</v>
      </c>
      <c r="D113" s="763">
        <v>0</v>
      </c>
      <c r="E113" s="763">
        <v>324.89550000000003</v>
      </c>
      <c r="F113" s="763">
        <v>58005921.490900002</v>
      </c>
    </row>
    <row r="114" spans="1:6" ht="15.75" thickBot="1">
      <c r="A114" s="103" t="s">
        <v>107</v>
      </c>
      <c r="B114" s="763">
        <v>4366868.2206100002</v>
      </c>
      <c r="C114" s="763">
        <v>152988.52051999999</v>
      </c>
      <c r="D114" s="763">
        <v>0</v>
      </c>
      <c r="E114" s="763">
        <v>0.32543</v>
      </c>
      <c r="F114" s="763">
        <v>4519857.0665600011</v>
      </c>
    </row>
    <row r="115" spans="1:6" ht="16.5" thickTop="1" thickBot="1">
      <c r="A115" s="499" t="s">
        <v>108</v>
      </c>
      <c r="B115" s="762">
        <v>276455.17682999995</v>
      </c>
      <c r="C115" s="762">
        <v>913.98289</v>
      </c>
      <c r="D115" s="762">
        <v>0</v>
      </c>
      <c r="E115" s="762">
        <v>0</v>
      </c>
      <c r="F115" s="762">
        <v>277369.15972</v>
      </c>
    </row>
    <row r="116" spans="1:6" ht="16.5" thickTop="1" thickBot="1">
      <c r="A116" s="498" t="s">
        <v>109</v>
      </c>
      <c r="B116" s="762">
        <v>7144016.5581700001</v>
      </c>
      <c r="C116" s="762">
        <v>393592.58938999998</v>
      </c>
      <c r="D116" s="762">
        <v>29.003810000000001</v>
      </c>
      <c r="E116" s="762">
        <v>0</v>
      </c>
      <c r="F116" s="762">
        <v>7537638.1513699992</v>
      </c>
    </row>
    <row r="117" spans="1:6" ht="15.75" thickTop="1">
      <c r="A117" s="103" t="s">
        <v>110</v>
      </c>
      <c r="B117" s="763">
        <v>3467444.0783099998</v>
      </c>
      <c r="C117" s="763">
        <v>332871.83687</v>
      </c>
      <c r="D117" s="763">
        <v>29.003810000000001</v>
      </c>
      <c r="E117" s="763">
        <v>0</v>
      </c>
      <c r="F117" s="763">
        <v>3800344.9189899997</v>
      </c>
    </row>
    <row r="118" spans="1:6">
      <c r="A118" s="103" t="s">
        <v>111</v>
      </c>
      <c r="B118" s="763">
        <v>3374722.3170400001</v>
      </c>
      <c r="C118" s="763">
        <v>18364.80257</v>
      </c>
      <c r="D118" s="763">
        <v>0</v>
      </c>
      <c r="E118" s="763">
        <v>0</v>
      </c>
      <c r="F118" s="763">
        <v>3393087.1196099999</v>
      </c>
    </row>
    <row r="119" spans="1:6">
      <c r="A119" s="103" t="s">
        <v>112</v>
      </c>
      <c r="B119" s="763">
        <v>3000</v>
      </c>
      <c r="C119" s="763">
        <v>439.58850999999999</v>
      </c>
      <c r="D119" s="763">
        <v>0</v>
      </c>
      <c r="E119" s="763">
        <v>0</v>
      </c>
      <c r="F119" s="763">
        <v>3439.58851</v>
      </c>
    </row>
    <row r="120" spans="1:6">
      <c r="A120" s="103" t="s">
        <v>113</v>
      </c>
      <c r="B120" s="763">
        <v>73430.69111</v>
      </c>
      <c r="C120" s="763">
        <v>41495.498590000003</v>
      </c>
      <c r="D120" s="763">
        <v>0</v>
      </c>
      <c r="E120" s="763">
        <v>0</v>
      </c>
      <c r="F120" s="763">
        <v>114926.1897</v>
      </c>
    </row>
    <row r="121" spans="1:6">
      <c r="A121" s="103" t="s">
        <v>114</v>
      </c>
      <c r="B121" s="763">
        <v>224296.52459999998</v>
      </c>
      <c r="C121" s="763">
        <v>0</v>
      </c>
      <c r="D121" s="763">
        <v>0</v>
      </c>
      <c r="E121" s="763">
        <v>0</v>
      </c>
      <c r="F121" s="763">
        <v>224296.52459999998</v>
      </c>
    </row>
    <row r="122" spans="1:6" ht="15.75" thickBot="1">
      <c r="A122" s="103" t="s">
        <v>115</v>
      </c>
      <c r="B122" s="763">
        <v>1122.9471100000001</v>
      </c>
      <c r="C122" s="763">
        <v>420.86284999999998</v>
      </c>
      <c r="D122" s="763">
        <v>0</v>
      </c>
      <c r="E122" s="763">
        <v>0</v>
      </c>
      <c r="F122" s="763">
        <v>1543.80996</v>
      </c>
    </row>
    <row r="123" spans="1:6" ht="16.5" thickTop="1" thickBot="1">
      <c r="A123" s="498" t="s">
        <v>116</v>
      </c>
      <c r="B123" s="762">
        <v>8540949.4249000009</v>
      </c>
      <c r="C123" s="762">
        <v>3061493.9089599997</v>
      </c>
      <c r="D123" s="762">
        <v>2096.1827000000003</v>
      </c>
      <c r="E123" s="762">
        <v>843.64585999999997</v>
      </c>
      <c r="F123" s="762">
        <v>11605383.162419999</v>
      </c>
    </row>
    <row r="124" spans="1:6" ht="15.75" thickTop="1">
      <c r="A124" s="103" t="s">
        <v>117</v>
      </c>
      <c r="B124" s="763">
        <v>612751.72223000007</v>
      </c>
      <c r="C124" s="763">
        <v>240889.78688999999</v>
      </c>
      <c r="D124" s="763">
        <v>0</v>
      </c>
      <c r="E124" s="763">
        <v>-1.0000000000000001E-5</v>
      </c>
      <c r="F124" s="763">
        <v>853641.50910999998</v>
      </c>
    </row>
    <row r="125" spans="1:6">
      <c r="A125" s="103" t="s">
        <v>118</v>
      </c>
      <c r="B125" s="763">
        <v>125000</v>
      </c>
      <c r="C125" s="763">
        <v>104359.47276</v>
      </c>
      <c r="D125" s="763">
        <v>0</v>
      </c>
      <c r="E125" s="763">
        <v>0</v>
      </c>
      <c r="F125" s="763">
        <v>229359.47276</v>
      </c>
    </row>
    <row r="126" spans="1:6">
      <c r="A126" s="103" t="s">
        <v>119</v>
      </c>
      <c r="B126" s="763">
        <v>0</v>
      </c>
      <c r="C126" s="763">
        <v>2963.2953900000002</v>
      </c>
      <c r="D126" s="763">
        <v>0</v>
      </c>
      <c r="E126" s="763">
        <v>843.64586999999995</v>
      </c>
      <c r="F126" s="763">
        <v>3806.9412600000001</v>
      </c>
    </row>
    <row r="127" spans="1:6">
      <c r="A127" s="103" t="s">
        <v>1443</v>
      </c>
      <c r="B127" s="763">
        <v>1472424.40989</v>
      </c>
      <c r="C127" s="763">
        <v>28600.9035</v>
      </c>
      <c r="D127" s="763">
        <v>208.95726000000002</v>
      </c>
      <c r="E127" s="763">
        <v>0</v>
      </c>
      <c r="F127" s="763">
        <v>1501234.2706500001</v>
      </c>
    </row>
    <row r="128" spans="1:6">
      <c r="A128" s="103" t="s">
        <v>120</v>
      </c>
      <c r="B128" s="763">
        <v>5182908.1267400002</v>
      </c>
      <c r="C128" s="763">
        <v>544912.24962999998</v>
      </c>
      <c r="D128" s="763">
        <v>0</v>
      </c>
      <c r="E128" s="763">
        <v>0</v>
      </c>
      <c r="F128" s="763">
        <v>5727820.3763699997</v>
      </c>
    </row>
    <row r="129" spans="1:6">
      <c r="A129" s="103" t="s">
        <v>121</v>
      </c>
      <c r="B129" s="763">
        <v>689631.13134000008</v>
      </c>
      <c r="C129" s="763">
        <v>12999.699990000001</v>
      </c>
      <c r="D129" s="763">
        <v>0</v>
      </c>
      <c r="E129" s="763">
        <v>0</v>
      </c>
      <c r="F129" s="763">
        <v>702630.83133000007</v>
      </c>
    </row>
    <row r="130" spans="1:6">
      <c r="A130" s="103" t="s">
        <v>122</v>
      </c>
      <c r="B130" s="763">
        <v>221984.27408</v>
      </c>
      <c r="C130" s="763">
        <v>2099721.95414</v>
      </c>
      <c r="D130" s="763">
        <v>1713.8147300000001</v>
      </c>
      <c r="E130" s="763">
        <v>0</v>
      </c>
      <c r="F130" s="763">
        <v>2323420.0429500001</v>
      </c>
    </row>
    <row r="131" spans="1:6" ht="15.75" thickBot="1">
      <c r="A131" s="103" t="s">
        <v>123</v>
      </c>
      <c r="B131" s="763">
        <v>236249.76061999999</v>
      </c>
      <c r="C131" s="763">
        <v>27046.54666</v>
      </c>
      <c r="D131" s="763">
        <v>173.41070999999999</v>
      </c>
      <c r="E131" s="763">
        <v>0</v>
      </c>
      <c r="F131" s="763">
        <v>263469.71798999998</v>
      </c>
    </row>
    <row r="132" spans="1:6" ht="16.5" thickTop="1" thickBot="1">
      <c r="A132" s="498" t="s">
        <v>124</v>
      </c>
      <c r="B132" s="762">
        <v>3324557.5769999996</v>
      </c>
      <c r="C132" s="762">
        <v>423110.40294999996</v>
      </c>
      <c r="D132" s="762">
        <v>1.6634100000000001</v>
      </c>
      <c r="E132" s="762">
        <v>108.06437</v>
      </c>
      <c r="F132" s="762">
        <v>3747777.7077299999</v>
      </c>
    </row>
    <row r="133" spans="1:6" ht="15.75" thickTop="1">
      <c r="A133" s="103" t="s">
        <v>58</v>
      </c>
      <c r="B133" s="763">
        <v>53640.422010000002</v>
      </c>
      <c r="C133" s="763">
        <v>16697.05024</v>
      </c>
      <c r="D133" s="763">
        <v>0</v>
      </c>
      <c r="E133" s="763">
        <v>6.3829999999999998E-2</v>
      </c>
      <c r="F133" s="763">
        <v>70337.536080000005</v>
      </c>
    </row>
    <row r="134" spans="1:6">
      <c r="A134" s="103" t="s">
        <v>60</v>
      </c>
      <c r="B134" s="763">
        <v>834016.10652999987</v>
      </c>
      <c r="C134" s="763">
        <v>197584.80153</v>
      </c>
      <c r="D134" s="763">
        <v>1.6530499999999999</v>
      </c>
      <c r="E134" s="763">
        <v>104.69824</v>
      </c>
      <c r="F134" s="763">
        <v>1031707.2593500001</v>
      </c>
    </row>
    <row r="135" spans="1:6">
      <c r="A135" s="103" t="s">
        <v>125</v>
      </c>
      <c r="B135" s="763">
        <v>2277133.2510399995</v>
      </c>
      <c r="C135" s="763">
        <v>160258.02335999996</v>
      </c>
      <c r="D135" s="763">
        <v>0</v>
      </c>
      <c r="E135" s="763">
        <v>2.96319</v>
      </c>
      <c r="F135" s="763">
        <v>2437394.23759</v>
      </c>
    </row>
    <row r="136" spans="1:6">
      <c r="A136" s="103" t="s">
        <v>87</v>
      </c>
      <c r="B136" s="763">
        <v>159767.79741999999</v>
      </c>
      <c r="C136" s="763">
        <v>48570.52782000001</v>
      </c>
      <c r="D136" s="763">
        <v>1.0359999999999999E-2</v>
      </c>
      <c r="E136" s="763">
        <v>0.33911000000000002</v>
      </c>
      <c r="F136" s="763">
        <v>208338.67471000002</v>
      </c>
    </row>
    <row r="137" spans="1:6" ht="15.75" thickBot="1">
      <c r="A137" s="103" t="s">
        <v>126</v>
      </c>
      <c r="B137" s="763">
        <v>0</v>
      </c>
      <c r="C137" s="763">
        <v>0</v>
      </c>
      <c r="D137" s="763">
        <v>0</v>
      </c>
      <c r="E137" s="763">
        <v>0</v>
      </c>
      <c r="F137" s="763">
        <v>0</v>
      </c>
    </row>
    <row r="138" spans="1:6" ht="16.5" thickTop="1" thickBot="1">
      <c r="A138" s="498" t="s">
        <v>127</v>
      </c>
      <c r="B138" s="762">
        <v>1623502.46113</v>
      </c>
      <c r="C138" s="762">
        <v>579423.70870999992</v>
      </c>
      <c r="D138" s="762">
        <v>7.3517900000000003</v>
      </c>
      <c r="E138" s="762">
        <v>1750.2394300000001</v>
      </c>
      <c r="F138" s="762">
        <v>2204683.7610599999</v>
      </c>
    </row>
    <row r="139" spans="1:6" ht="15.75" thickTop="1">
      <c r="A139" s="103" t="s">
        <v>128</v>
      </c>
      <c r="B139" s="763">
        <v>46235.21574</v>
      </c>
      <c r="C139" s="763">
        <v>28353.54046</v>
      </c>
      <c r="D139" s="763">
        <v>0</v>
      </c>
      <c r="E139" s="763">
        <v>191.95599000000001</v>
      </c>
      <c r="F139" s="763">
        <v>74780.712190000006</v>
      </c>
    </row>
    <row r="140" spans="1:6">
      <c r="A140" s="103" t="s">
        <v>129</v>
      </c>
      <c r="B140" s="763">
        <v>0</v>
      </c>
      <c r="C140" s="763">
        <v>0</v>
      </c>
      <c r="D140" s="763">
        <v>0</v>
      </c>
      <c r="E140" s="763">
        <v>0</v>
      </c>
      <c r="F140" s="763">
        <v>0</v>
      </c>
    </row>
    <row r="141" spans="1:6">
      <c r="A141" s="103" t="s">
        <v>130</v>
      </c>
      <c r="B141" s="763">
        <v>766367.69128999999</v>
      </c>
      <c r="C141" s="763">
        <v>341117.96260000009</v>
      </c>
      <c r="D141" s="763">
        <v>3.601E-2</v>
      </c>
      <c r="E141" s="763">
        <v>426.92659000000003</v>
      </c>
      <c r="F141" s="763">
        <v>1107912.6164900002</v>
      </c>
    </row>
    <row r="142" spans="1:6">
      <c r="A142" s="103" t="s">
        <v>131</v>
      </c>
      <c r="B142" s="763">
        <v>760758.73976999987</v>
      </c>
      <c r="C142" s="763">
        <v>149457.68754000001</v>
      </c>
      <c r="D142" s="763">
        <v>7.3157800000000002</v>
      </c>
      <c r="E142" s="763">
        <v>1131.3568499999999</v>
      </c>
      <c r="F142" s="763">
        <v>911355.09993999999</v>
      </c>
    </row>
    <row r="143" spans="1:6" ht="15.75" thickBot="1">
      <c r="A143" s="103" t="s">
        <v>132</v>
      </c>
      <c r="B143" s="763">
        <v>50140.814330000008</v>
      </c>
      <c r="C143" s="763">
        <v>60494.518110000012</v>
      </c>
      <c r="D143" s="763">
        <v>0</v>
      </c>
      <c r="E143" s="763">
        <v>0</v>
      </c>
      <c r="F143" s="763">
        <v>110635.33243999998</v>
      </c>
    </row>
    <row r="144" spans="1:6" ht="16.5" thickTop="1" thickBot="1">
      <c r="A144" s="498" t="s">
        <v>133</v>
      </c>
      <c r="B144" s="762">
        <v>2138680.97804</v>
      </c>
      <c r="C144" s="762">
        <v>660498.60268000001</v>
      </c>
      <c r="D144" s="762">
        <v>0</v>
      </c>
      <c r="E144" s="762">
        <v>0</v>
      </c>
      <c r="F144" s="762">
        <v>2799179.58072</v>
      </c>
    </row>
    <row r="145" spans="1:6" ht="15.75" thickTop="1">
      <c r="A145" s="103" t="s">
        <v>134</v>
      </c>
      <c r="B145" s="763">
        <v>2075000</v>
      </c>
      <c r="C145" s="763">
        <v>655816</v>
      </c>
      <c r="D145" s="763">
        <v>0</v>
      </c>
      <c r="E145" s="763">
        <v>0</v>
      </c>
      <c r="F145" s="763">
        <v>2730816</v>
      </c>
    </row>
    <row r="146" spans="1:6">
      <c r="A146" s="103" t="s">
        <v>135</v>
      </c>
      <c r="B146" s="763">
        <v>0</v>
      </c>
      <c r="C146" s="763">
        <v>0</v>
      </c>
      <c r="D146" s="763">
        <v>0</v>
      </c>
      <c r="E146" s="763">
        <v>0</v>
      </c>
      <c r="F146" s="763">
        <v>0</v>
      </c>
    </row>
    <row r="147" spans="1:6">
      <c r="A147" s="103" t="s">
        <v>136</v>
      </c>
      <c r="B147" s="763">
        <v>38639.604749999999</v>
      </c>
      <c r="C147" s="763">
        <v>0</v>
      </c>
      <c r="D147" s="763">
        <v>0</v>
      </c>
      <c r="E147" s="763">
        <v>0</v>
      </c>
      <c r="F147" s="763">
        <v>38639.604749999999</v>
      </c>
    </row>
    <row r="148" spans="1:6" ht="15.75" thickBot="1">
      <c r="A148" s="103" t="s">
        <v>137</v>
      </c>
      <c r="B148" s="763">
        <v>25041.37329</v>
      </c>
      <c r="C148" s="763">
        <v>4682.60268</v>
      </c>
      <c r="D148" s="763">
        <v>0</v>
      </c>
      <c r="E148" s="763">
        <v>0</v>
      </c>
      <c r="F148" s="763">
        <v>29723.975970000003</v>
      </c>
    </row>
    <row r="149" spans="1:6" ht="16.5" thickTop="1" thickBot="1">
      <c r="A149" s="498" t="s">
        <v>138</v>
      </c>
      <c r="B149" s="762">
        <v>1691814.3223999999</v>
      </c>
      <c r="C149" s="762">
        <v>865715.3862999999</v>
      </c>
      <c r="D149" s="762">
        <v>0</v>
      </c>
      <c r="E149" s="762">
        <v>0</v>
      </c>
      <c r="F149" s="762">
        <v>2557529.7087000008</v>
      </c>
    </row>
    <row r="150" spans="1:6" ht="15.75" thickTop="1">
      <c r="A150" s="103" t="s">
        <v>139</v>
      </c>
      <c r="B150" s="763">
        <v>49455.499349999998</v>
      </c>
      <c r="C150" s="763">
        <v>558539.46233000001</v>
      </c>
      <c r="D150" s="763">
        <v>0</v>
      </c>
      <c r="E150" s="763">
        <v>0</v>
      </c>
      <c r="F150" s="763">
        <v>607994.96167999995</v>
      </c>
    </row>
    <row r="151" spans="1:6">
      <c r="A151" s="103" t="s">
        <v>140</v>
      </c>
      <c r="B151" s="763">
        <v>63.49935</v>
      </c>
      <c r="C151" s="763">
        <v>0</v>
      </c>
      <c r="D151" s="763">
        <v>0</v>
      </c>
      <c r="E151" s="763">
        <v>0</v>
      </c>
      <c r="F151" s="763">
        <v>63.49935</v>
      </c>
    </row>
    <row r="152" spans="1:6">
      <c r="A152" s="103" t="s">
        <v>141</v>
      </c>
      <c r="B152" s="763">
        <v>0</v>
      </c>
      <c r="C152" s="763">
        <v>6850.2635700000001</v>
      </c>
      <c r="D152" s="763">
        <v>0</v>
      </c>
      <c r="E152" s="763">
        <v>0</v>
      </c>
      <c r="F152" s="763">
        <v>6850.2635700000001</v>
      </c>
    </row>
    <row r="153" spans="1:6">
      <c r="A153" s="103" t="s">
        <v>142</v>
      </c>
      <c r="B153" s="763">
        <v>49392</v>
      </c>
      <c r="C153" s="763">
        <v>380158.32876</v>
      </c>
      <c r="D153" s="763">
        <v>0</v>
      </c>
      <c r="E153" s="763">
        <v>0</v>
      </c>
      <c r="F153" s="763">
        <v>429550.32876</v>
      </c>
    </row>
    <row r="154" spans="1:6">
      <c r="A154" s="103" t="s">
        <v>143</v>
      </c>
      <c r="B154" s="763">
        <v>0</v>
      </c>
      <c r="C154" s="763">
        <v>0</v>
      </c>
      <c r="D154" s="763">
        <v>0</v>
      </c>
      <c r="E154" s="763">
        <v>0</v>
      </c>
      <c r="F154" s="763">
        <v>0</v>
      </c>
    </row>
    <row r="155" spans="1:6">
      <c r="A155" s="103" t="s">
        <v>144</v>
      </c>
      <c r="B155" s="763">
        <v>0</v>
      </c>
      <c r="C155" s="763">
        <v>171530.87</v>
      </c>
      <c r="D155" s="763">
        <v>0</v>
      </c>
      <c r="E155" s="763">
        <v>0</v>
      </c>
      <c r="F155" s="763">
        <v>171530.87</v>
      </c>
    </row>
    <row r="156" spans="1:6">
      <c r="A156" s="103" t="s">
        <v>145</v>
      </c>
      <c r="B156" s="763">
        <v>1621370</v>
      </c>
      <c r="C156" s="763">
        <v>294156.79999999999</v>
      </c>
      <c r="D156" s="763">
        <v>0</v>
      </c>
      <c r="E156" s="763">
        <v>0</v>
      </c>
      <c r="F156" s="763">
        <v>1915526.8</v>
      </c>
    </row>
    <row r="157" spans="1:6" ht="15.75" thickBot="1">
      <c r="A157" s="103" t="s">
        <v>146</v>
      </c>
      <c r="B157" s="763">
        <v>20988.823049999999</v>
      </c>
      <c r="C157" s="763">
        <v>13019.123970000001</v>
      </c>
      <c r="D157" s="763">
        <v>0</v>
      </c>
      <c r="E157" s="763">
        <v>0</v>
      </c>
      <c r="F157" s="763">
        <v>34007.94702</v>
      </c>
    </row>
    <row r="158" spans="1:6" ht="16.5" thickTop="1" thickBot="1">
      <c r="A158" s="500" t="s">
        <v>147</v>
      </c>
      <c r="B158" s="762">
        <v>16872474.475200001</v>
      </c>
      <c r="C158" s="762">
        <v>0</v>
      </c>
      <c r="D158" s="762">
        <v>0</v>
      </c>
      <c r="E158" s="762">
        <v>0</v>
      </c>
      <c r="F158" s="762">
        <v>16872474.475200001</v>
      </c>
    </row>
    <row r="159" spans="1:6" ht="15.75" thickTop="1">
      <c r="A159" s="516" t="s">
        <v>148</v>
      </c>
      <c r="B159" s="763">
        <v>11756660.580860002</v>
      </c>
      <c r="C159" s="763">
        <v>0</v>
      </c>
      <c r="D159" s="763">
        <v>0</v>
      </c>
      <c r="E159" s="763">
        <v>0</v>
      </c>
      <c r="F159" s="763">
        <v>11756660.580860002</v>
      </c>
    </row>
    <row r="160" spans="1:6">
      <c r="A160" s="103" t="s">
        <v>149</v>
      </c>
      <c r="B160" s="763">
        <v>11756660.580860002</v>
      </c>
      <c r="C160" s="763">
        <v>0</v>
      </c>
      <c r="D160" s="763">
        <v>0</v>
      </c>
      <c r="E160" s="763">
        <v>0</v>
      </c>
      <c r="F160" s="763">
        <v>11756660.580860002</v>
      </c>
    </row>
    <row r="161" spans="1:6">
      <c r="A161" s="103" t="s">
        <v>150</v>
      </c>
      <c r="B161" s="763">
        <v>0</v>
      </c>
      <c r="C161" s="763">
        <v>0</v>
      </c>
      <c r="D161" s="763">
        <v>0</v>
      </c>
      <c r="E161" s="763">
        <v>0</v>
      </c>
      <c r="F161" s="763">
        <v>0</v>
      </c>
    </row>
    <row r="162" spans="1:6">
      <c r="A162" s="103" t="s">
        <v>151</v>
      </c>
      <c r="B162" s="763">
        <v>0</v>
      </c>
      <c r="C162" s="763">
        <v>0</v>
      </c>
      <c r="D162" s="763">
        <v>0</v>
      </c>
      <c r="E162" s="763">
        <v>0</v>
      </c>
      <c r="F162" s="763">
        <v>0</v>
      </c>
    </row>
    <row r="163" spans="1:6">
      <c r="A163" s="516" t="s">
        <v>152</v>
      </c>
      <c r="B163" s="763">
        <v>554308.34231000009</v>
      </c>
      <c r="C163" s="763">
        <v>0</v>
      </c>
      <c r="D163" s="763">
        <v>0</v>
      </c>
      <c r="E163" s="763">
        <v>0</v>
      </c>
      <c r="F163" s="763">
        <v>554308.34231000009</v>
      </c>
    </row>
    <row r="164" spans="1:6">
      <c r="A164" s="103" t="s">
        <v>153</v>
      </c>
      <c r="B164" s="763">
        <v>1940.2462899999998</v>
      </c>
      <c r="C164" s="763">
        <v>0</v>
      </c>
      <c r="D164" s="763">
        <v>0</v>
      </c>
      <c r="E164" s="763">
        <v>0</v>
      </c>
      <c r="F164" s="763">
        <v>1940.2462899999998</v>
      </c>
    </row>
    <row r="165" spans="1:6">
      <c r="A165" s="103" t="s">
        <v>154</v>
      </c>
      <c r="B165" s="763">
        <v>526420.08999000001</v>
      </c>
      <c r="C165" s="763">
        <v>0</v>
      </c>
      <c r="D165" s="763">
        <v>0</v>
      </c>
      <c r="E165" s="763">
        <v>0</v>
      </c>
      <c r="F165" s="763">
        <v>526420.08999000001</v>
      </c>
    </row>
    <row r="166" spans="1:6">
      <c r="A166" s="103" t="s">
        <v>155</v>
      </c>
      <c r="B166" s="763">
        <v>25948.00603</v>
      </c>
      <c r="C166" s="763">
        <v>0</v>
      </c>
      <c r="D166" s="763">
        <v>0</v>
      </c>
      <c r="E166" s="763">
        <v>0</v>
      </c>
      <c r="F166" s="763">
        <v>25948.00603</v>
      </c>
    </row>
    <row r="167" spans="1:6">
      <c r="A167" s="516" t="s">
        <v>156</v>
      </c>
      <c r="B167" s="763">
        <v>0</v>
      </c>
      <c r="C167" s="763">
        <v>0</v>
      </c>
      <c r="D167" s="763">
        <v>0</v>
      </c>
      <c r="E167" s="763">
        <v>0</v>
      </c>
      <c r="F167" s="763">
        <v>0</v>
      </c>
    </row>
    <row r="168" spans="1:6">
      <c r="A168" s="103" t="s">
        <v>157</v>
      </c>
      <c r="B168" s="763">
        <v>0</v>
      </c>
      <c r="C168" s="763">
        <v>0</v>
      </c>
      <c r="D168" s="763">
        <v>0</v>
      </c>
      <c r="E168" s="763">
        <v>0</v>
      </c>
      <c r="F168" s="763">
        <v>0</v>
      </c>
    </row>
    <row r="169" spans="1:6">
      <c r="A169" s="103" t="s">
        <v>158</v>
      </c>
      <c r="B169" s="763">
        <v>0</v>
      </c>
      <c r="C169" s="763">
        <v>0</v>
      </c>
      <c r="D169" s="763">
        <v>0</v>
      </c>
      <c r="E169" s="763">
        <v>0</v>
      </c>
      <c r="F169" s="763">
        <v>0</v>
      </c>
    </row>
    <row r="170" spans="1:6">
      <c r="A170" s="103" t="s">
        <v>159</v>
      </c>
      <c r="B170" s="763">
        <v>0</v>
      </c>
      <c r="C170" s="763">
        <v>0</v>
      </c>
      <c r="D170" s="763">
        <v>0</v>
      </c>
      <c r="E170" s="763">
        <v>0</v>
      </c>
      <c r="F170" s="763">
        <v>0</v>
      </c>
    </row>
    <row r="171" spans="1:6">
      <c r="A171" s="516" t="s">
        <v>160</v>
      </c>
      <c r="B171" s="763">
        <v>2696778.8041300001</v>
      </c>
      <c r="C171" s="763">
        <v>0</v>
      </c>
      <c r="D171" s="763">
        <v>0</v>
      </c>
      <c r="E171" s="763">
        <v>0</v>
      </c>
      <c r="F171" s="763">
        <v>2696778.8041300001</v>
      </c>
    </row>
    <row r="172" spans="1:6">
      <c r="A172" s="103" t="s">
        <v>161</v>
      </c>
      <c r="B172" s="763">
        <v>1692082.9778500001</v>
      </c>
      <c r="C172" s="763">
        <v>0</v>
      </c>
      <c r="D172" s="763">
        <v>0</v>
      </c>
      <c r="E172" s="763">
        <v>0</v>
      </c>
      <c r="F172" s="763">
        <v>1692082.9778500001</v>
      </c>
    </row>
    <row r="173" spans="1:6">
      <c r="A173" s="103" t="s">
        <v>162</v>
      </c>
      <c r="B173" s="763">
        <v>536492.22681999998</v>
      </c>
      <c r="C173" s="763">
        <v>0</v>
      </c>
      <c r="D173" s="763">
        <v>0</v>
      </c>
      <c r="E173" s="763">
        <v>0</v>
      </c>
      <c r="F173" s="763">
        <v>536492.22681999998</v>
      </c>
    </row>
    <row r="174" spans="1:6">
      <c r="A174" s="103" t="s">
        <v>163</v>
      </c>
      <c r="B174" s="763">
        <v>468203.59946</v>
      </c>
      <c r="C174" s="763">
        <v>0</v>
      </c>
      <c r="D174" s="763">
        <v>0</v>
      </c>
      <c r="E174" s="763">
        <v>0</v>
      </c>
      <c r="F174" s="763">
        <v>468203.59946</v>
      </c>
    </row>
    <row r="175" spans="1:6">
      <c r="A175" s="516" t="s">
        <v>164</v>
      </c>
      <c r="B175" s="763">
        <v>1864726.7478999996</v>
      </c>
      <c r="C175" s="763">
        <v>0</v>
      </c>
      <c r="D175" s="763">
        <v>0</v>
      </c>
      <c r="E175" s="763">
        <v>0</v>
      </c>
      <c r="F175" s="763">
        <v>1864726.7478999996</v>
      </c>
    </row>
    <row r="176" spans="1:6">
      <c r="A176" s="103" t="s">
        <v>165</v>
      </c>
      <c r="B176" s="763">
        <v>70949.658530000001</v>
      </c>
      <c r="C176" s="763">
        <v>0</v>
      </c>
      <c r="D176" s="763">
        <v>0</v>
      </c>
      <c r="E176" s="763">
        <v>0</v>
      </c>
      <c r="F176" s="763">
        <v>70949.658530000001</v>
      </c>
    </row>
    <row r="177" spans="1:6" ht="15.75" thickBot="1">
      <c r="A177" s="103" t="s">
        <v>166</v>
      </c>
      <c r="B177" s="763">
        <v>1793777.0893700002</v>
      </c>
      <c r="C177" s="763">
        <v>0</v>
      </c>
      <c r="D177" s="763">
        <v>0</v>
      </c>
      <c r="E177" s="763">
        <v>0</v>
      </c>
      <c r="F177" s="763">
        <v>1793777.0893700002</v>
      </c>
    </row>
    <row r="178" spans="1:6" ht="16.5" thickTop="1" thickBot="1">
      <c r="A178" s="550" t="s">
        <v>167</v>
      </c>
      <c r="B178" s="762">
        <v>164693176.27945</v>
      </c>
      <c r="C178" s="762">
        <v>29924061.27355</v>
      </c>
      <c r="D178" s="762">
        <v>2260.7540600000002</v>
      </c>
      <c r="E178" s="762">
        <v>45392.771809999998</v>
      </c>
      <c r="F178" s="762">
        <v>194664891.07887</v>
      </c>
    </row>
    <row r="179" spans="1:6" ht="16.5" thickTop="1" thickBot="1">
      <c r="A179" s="551" t="s">
        <v>168</v>
      </c>
      <c r="B179" s="762">
        <v>10406993.460800001</v>
      </c>
      <c r="C179" s="762">
        <v>11207131.01596</v>
      </c>
      <c r="D179" s="762">
        <v>0</v>
      </c>
      <c r="E179" s="762">
        <v>248440.96908000001</v>
      </c>
      <c r="F179" s="762">
        <v>21862565.445839997</v>
      </c>
    </row>
    <row r="180" spans="1:6" ht="15.75" thickTop="1">
      <c r="A180" s="546" t="s">
        <v>169</v>
      </c>
      <c r="B180" s="763">
        <v>20000.072980000001</v>
      </c>
      <c r="C180" s="763">
        <v>730173.98424999998</v>
      </c>
      <c r="D180" s="763">
        <v>0</v>
      </c>
      <c r="E180" s="763">
        <v>0</v>
      </c>
      <c r="F180" s="763">
        <v>750174.05723000003</v>
      </c>
    </row>
    <row r="181" spans="1:6">
      <c r="A181" s="103" t="s">
        <v>170</v>
      </c>
      <c r="B181" s="763">
        <v>2.5780000000000001E-2</v>
      </c>
      <c r="C181" s="763">
        <v>293995.59941000002</v>
      </c>
      <c r="D181" s="763">
        <v>0</v>
      </c>
      <c r="E181" s="763">
        <v>0</v>
      </c>
      <c r="F181" s="763">
        <v>293995.62518999999</v>
      </c>
    </row>
    <row r="182" spans="1:6">
      <c r="A182" s="103" t="s">
        <v>171</v>
      </c>
      <c r="B182" s="763">
        <v>0</v>
      </c>
      <c r="C182" s="763">
        <v>47774.642540000001</v>
      </c>
      <c r="D182" s="763">
        <v>0</v>
      </c>
      <c r="E182" s="763">
        <v>0</v>
      </c>
      <c r="F182" s="763">
        <v>47774.642540000001</v>
      </c>
    </row>
    <row r="183" spans="1:6">
      <c r="A183" s="103" t="s">
        <v>172</v>
      </c>
      <c r="B183" s="763">
        <v>0</v>
      </c>
      <c r="C183" s="763">
        <v>86734.002280000001</v>
      </c>
      <c r="D183" s="763">
        <v>0</v>
      </c>
      <c r="E183" s="763">
        <v>0</v>
      </c>
      <c r="F183" s="763">
        <v>86734.002280000001</v>
      </c>
    </row>
    <row r="184" spans="1:6">
      <c r="A184" s="103" t="s">
        <v>173</v>
      </c>
      <c r="B184" s="763">
        <v>0</v>
      </c>
      <c r="C184" s="763">
        <v>9379.7417899999982</v>
      </c>
      <c r="D184" s="763">
        <v>0</v>
      </c>
      <c r="E184" s="763">
        <v>0</v>
      </c>
      <c r="F184" s="763">
        <v>9379.7417899999982</v>
      </c>
    </row>
    <row r="185" spans="1:6">
      <c r="A185" s="103" t="s">
        <v>174</v>
      </c>
      <c r="B185" s="763">
        <v>20000.047200000001</v>
      </c>
      <c r="C185" s="763">
        <v>292289.99823000003</v>
      </c>
      <c r="D185" s="763">
        <v>0</v>
      </c>
      <c r="E185" s="763">
        <v>0</v>
      </c>
      <c r="F185" s="763">
        <v>312290.04543</v>
      </c>
    </row>
    <row r="186" spans="1:6">
      <c r="A186" s="516" t="s">
        <v>175</v>
      </c>
      <c r="B186" s="763">
        <v>9155333.0326199979</v>
      </c>
      <c r="C186" s="763">
        <v>10381680.08677</v>
      </c>
      <c r="D186" s="763">
        <v>0</v>
      </c>
      <c r="E186" s="763">
        <v>248440.96908000001</v>
      </c>
      <c r="F186" s="763">
        <v>19785454.088470001</v>
      </c>
    </row>
    <row r="187" spans="1:6">
      <c r="A187" s="103" t="s">
        <v>176</v>
      </c>
      <c r="B187" s="763">
        <v>0</v>
      </c>
      <c r="C187" s="763">
        <v>1588.6456599999999</v>
      </c>
      <c r="D187" s="763">
        <v>0</v>
      </c>
      <c r="E187" s="763">
        <v>0</v>
      </c>
      <c r="F187" s="763">
        <v>1588.6456599999999</v>
      </c>
    </row>
    <row r="188" spans="1:6">
      <c r="A188" s="103" t="s">
        <v>177</v>
      </c>
      <c r="B188" s="763">
        <v>2841481.5341999996</v>
      </c>
      <c r="C188" s="763">
        <v>7487046.55131</v>
      </c>
      <c r="D188" s="763">
        <v>0</v>
      </c>
      <c r="E188" s="763">
        <v>29030.830460000001</v>
      </c>
      <c r="F188" s="763">
        <v>10357558.91597</v>
      </c>
    </row>
    <row r="189" spans="1:6">
      <c r="A189" s="103" t="s">
        <v>178</v>
      </c>
      <c r="B189" s="763">
        <v>4881873.1343600005</v>
      </c>
      <c r="C189" s="763">
        <v>1655729.9155300001</v>
      </c>
      <c r="D189" s="763">
        <v>0</v>
      </c>
      <c r="E189" s="763">
        <v>192518.44232</v>
      </c>
      <c r="F189" s="763">
        <v>6730121.4922099998</v>
      </c>
    </row>
    <row r="190" spans="1:6">
      <c r="A190" s="103" t="s">
        <v>179</v>
      </c>
      <c r="B190" s="763">
        <v>0</v>
      </c>
      <c r="C190" s="763">
        <v>0</v>
      </c>
      <c r="D190" s="763">
        <v>0</v>
      </c>
      <c r="E190" s="763">
        <v>0</v>
      </c>
      <c r="F190" s="763">
        <v>0</v>
      </c>
    </row>
    <row r="191" spans="1:6">
      <c r="A191" s="103" t="s">
        <v>180</v>
      </c>
      <c r="B191" s="763">
        <v>1431978.3640600001</v>
      </c>
      <c r="C191" s="763">
        <v>1237314.9742700001</v>
      </c>
      <c r="D191" s="763">
        <v>0</v>
      </c>
      <c r="E191" s="763">
        <v>26891.6963</v>
      </c>
      <c r="F191" s="763">
        <v>2696185.0346300001</v>
      </c>
    </row>
    <row r="192" spans="1:6">
      <c r="A192" s="516" t="s">
        <v>181</v>
      </c>
      <c r="B192" s="763">
        <v>0</v>
      </c>
      <c r="C192" s="763">
        <v>0</v>
      </c>
      <c r="D192" s="763">
        <v>0</v>
      </c>
      <c r="E192" s="763">
        <v>0</v>
      </c>
      <c r="F192" s="763">
        <v>0</v>
      </c>
    </row>
    <row r="193" spans="1:6">
      <c r="A193" s="516" t="s">
        <v>182</v>
      </c>
      <c r="B193" s="763">
        <v>1216578.6046799999</v>
      </c>
      <c r="C193" s="763">
        <v>47454.064290000002</v>
      </c>
      <c r="D193" s="763">
        <v>0</v>
      </c>
      <c r="E193" s="763">
        <v>0</v>
      </c>
      <c r="F193" s="763">
        <v>1264032.66897</v>
      </c>
    </row>
    <row r="194" spans="1:6">
      <c r="A194" s="103" t="s">
        <v>183</v>
      </c>
      <c r="B194" s="763">
        <v>127217.34454000001</v>
      </c>
      <c r="C194" s="763">
        <v>10435.80752</v>
      </c>
      <c r="D194" s="763">
        <v>0</v>
      </c>
      <c r="E194" s="763">
        <v>0</v>
      </c>
      <c r="F194" s="763">
        <v>137653.15205999999</v>
      </c>
    </row>
    <row r="195" spans="1:6">
      <c r="A195" s="103" t="s">
        <v>184</v>
      </c>
      <c r="B195" s="763">
        <v>972986.20543999993</v>
      </c>
      <c r="C195" s="763">
        <v>36933.606420000004</v>
      </c>
      <c r="D195" s="763">
        <v>0</v>
      </c>
      <c r="E195" s="763">
        <v>0</v>
      </c>
      <c r="F195" s="763">
        <v>1009919.8118599999</v>
      </c>
    </row>
    <row r="196" spans="1:6">
      <c r="A196" s="103" t="s">
        <v>185</v>
      </c>
      <c r="B196" s="763">
        <v>0</v>
      </c>
      <c r="C196" s="763">
        <v>0</v>
      </c>
      <c r="D196" s="763">
        <v>0</v>
      </c>
      <c r="E196" s="763">
        <v>0</v>
      </c>
      <c r="F196" s="763">
        <v>0</v>
      </c>
    </row>
    <row r="197" spans="1:6">
      <c r="A197" s="103" t="s">
        <v>186</v>
      </c>
      <c r="B197" s="763">
        <v>116375.05469999999</v>
      </c>
      <c r="C197" s="763">
        <v>84.650350000000003</v>
      </c>
      <c r="D197" s="763">
        <v>0</v>
      </c>
      <c r="E197" s="763">
        <v>0</v>
      </c>
      <c r="F197" s="763">
        <v>116459.70505</v>
      </c>
    </row>
    <row r="198" spans="1:6" ht="15.75" thickBot="1">
      <c r="A198" s="516" t="s">
        <v>187</v>
      </c>
      <c r="B198" s="763">
        <v>15081.75052</v>
      </c>
      <c r="C198" s="763">
        <v>47822.880649999999</v>
      </c>
      <c r="D198" s="763">
        <v>0</v>
      </c>
      <c r="E198" s="763">
        <v>0</v>
      </c>
      <c r="F198" s="763">
        <v>62904.631170000001</v>
      </c>
    </row>
    <row r="199" spans="1:6" ht="16.5" thickTop="1" thickBot="1">
      <c r="A199" s="498" t="s">
        <v>188</v>
      </c>
      <c r="B199" s="762">
        <v>101130267.88761002</v>
      </c>
      <c r="C199" s="762">
        <v>261647611.55817997</v>
      </c>
      <c r="D199" s="762">
        <v>92670.622680000015</v>
      </c>
      <c r="E199" s="762">
        <v>19913.874</v>
      </c>
      <c r="F199" s="762">
        <v>362890463.94247001</v>
      </c>
    </row>
    <row r="200" spans="1:6" ht="15.75" thickTop="1">
      <c r="A200" s="516" t="s">
        <v>189</v>
      </c>
      <c r="B200" s="763">
        <v>1656006.6893</v>
      </c>
      <c r="C200" s="763">
        <v>11660034.815090001</v>
      </c>
      <c r="D200" s="763">
        <v>179.61354</v>
      </c>
      <c r="E200" s="763">
        <v>134.98212000000001</v>
      </c>
      <c r="F200" s="763">
        <v>13316356.100050002</v>
      </c>
    </row>
    <row r="201" spans="1:6">
      <c r="A201" s="103" t="s">
        <v>190</v>
      </c>
      <c r="B201" s="763">
        <v>164434.019</v>
      </c>
      <c r="C201" s="763">
        <v>0</v>
      </c>
      <c r="D201" s="763">
        <v>0</v>
      </c>
      <c r="E201" s="763">
        <v>0</v>
      </c>
      <c r="F201" s="763">
        <v>164434.019</v>
      </c>
    </row>
    <row r="202" spans="1:6">
      <c r="A202" s="103" t="s">
        <v>191</v>
      </c>
      <c r="B202" s="763">
        <v>1219240</v>
      </c>
      <c r="C202" s="763">
        <v>0</v>
      </c>
      <c r="D202" s="763">
        <v>0</v>
      </c>
      <c r="E202" s="763">
        <v>0</v>
      </c>
      <c r="F202" s="763">
        <v>1219240</v>
      </c>
    </row>
    <row r="203" spans="1:6">
      <c r="A203" s="103" t="s">
        <v>192</v>
      </c>
      <c r="B203" s="763">
        <v>272332.6703</v>
      </c>
      <c r="C203" s="763">
        <v>11660034.815090001</v>
      </c>
      <c r="D203" s="763">
        <v>179.61354</v>
      </c>
      <c r="E203" s="763">
        <v>134.98212000000001</v>
      </c>
      <c r="F203" s="763">
        <v>11932682.081050001</v>
      </c>
    </row>
    <row r="204" spans="1:6">
      <c r="A204" s="516" t="s">
        <v>193</v>
      </c>
      <c r="B204" s="763">
        <v>22719512.83639</v>
      </c>
      <c r="C204" s="763">
        <v>310759.51843999996</v>
      </c>
      <c r="D204" s="763">
        <v>1382.4903399999998</v>
      </c>
      <c r="E204" s="763">
        <v>0</v>
      </c>
      <c r="F204" s="763">
        <v>23031654.845170002</v>
      </c>
    </row>
    <row r="205" spans="1:6">
      <c r="A205" s="103" t="s">
        <v>194</v>
      </c>
      <c r="B205" s="763">
        <v>0</v>
      </c>
      <c r="C205" s="763">
        <v>0</v>
      </c>
      <c r="D205" s="763">
        <v>0</v>
      </c>
      <c r="E205" s="763">
        <v>0</v>
      </c>
      <c r="F205" s="763">
        <v>0</v>
      </c>
    </row>
    <row r="206" spans="1:6">
      <c r="A206" s="103" t="s">
        <v>195</v>
      </c>
      <c r="B206" s="763">
        <v>1149830.23236</v>
      </c>
      <c r="C206" s="763">
        <v>208480.57755000002</v>
      </c>
      <c r="D206" s="763">
        <v>1382.4903399999998</v>
      </c>
      <c r="E206" s="763">
        <v>0</v>
      </c>
      <c r="F206" s="763">
        <v>1359693.3002500001</v>
      </c>
    </row>
    <row r="207" spans="1:6">
      <c r="A207" s="103" t="s">
        <v>196</v>
      </c>
      <c r="B207" s="763">
        <v>21569510.69785</v>
      </c>
      <c r="C207" s="763">
        <v>102278.94089</v>
      </c>
      <c r="D207" s="763">
        <v>0</v>
      </c>
      <c r="E207" s="763">
        <v>0</v>
      </c>
      <c r="F207" s="763">
        <v>21671789.638740003</v>
      </c>
    </row>
    <row r="208" spans="1:6">
      <c r="A208" s="514" t="s">
        <v>197</v>
      </c>
      <c r="B208" s="763">
        <v>0</v>
      </c>
      <c r="C208" s="763">
        <v>0</v>
      </c>
      <c r="D208" s="763">
        <v>0</v>
      </c>
      <c r="E208" s="763">
        <v>0</v>
      </c>
      <c r="F208" s="763">
        <v>0</v>
      </c>
    </row>
    <row r="209" spans="1:6">
      <c r="A209" s="103" t="s">
        <v>198</v>
      </c>
      <c r="B209" s="763">
        <v>171.90618000000001</v>
      </c>
      <c r="C209" s="763">
        <v>0</v>
      </c>
      <c r="D209" s="763">
        <v>0</v>
      </c>
      <c r="E209" s="763">
        <v>0</v>
      </c>
      <c r="F209" s="763">
        <v>171.90618000000001</v>
      </c>
    </row>
    <row r="210" spans="1:6">
      <c r="A210" s="516" t="s">
        <v>199</v>
      </c>
      <c r="B210" s="763">
        <v>124.57235</v>
      </c>
      <c r="C210" s="763">
        <v>411798.02445999999</v>
      </c>
      <c r="D210" s="763">
        <v>0</v>
      </c>
      <c r="E210" s="763">
        <v>0</v>
      </c>
      <c r="F210" s="763">
        <v>411922.59681000002</v>
      </c>
    </row>
    <row r="211" spans="1:6">
      <c r="A211" s="103" t="s">
        <v>200</v>
      </c>
      <c r="B211" s="763">
        <v>35.10774</v>
      </c>
      <c r="C211" s="763">
        <v>316749.60591000004</v>
      </c>
      <c r="D211" s="763">
        <v>0</v>
      </c>
      <c r="E211" s="763">
        <v>0</v>
      </c>
      <c r="F211" s="763">
        <v>316784.71364999999</v>
      </c>
    </row>
    <row r="212" spans="1:6">
      <c r="A212" s="103" t="s">
        <v>201</v>
      </c>
      <c r="B212" s="763">
        <v>89.464610000000008</v>
      </c>
      <c r="C212" s="763">
        <v>95048.418550000002</v>
      </c>
      <c r="D212" s="763">
        <v>0</v>
      </c>
      <c r="E212" s="763">
        <v>0</v>
      </c>
      <c r="F212" s="763">
        <v>95137.883159999998</v>
      </c>
    </row>
    <row r="213" spans="1:6">
      <c r="A213" s="516" t="s">
        <v>202</v>
      </c>
      <c r="B213" s="763">
        <v>0</v>
      </c>
      <c r="C213" s="763">
        <v>0</v>
      </c>
      <c r="D213" s="763">
        <v>36.851230000000001</v>
      </c>
      <c r="E213" s="763">
        <v>0</v>
      </c>
      <c r="F213" s="763">
        <v>36.851230000000001</v>
      </c>
    </row>
    <row r="214" spans="1:6">
      <c r="A214" s="103" t="s">
        <v>203</v>
      </c>
      <c r="B214" s="763">
        <v>0</v>
      </c>
      <c r="C214" s="763">
        <v>0</v>
      </c>
      <c r="D214" s="763">
        <v>0</v>
      </c>
      <c r="E214" s="763">
        <v>0</v>
      </c>
      <c r="F214" s="763">
        <v>0</v>
      </c>
    </row>
    <row r="215" spans="1:6">
      <c r="A215" s="103" t="s">
        <v>204</v>
      </c>
      <c r="B215" s="763">
        <v>0</v>
      </c>
      <c r="C215" s="763">
        <v>0</v>
      </c>
      <c r="D215" s="763">
        <v>36.851230000000001</v>
      </c>
      <c r="E215" s="763">
        <v>0</v>
      </c>
      <c r="F215" s="763">
        <v>36.851230000000001</v>
      </c>
    </row>
    <row r="216" spans="1:6">
      <c r="A216" s="516" t="s">
        <v>205</v>
      </c>
      <c r="B216" s="763">
        <v>52735921.029199995</v>
      </c>
      <c r="C216" s="763">
        <v>196281060.58250999</v>
      </c>
      <c r="D216" s="763">
        <v>11482.472500000002</v>
      </c>
      <c r="E216" s="763">
        <v>7819.2542400000002</v>
      </c>
      <c r="F216" s="763">
        <v>249036283.33844998</v>
      </c>
    </row>
    <row r="217" spans="1:6">
      <c r="A217" s="103" t="s">
        <v>206</v>
      </c>
      <c r="B217" s="763">
        <v>24384990.068880003</v>
      </c>
      <c r="C217" s="763">
        <v>145791397.71525997</v>
      </c>
      <c r="D217" s="763">
        <v>10176.14774</v>
      </c>
      <c r="E217" s="763">
        <v>717.20634999999993</v>
      </c>
      <c r="F217" s="763">
        <v>170187281.13823003</v>
      </c>
    </row>
    <row r="218" spans="1:6">
      <c r="A218" s="103" t="s">
        <v>207</v>
      </c>
      <c r="B218" s="763">
        <v>107584.26618000002</v>
      </c>
      <c r="C218" s="763">
        <v>198528.27077</v>
      </c>
      <c r="D218" s="763">
        <v>0</v>
      </c>
      <c r="E218" s="763">
        <v>0</v>
      </c>
      <c r="F218" s="763">
        <v>306112.53694999998</v>
      </c>
    </row>
    <row r="219" spans="1:6">
      <c r="A219" s="103" t="s">
        <v>208</v>
      </c>
      <c r="B219" s="763">
        <v>19843431.930280004</v>
      </c>
      <c r="C219" s="763">
        <v>34634543.391620003</v>
      </c>
      <c r="D219" s="763">
        <v>1306.32476</v>
      </c>
      <c r="E219" s="763">
        <v>0</v>
      </c>
      <c r="F219" s="763">
        <v>54479281.64666</v>
      </c>
    </row>
    <row r="220" spans="1:6">
      <c r="A220" s="103" t="s">
        <v>209</v>
      </c>
      <c r="B220" s="763">
        <v>299100.42950000003</v>
      </c>
      <c r="C220" s="763">
        <v>853534.5123099999</v>
      </c>
      <c r="D220" s="763">
        <v>0</v>
      </c>
      <c r="E220" s="763">
        <v>0</v>
      </c>
      <c r="F220" s="763">
        <v>1152634.94181</v>
      </c>
    </row>
    <row r="221" spans="1:6">
      <c r="A221" s="103" t="s">
        <v>210</v>
      </c>
      <c r="B221" s="763">
        <v>1802939.2788399998</v>
      </c>
      <c r="C221" s="763">
        <v>1080832.1175200001</v>
      </c>
      <c r="D221" s="763">
        <v>0</v>
      </c>
      <c r="E221" s="763">
        <v>7030.3788700000005</v>
      </c>
      <c r="F221" s="763">
        <v>2890801.7752299998</v>
      </c>
    </row>
    <row r="222" spans="1:6">
      <c r="A222" s="103" t="s">
        <v>211</v>
      </c>
      <c r="B222" s="763">
        <v>2308621.6763899992</v>
      </c>
      <c r="C222" s="763">
        <v>11512152.784040002</v>
      </c>
      <c r="D222" s="763">
        <v>0</v>
      </c>
      <c r="E222" s="763">
        <v>71.669020000000003</v>
      </c>
      <c r="F222" s="763">
        <v>13820846.129449999</v>
      </c>
    </row>
    <row r="223" spans="1:6">
      <c r="A223" s="103" t="s">
        <v>212</v>
      </c>
      <c r="B223" s="763">
        <v>52.119</v>
      </c>
      <c r="C223" s="763">
        <v>37893.138279999999</v>
      </c>
      <c r="D223" s="763">
        <v>0</v>
      </c>
      <c r="E223" s="763">
        <v>0</v>
      </c>
      <c r="F223" s="763">
        <v>37945.257279999998</v>
      </c>
    </row>
    <row r="224" spans="1:6">
      <c r="A224" s="103" t="s">
        <v>213</v>
      </c>
      <c r="B224" s="763">
        <v>0</v>
      </c>
      <c r="C224" s="763">
        <v>0</v>
      </c>
      <c r="D224" s="763">
        <v>0</v>
      </c>
      <c r="E224" s="763">
        <v>0</v>
      </c>
      <c r="F224" s="763">
        <v>0</v>
      </c>
    </row>
    <row r="225" spans="1:6">
      <c r="A225" s="103" t="s">
        <v>214</v>
      </c>
      <c r="B225" s="763">
        <v>3989201.2601300003</v>
      </c>
      <c r="C225" s="763">
        <v>2172178.6527100001</v>
      </c>
      <c r="D225" s="763">
        <v>0</v>
      </c>
      <c r="E225" s="763">
        <v>0</v>
      </c>
      <c r="F225" s="763">
        <v>6161379.9128399985</v>
      </c>
    </row>
    <row r="226" spans="1:6">
      <c r="A226" s="516" t="s">
        <v>215</v>
      </c>
      <c r="B226" s="763">
        <v>17367666.573110003</v>
      </c>
      <c r="C226" s="763">
        <v>52619824.336229995</v>
      </c>
      <c r="D226" s="763">
        <v>79501.20878999999</v>
      </c>
      <c r="E226" s="763">
        <v>5605.8350300000002</v>
      </c>
      <c r="F226" s="763">
        <v>70072597.953159988</v>
      </c>
    </row>
    <row r="227" spans="1:6">
      <c r="A227" s="103" t="s">
        <v>216</v>
      </c>
      <c r="B227" s="763">
        <v>10409913.724649999</v>
      </c>
      <c r="C227" s="763">
        <v>28016396.755310003</v>
      </c>
      <c r="D227" s="763">
        <v>0</v>
      </c>
      <c r="E227" s="763">
        <v>2258.42038</v>
      </c>
      <c r="F227" s="763">
        <v>38428568.900339998</v>
      </c>
    </row>
    <row r="228" spans="1:6">
      <c r="A228" s="103" t="s">
        <v>217</v>
      </c>
      <c r="B228" s="763">
        <v>19323.622489999998</v>
      </c>
      <c r="C228" s="763">
        <v>3547369.3602199997</v>
      </c>
      <c r="D228" s="763">
        <v>0</v>
      </c>
      <c r="E228" s="763">
        <v>0</v>
      </c>
      <c r="F228" s="763">
        <v>3566692.9827099997</v>
      </c>
    </row>
    <row r="229" spans="1:6">
      <c r="A229" s="103" t="s">
        <v>218</v>
      </c>
      <c r="B229" s="763">
        <v>1260428.0547200001</v>
      </c>
      <c r="C229" s="763">
        <v>2692284.9689799999</v>
      </c>
      <c r="D229" s="763">
        <v>53321.252400000012</v>
      </c>
      <c r="E229" s="763">
        <v>2325.0196499999997</v>
      </c>
      <c r="F229" s="763">
        <v>4008359.29575</v>
      </c>
    </row>
    <row r="230" spans="1:6">
      <c r="A230" s="103" t="s">
        <v>219</v>
      </c>
      <c r="B230" s="763">
        <v>329716.69509999995</v>
      </c>
      <c r="C230" s="763">
        <v>984318.41600000008</v>
      </c>
      <c r="D230" s="763">
        <v>24966.383429999998</v>
      </c>
      <c r="E230" s="763">
        <v>319.64861999999999</v>
      </c>
      <c r="F230" s="763">
        <v>1339321.1431500001</v>
      </c>
    </row>
    <row r="231" spans="1:6">
      <c r="A231" s="103" t="s">
        <v>220</v>
      </c>
      <c r="B231" s="763">
        <v>1254.40608</v>
      </c>
      <c r="C231" s="763">
        <v>451663.99902999995</v>
      </c>
      <c r="D231" s="763">
        <v>0</v>
      </c>
      <c r="E231" s="763">
        <v>0</v>
      </c>
      <c r="F231" s="763">
        <v>452918.40510999999</v>
      </c>
    </row>
    <row r="232" spans="1:6">
      <c r="A232" s="103" t="s">
        <v>221</v>
      </c>
      <c r="B232" s="763">
        <v>5347030.0700700004</v>
      </c>
      <c r="C232" s="763">
        <v>16927790.836690001</v>
      </c>
      <c r="D232" s="763">
        <v>1213.57296</v>
      </c>
      <c r="E232" s="763">
        <v>702.74638000000004</v>
      </c>
      <c r="F232" s="763">
        <v>22276737.226100001</v>
      </c>
    </row>
    <row r="233" spans="1:6">
      <c r="A233" s="103" t="s">
        <v>222</v>
      </c>
      <c r="B233" s="763">
        <v>0</v>
      </c>
      <c r="C233" s="763">
        <v>0</v>
      </c>
      <c r="D233" s="763">
        <v>0</v>
      </c>
      <c r="E233" s="763">
        <v>0</v>
      </c>
      <c r="F233" s="763">
        <v>0</v>
      </c>
    </row>
    <row r="234" spans="1:6">
      <c r="A234" s="516" t="s">
        <v>1508</v>
      </c>
      <c r="B234" s="763">
        <v>1941752.58017</v>
      </c>
      <c r="C234" s="763">
        <v>190971.25257999997</v>
      </c>
      <c r="D234" s="763">
        <v>87.986279999999994</v>
      </c>
      <c r="E234" s="763">
        <v>6353.8026100000006</v>
      </c>
      <c r="F234" s="763">
        <v>2139165.6216400005</v>
      </c>
    </row>
    <row r="235" spans="1:6">
      <c r="A235" s="103" t="s">
        <v>1509</v>
      </c>
      <c r="B235" s="763">
        <v>1757733.6948900002</v>
      </c>
      <c r="C235" s="763">
        <v>168545.16353999998</v>
      </c>
      <c r="D235" s="763">
        <v>87.986279999999994</v>
      </c>
      <c r="E235" s="763">
        <v>6353.8026100000006</v>
      </c>
      <c r="F235" s="763">
        <v>1932720.6473200002</v>
      </c>
    </row>
    <row r="236" spans="1:6">
      <c r="A236" s="103" t="s">
        <v>1510</v>
      </c>
      <c r="B236" s="763">
        <v>184018.88527999999</v>
      </c>
      <c r="C236" s="763">
        <v>22426.089039999999</v>
      </c>
      <c r="D236" s="763">
        <v>0</v>
      </c>
      <c r="E236" s="763">
        <v>0</v>
      </c>
      <c r="F236" s="763">
        <v>206444.97431999998</v>
      </c>
    </row>
    <row r="237" spans="1:6">
      <c r="A237" s="516" t="s">
        <v>1511</v>
      </c>
      <c r="B237" s="763">
        <v>4709283.6070900001</v>
      </c>
      <c r="C237" s="763">
        <v>173163.02887000001</v>
      </c>
      <c r="D237" s="763">
        <v>0</v>
      </c>
      <c r="E237" s="763">
        <v>0</v>
      </c>
      <c r="F237" s="763">
        <v>4882446.6359599996</v>
      </c>
    </row>
    <row r="238" spans="1:6">
      <c r="A238" s="103" t="s">
        <v>1509</v>
      </c>
      <c r="B238" s="763">
        <v>3727749.7646600003</v>
      </c>
      <c r="C238" s="763">
        <v>173163.02887000001</v>
      </c>
      <c r="D238" s="763">
        <v>0</v>
      </c>
      <c r="E238" s="763">
        <v>0</v>
      </c>
      <c r="F238" s="763">
        <v>3900912.7935299999</v>
      </c>
    </row>
    <row r="239" spans="1:6">
      <c r="A239" s="103" t="s">
        <v>1510</v>
      </c>
      <c r="B239" s="763">
        <v>981533.84242999996</v>
      </c>
      <c r="C239" s="763">
        <v>0</v>
      </c>
      <c r="D239" s="763">
        <v>0</v>
      </c>
      <c r="E239" s="763">
        <v>0</v>
      </c>
      <c r="F239" s="763">
        <v>981533.84242999996</v>
      </c>
    </row>
    <row r="240" spans="1:6">
      <c r="A240" s="516" t="s">
        <v>1512</v>
      </c>
      <c r="B240" s="763">
        <v>1956523.7897099999</v>
      </c>
      <c r="C240" s="763">
        <v>182553.84541000001</v>
      </c>
      <c r="D240" s="763">
        <v>87.986279999999994</v>
      </c>
      <c r="E240" s="763">
        <v>3.5E-4</v>
      </c>
      <c r="F240" s="763">
        <v>2139165.6217499999</v>
      </c>
    </row>
    <row r="241" spans="1:6" ht="15.75" thickBot="1">
      <c r="A241" s="516" t="s">
        <v>1513</v>
      </c>
      <c r="B241" s="763">
        <v>4701616.5292299995</v>
      </c>
      <c r="C241" s="763">
        <v>179124.95241999999</v>
      </c>
      <c r="D241" s="763">
        <v>1705.15417</v>
      </c>
      <c r="E241" s="763">
        <v>0</v>
      </c>
      <c r="F241" s="763">
        <v>4882446.6358199995</v>
      </c>
    </row>
    <row r="242" spans="1:6" ht="16.5" thickTop="1" thickBot="1">
      <c r="A242" s="60" t="s">
        <v>223</v>
      </c>
      <c r="B242" s="762">
        <v>11983433.819529999</v>
      </c>
      <c r="C242" s="762">
        <v>838668.45912000013</v>
      </c>
      <c r="D242" s="762">
        <v>98.237870000000015</v>
      </c>
      <c r="E242" s="762">
        <v>4514.47876</v>
      </c>
      <c r="F242" s="762">
        <v>12826714.995279999</v>
      </c>
    </row>
    <row r="243" spans="1:6" ht="15.75" thickTop="1">
      <c r="A243" s="61" t="s">
        <v>224</v>
      </c>
      <c r="B243" s="763">
        <v>620.22835000000009</v>
      </c>
      <c r="C243" s="763">
        <v>2461.8031599999999</v>
      </c>
      <c r="D243" s="763">
        <v>0</v>
      </c>
      <c r="E243" s="763">
        <v>0</v>
      </c>
      <c r="F243" s="763">
        <v>3082.0315100000003</v>
      </c>
    </row>
    <row r="244" spans="1:6">
      <c r="A244" s="61" t="s">
        <v>225</v>
      </c>
      <c r="B244" s="763">
        <v>285654.25238999992</v>
      </c>
      <c r="C244" s="763">
        <v>189641.20437999998</v>
      </c>
      <c r="D244" s="763">
        <v>92.227469999999997</v>
      </c>
      <c r="E244" s="763">
        <v>285.88344999999998</v>
      </c>
      <c r="F244" s="763">
        <v>475673.56768999994</v>
      </c>
    </row>
    <row r="245" spans="1:6">
      <c r="A245" s="61" t="s">
        <v>226</v>
      </c>
      <c r="B245" s="763">
        <v>10991267.46431</v>
      </c>
      <c r="C245" s="763">
        <v>370107.81524000003</v>
      </c>
      <c r="D245" s="763">
        <v>5.6526800000000001</v>
      </c>
      <c r="E245" s="763">
        <v>89.111369999999994</v>
      </c>
      <c r="F245" s="763">
        <v>11361470.043600002</v>
      </c>
    </row>
    <row r="246" spans="1:6">
      <c r="A246" s="61" t="s">
        <v>227</v>
      </c>
      <c r="B246" s="763">
        <v>137899.2176</v>
      </c>
      <c r="C246" s="763">
        <v>13395.153399999999</v>
      </c>
      <c r="D246" s="763">
        <v>0</v>
      </c>
      <c r="E246" s="763">
        <v>5.9991599999999998</v>
      </c>
      <c r="F246" s="763">
        <v>151300.37015999996</v>
      </c>
    </row>
    <row r="247" spans="1:6">
      <c r="A247" s="61" t="s">
        <v>228</v>
      </c>
      <c r="B247" s="763">
        <v>126251.21229999998</v>
      </c>
      <c r="C247" s="763">
        <v>10234.670819999999</v>
      </c>
      <c r="D247" s="763">
        <v>0.35772000000000004</v>
      </c>
      <c r="E247" s="763">
        <v>54.530290000000001</v>
      </c>
      <c r="F247" s="763">
        <v>136540.77113000001</v>
      </c>
    </row>
    <row r="248" spans="1:6">
      <c r="A248" s="61" t="s">
        <v>229</v>
      </c>
      <c r="B248" s="763">
        <v>17007.009099999999</v>
      </c>
      <c r="C248" s="763">
        <v>1924.8680999999999</v>
      </c>
      <c r="D248" s="763">
        <v>0</v>
      </c>
      <c r="E248" s="763">
        <v>0</v>
      </c>
      <c r="F248" s="763">
        <v>18931.877200000003</v>
      </c>
    </row>
    <row r="249" spans="1:6">
      <c r="A249" s="61" t="s">
        <v>230</v>
      </c>
      <c r="B249" s="763">
        <v>36397.960709999999</v>
      </c>
      <c r="C249" s="763">
        <v>6510.5440799999997</v>
      </c>
      <c r="D249" s="763">
        <v>0</v>
      </c>
      <c r="E249" s="763">
        <v>0</v>
      </c>
      <c r="F249" s="763">
        <v>42908.504789999999</v>
      </c>
    </row>
    <row r="250" spans="1:6">
      <c r="A250" s="61" t="s">
        <v>231</v>
      </c>
      <c r="B250" s="763">
        <v>3754.40542</v>
      </c>
      <c r="C250" s="763">
        <v>4549.5841600000003</v>
      </c>
      <c r="D250" s="763">
        <v>0</v>
      </c>
      <c r="E250" s="763">
        <v>0</v>
      </c>
      <c r="F250" s="763">
        <v>8303.9895799999995</v>
      </c>
    </row>
    <row r="251" spans="1:6">
      <c r="A251" s="61" t="s">
        <v>232</v>
      </c>
      <c r="B251" s="763">
        <v>11514.19938</v>
      </c>
      <c r="C251" s="763">
        <v>2.7941799999999999</v>
      </c>
      <c r="D251" s="763">
        <v>0</v>
      </c>
      <c r="E251" s="763">
        <v>0</v>
      </c>
      <c r="F251" s="763">
        <v>11516.993559999999</v>
      </c>
    </row>
    <row r="252" spans="1:6">
      <c r="A252" s="61" t="s">
        <v>233</v>
      </c>
      <c r="B252" s="763">
        <v>180552.86611999999</v>
      </c>
      <c r="C252" s="763">
        <v>94000.324240000016</v>
      </c>
      <c r="D252" s="763">
        <v>0</v>
      </c>
      <c r="E252" s="763">
        <v>0</v>
      </c>
      <c r="F252" s="763">
        <v>274553.19035999995</v>
      </c>
    </row>
    <row r="253" spans="1:6" ht="15.75" thickBot="1">
      <c r="A253" s="61" t="s">
        <v>234</v>
      </c>
      <c r="B253" s="763">
        <v>192515.00385000001</v>
      </c>
      <c r="C253" s="763">
        <v>145839.69735999999</v>
      </c>
      <c r="D253" s="763">
        <v>0</v>
      </c>
      <c r="E253" s="763">
        <v>4078.9544900000001</v>
      </c>
      <c r="F253" s="763">
        <v>342433.6557</v>
      </c>
    </row>
    <row r="254" spans="1:6" ht="16.5" thickTop="1" thickBot="1">
      <c r="A254" s="60" t="s">
        <v>235</v>
      </c>
      <c r="B254" s="762">
        <v>-2721989.4991499996</v>
      </c>
      <c r="C254" s="762">
        <v>-241495.58369999999</v>
      </c>
      <c r="D254" s="762">
        <v>-37.39237</v>
      </c>
      <c r="E254" s="762">
        <v>-0.58045000000000002</v>
      </c>
      <c r="F254" s="762">
        <v>-2963523.0556700001</v>
      </c>
    </row>
    <row r="255" spans="1:6" ht="15.75" thickTop="1">
      <c r="A255" s="61" t="s">
        <v>236</v>
      </c>
      <c r="B255" s="763">
        <v>-2311040.9244999997</v>
      </c>
      <c r="C255" s="763">
        <v>-81083.544350000011</v>
      </c>
      <c r="D255" s="763">
        <v>-7.7599999999999995E-3</v>
      </c>
      <c r="E255" s="763">
        <v>-0.50978000000000001</v>
      </c>
      <c r="F255" s="763">
        <v>-2392124.9863900002</v>
      </c>
    </row>
    <row r="256" spans="1:6">
      <c r="A256" s="61" t="s">
        <v>237</v>
      </c>
      <c r="B256" s="763">
        <v>0</v>
      </c>
      <c r="C256" s="763">
        <v>0</v>
      </c>
      <c r="D256" s="763">
        <v>0</v>
      </c>
      <c r="E256" s="763">
        <v>0</v>
      </c>
      <c r="F256" s="763">
        <v>0</v>
      </c>
    </row>
    <row r="257" spans="1:6">
      <c r="A257" s="61" t="s">
        <v>238</v>
      </c>
      <c r="B257" s="763">
        <v>-227310.98074999999</v>
      </c>
      <c r="C257" s="763">
        <v>-97731.573210000002</v>
      </c>
      <c r="D257" s="763">
        <v>-37.384610000000002</v>
      </c>
      <c r="E257" s="763">
        <v>-7.0669999999999997E-2</v>
      </c>
      <c r="F257" s="763">
        <v>-325080.00923999998</v>
      </c>
    </row>
    <row r="258" spans="1:6">
      <c r="A258" s="61" t="s">
        <v>239</v>
      </c>
      <c r="B258" s="763">
        <v>-22139.27147</v>
      </c>
      <c r="C258" s="763">
        <v>-6069.47721</v>
      </c>
      <c r="D258" s="763">
        <v>0</v>
      </c>
      <c r="E258" s="763">
        <v>0</v>
      </c>
      <c r="F258" s="763">
        <v>-28208.748680000004</v>
      </c>
    </row>
    <row r="259" spans="1:6">
      <c r="A259" s="61" t="s">
        <v>240</v>
      </c>
      <c r="B259" s="763">
        <v>-81259.321159999992</v>
      </c>
      <c r="C259" s="763">
        <v>-16209.88091</v>
      </c>
      <c r="D259" s="763">
        <v>0</v>
      </c>
      <c r="E259" s="763">
        <v>0</v>
      </c>
      <c r="F259" s="763">
        <v>-97469.202069999999</v>
      </c>
    </row>
    <row r="260" spans="1:6">
      <c r="A260" s="62" t="s">
        <v>241</v>
      </c>
      <c r="B260" s="763">
        <v>-64374.083749999998</v>
      </c>
      <c r="C260" s="763">
        <v>-38215.706250000003</v>
      </c>
      <c r="D260" s="763">
        <v>0</v>
      </c>
      <c r="E260" s="763">
        <v>0</v>
      </c>
      <c r="F260" s="763">
        <v>-102589.79000000001</v>
      </c>
    </row>
    <row r="261" spans="1:6" ht="15.75" thickBot="1">
      <c r="A261" s="61" t="s">
        <v>242</v>
      </c>
      <c r="B261" s="763">
        <v>-15864.917519999999</v>
      </c>
      <c r="C261" s="763">
        <v>-2185.4017699999999</v>
      </c>
      <c r="D261" s="763">
        <v>0</v>
      </c>
      <c r="E261" s="763">
        <v>0</v>
      </c>
      <c r="F261" s="763">
        <v>-18050.319289999999</v>
      </c>
    </row>
    <row r="262" spans="1:6" ht="16.5" thickTop="1" thickBot="1">
      <c r="A262" s="63" t="s">
        <v>243</v>
      </c>
      <c r="B262" s="762">
        <v>9261444.3203799985</v>
      </c>
      <c r="C262" s="762">
        <v>597172.87541999994</v>
      </c>
      <c r="D262" s="762">
        <v>60.845500000000001</v>
      </c>
      <c r="E262" s="762">
        <v>4513.8983100000005</v>
      </c>
      <c r="F262" s="762">
        <v>9863191.9396099988</v>
      </c>
    </row>
    <row r="263" spans="1:6" ht="16.5" thickTop="1" thickBot="1">
      <c r="A263" s="64" t="s">
        <v>244</v>
      </c>
      <c r="B263" s="762">
        <v>1451248.18478</v>
      </c>
      <c r="C263" s="762">
        <v>1844796.1468700001</v>
      </c>
      <c r="D263" s="762">
        <v>10.458120000000001</v>
      </c>
      <c r="E263" s="762">
        <v>68.712949999999992</v>
      </c>
      <c r="F263" s="762">
        <v>3296123.5027200002</v>
      </c>
    </row>
    <row r="264" spans="1:6" ht="15.75" thickTop="1">
      <c r="A264" s="61" t="s">
        <v>245</v>
      </c>
      <c r="B264" s="763">
        <v>672345.1561299999</v>
      </c>
      <c r="C264" s="763">
        <v>1026083.67325</v>
      </c>
      <c r="D264" s="763">
        <v>9.8105400000000014</v>
      </c>
      <c r="E264" s="763">
        <v>1.7905799999999998</v>
      </c>
      <c r="F264" s="763">
        <v>1698440.4305000002</v>
      </c>
    </row>
    <row r="265" spans="1:6">
      <c r="A265" s="61" t="s">
        <v>246</v>
      </c>
      <c r="B265" s="763">
        <v>245233.01512</v>
      </c>
      <c r="C265" s="763">
        <v>717684.60708999995</v>
      </c>
      <c r="D265" s="763">
        <v>3.0899999999999999E-3</v>
      </c>
      <c r="E265" s="763">
        <v>63.914160000000003</v>
      </c>
      <c r="F265" s="763">
        <v>962981.53945999988</v>
      </c>
    </row>
    <row r="266" spans="1:6">
      <c r="A266" s="61" t="s">
        <v>247</v>
      </c>
      <c r="B266" s="763">
        <v>124260.48025000001</v>
      </c>
      <c r="C266" s="763">
        <v>27784.813829999999</v>
      </c>
      <c r="D266" s="763">
        <v>0</v>
      </c>
      <c r="E266" s="763">
        <v>0</v>
      </c>
      <c r="F266" s="763">
        <v>152045.29407999999</v>
      </c>
    </row>
    <row r="267" spans="1:6">
      <c r="A267" s="61" t="s">
        <v>248</v>
      </c>
      <c r="B267" s="763">
        <v>240345.98015000002</v>
      </c>
      <c r="C267" s="763">
        <v>1018.17423</v>
      </c>
      <c r="D267" s="763">
        <v>0</v>
      </c>
      <c r="E267" s="763">
        <v>0</v>
      </c>
      <c r="F267" s="763">
        <v>241364.15438000002</v>
      </c>
    </row>
    <row r="268" spans="1:6" ht="15.75" thickBot="1">
      <c r="A268" s="61" t="s">
        <v>249</v>
      </c>
      <c r="B268" s="763">
        <v>169063.55313000001</v>
      </c>
      <c r="C268" s="763">
        <v>72224.878470000025</v>
      </c>
      <c r="D268" s="763">
        <v>0.64449000000000001</v>
      </c>
      <c r="E268" s="763">
        <v>3.0082100000000001</v>
      </c>
      <c r="F268" s="763">
        <v>241292.08430000002</v>
      </c>
    </row>
    <row r="269" spans="1:6" ht="16.5" thickTop="1" thickBot="1">
      <c r="A269" s="65" t="s">
        <v>250</v>
      </c>
      <c r="B269" s="762">
        <v>-598374.34313000017</v>
      </c>
      <c r="C269" s="762">
        <v>-1055287.1447000001</v>
      </c>
      <c r="D269" s="762">
        <v>0</v>
      </c>
      <c r="E269" s="762">
        <v>-231.60858000000002</v>
      </c>
      <c r="F269" s="762">
        <v>-1653893.0964099998</v>
      </c>
    </row>
    <row r="270" spans="1:6" ht="15.75" thickTop="1">
      <c r="A270" s="61" t="s">
        <v>245</v>
      </c>
      <c r="B270" s="763">
        <v>-228722.50911000001</v>
      </c>
      <c r="C270" s="763">
        <v>-439550.28268</v>
      </c>
      <c r="D270" s="763">
        <v>0</v>
      </c>
      <c r="E270" s="763">
        <v>-198.41875999999999</v>
      </c>
      <c r="F270" s="763">
        <v>-668471.21054999996</v>
      </c>
    </row>
    <row r="271" spans="1:6">
      <c r="A271" s="61" t="s">
        <v>251</v>
      </c>
      <c r="B271" s="763">
        <v>-84154.76688000001</v>
      </c>
      <c r="C271" s="763">
        <v>-110.25269</v>
      </c>
      <c r="D271" s="763">
        <v>0</v>
      </c>
      <c r="E271" s="763">
        <v>0</v>
      </c>
      <c r="F271" s="763">
        <v>-84265.019570000019</v>
      </c>
    </row>
    <row r="272" spans="1:6">
      <c r="A272" s="61" t="s">
        <v>252</v>
      </c>
      <c r="B272" s="763">
        <v>-14853.328790000001</v>
      </c>
      <c r="C272" s="763">
        <v>0</v>
      </c>
      <c r="D272" s="763">
        <v>0</v>
      </c>
      <c r="E272" s="763">
        <v>-27.11936</v>
      </c>
      <c r="F272" s="763">
        <v>-14880.44815</v>
      </c>
    </row>
    <row r="273" spans="1:6">
      <c r="A273" s="61" t="s">
        <v>253</v>
      </c>
      <c r="B273" s="763">
        <v>-152.94015999999999</v>
      </c>
      <c r="C273" s="763">
        <v>0</v>
      </c>
      <c r="D273" s="763">
        <v>0</v>
      </c>
      <c r="E273" s="763">
        <v>0</v>
      </c>
      <c r="F273" s="763">
        <v>-152.94015999999999</v>
      </c>
    </row>
    <row r="274" spans="1:6" ht="15.75" thickBot="1">
      <c r="A274" s="61" t="s">
        <v>254</v>
      </c>
      <c r="B274" s="763">
        <v>-270490.79819</v>
      </c>
      <c r="C274" s="763">
        <v>-615626.60933000001</v>
      </c>
      <c r="D274" s="763">
        <v>0</v>
      </c>
      <c r="E274" s="763">
        <v>-6.0704599999999997</v>
      </c>
      <c r="F274" s="763">
        <v>-886123.47797999997</v>
      </c>
    </row>
    <row r="275" spans="1:6" ht="16.5" thickTop="1" thickBot="1">
      <c r="A275" s="60" t="s">
        <v>255</v>
      </c>
      <c r="B275" s="762">
        <v>10114318.16203</v>
      </c>
      <c r="C275" s="762">
        <v>1386681.8775899997</v>
      </c>
      <c r="D275" s="762">
        <v>71.303619999999995</v>
      </c>
      <c r="E275" s="762">
        <v>4351.0026800000005</v>
      </c>
      <c r="F275" s="762">
        <v>11505422.345919998</v>
      </c>
    </row>
    <row r="276" spans="1:6" ht="15.75" thickTop="1">
      <c r="A276" s="66" t="s">
        <v>256</v>
      </c>
      <c r="B276" s="763">
        <v>1788492.6379799999</v>
      </c>
      <c r="C276" s="763">
        <v>384904.92892999999</v>
      </c>
      <c r="D276" s="763">
        <v>142.62859</v>
      </c>
      <c r="E276" s="763">
        <v>2607.6993299999999</v>
      </c>
      <c r="F276" s="763">
        <v>2176147.8948300001</v>
      </c>
    </row>
    <row r="277" spans="1:6">
      <c r="A277" s="61" t="s">
        <v>257</v>
      </c>
      <c r="B277" s="763">
        <v>78610.326629999996</v>
      </c>
      <c r="C277" s="763">
        <v>25390.843850000001</v>
      </c>
      <c r="D277" s="763">
        <v>4.4954200000000002</v>
      </c>
      <c r="E277" s="763">
        <v>0</v>
      </c>
      <c r="F277" s="763">
        <v>104005.66590000001</v>
      </c>
    </row>
    <row r="278" spans="1:6">
      <c r="A278" s="61" t="s">
        <v>258</v>
      </c>
      <c r="B278" s="763">
        <v>1676622.7601000001</v>
      </c>
      <c r="C278" s="763">
        <v>346586.22253999999</v>
      </c>
      <c r="D278" s="763">
        <v>138.13317000000001</v>
      </c>
      <c r="E278" s="763">
        <v>2607.6993299999999</v>
      </c>
      <c r="F278" s="763">
        <v>2025954.8151399998</v>
      </c>
    </row>
    <row r="279" spans="1:6">
      <c r="A279" s="61" t="s">
        <v>259</v>
      </c>
      <c r="B279" s="763">
        <v>10956.783599999999</v>
      </c>
      <c r="C279" s="763">
        <v>11355.688900000001</v>
      </c>
      <c r="D279" s="763">
        <v>0</v>
      </c>
      <c r="E279" s="763">
        <v>0</v>
      </c>
      <c r="F279" s="763">
        <v>22312.4725</v>
      </c>
    </row>
    <row r="280" spans="1:6">
      <c r="A280" s="61" t="s">
        <v>260</v>
      </c>
      <c r="B280" s="763">
        <v>21438.206719999998</v>
      </c>
      <c r="C280" s="763">
        <v>1432.5730600000002</v>
      </c>
      <c r="D280" s="763">
        <v>0</v>
      </c>
      <c r="E280" s="763">
        <v>0</v>
      </c>
      <c r="F280" s="763">
        <v>22870.779780000001</v>
      </c>
    </row>
    <row r="281" spans="1:6">
      <c r="A281" s="61" t="s">
        <v>261</v>
      </c>
      <c r="B281" s="763">
        <v>136.21657999999999</v>
      </c>
      <c r="C281" s="763">
        <v>9.7680900000000008</v>
      </c>
      <c r="D281" s="763">
        <v>0</v>
      </c>
      <c r="E281" s="763">
        <v>0</v>
      </c>
      <c r="F281" s="763">
        <v>145.98467000000002</v>
      </c>
    </row>
    <row r="282" spans="1:6">
      <c r="A282" s="61" t="s">
        <v>262</v>
      </c>
      <c r="B282" s="763">
        <v>728.34434999999996</v>
      </c>
      <c r="C282" s="763">
        <v>129.83249000000001</v>
      </c>
      <c r="D282" s="763">
        <v>0</v>
      </c>
      <c r="E282" s="763">
        <v>0</v>
      </c>
      <c r="F282" s="763">
        <v>858.17683999999997</v>
      </c>
    </row>
    <row r="283" spans="1:6">
      <c r="A283" s="66" t="s">
        <v>263</v>
      </c>
      <c r="B283" s="763">
        <v>-2803028.0308499997</v>
      </c>
      <c r="C283" s="763">
        <v>-462196.68880999996</v>
      </c>
      <c r="D283" s="763">
        <v>-1.67788</v>
      </c>
      <c r="E283" s="763">
        <v>-3076.1703499999999</v>
      </c>
      <c r="F283" s="763">
        <v>-3268302.5678899996</v>
      </c>
    </row>
    <row r="284" spans="1:6">
      <c r="A284" s="61" t="s">
        <v>264</v>
      </c>
      <c r="B284" s="763">
        <v>-2566743.4713499998</v>
      </c>
      <c r="C284" s="763">
        <v>-425510.18088</v>
      </c>
      <c r="D284" s="763">
        <v>-1.6648700000000001</v>
      </c>
      <c r="E284" s="763">
        <v>-2670.5058299999996</v>
      </c>
      <c r="F284" s="763">
        <v>-2994925.8229299998</v>
      </c>
    </row>
    <row r="285" spans="1:6">
      <c r="A285" s="61" t="s">
        <v>265</v>
      </c>
      <c r="B285" s="763">
        <v>-122299.16144000003</v>
      </c>
      <c r="C285" s="763">
        <v>-28921.340379999998</v>
      </c>
      <c r="D285" s="763">
        <v>-1.3009999999999999E-2</v>
      </c>
      <c r="E285" s="763">
        <v>-405.66452000000004</v>
      </c>
      <c r="F285" s="763">
        <v>-151626.17935000002</v>
      </c>
    </row>
    <row r="286" spans="1:6">
      <c r="A286" s="61" t="s">
        <v>266</v>
      </c>
      <c r="B286" s="763">
        <v>-61634.808039999996</v>
      </c>
      <c r="C286" s="763">
        <v>-1353.3606200000002</v>
      </c>
      <c r="D286" s="763">
        <v>0</v>
      </c>
      <c r="E286" s="763">
        <v>0</v>
      </c>
      <c r="F286" s="763">
        <v>-62988.168660000003</v>
      </c>
    </row>
    <row r="287" spans="1:6">
      <c r="A287" s="62" t="s">
        <v>267</v>
      </c>
      <c r="B287" s="763">
        <v>-50934.053110000008</v>
      </c>
      <c r="C287" s="763">
        <v>-5998.2227899999998</v>
      </c>
      <c r="D287" s="763">
        <v>0</v>
      </c>
      <c r="E287" s="763">
        <v>0</v>
      </c>
      <c r="F287" s="763">
        <v>-56932.275900000001</v>
      </c>
    </row>
    <row r="288" spans="1:6">
      <c r="A288" s="62" t="s">
        <v>268</v>
      </c>
      <c r="B288" s="763">
        <v>-307.87290000000002</v>
      </c>
      <c r="C288" s="763">
        <v>-2.7483899999999997</v>
      </c>
      <c r="D288" s="763">
        <v>0</v>
      </c>
      <c r="E288" s="763">
        <v>0</v>
      </c>
      <c r="F288" s="763">
        <v>-310.62128999999999</v>
      </c>
    </row>
    <row r="289" spans="1:6" ht="15.75" thickBot="1">
      <c r="A289" s="62" t="s">
        <v>269</v>
      </c>
      <c r="B289" s="763">
        <v>-1108.66401</v>
      </c>
      <c r="C289" s="763">
        <v>-410.83575000000002</v>
      </c>
      <c r="D289" s="763">
        <v>0</v>
      </c>
      <c r="E289" s="763">
        <v>0</v>
      </c>
      <c r="F289" s="763">
        <v>-1519.4997599999999</v>
      </c>
    </row>
    <row r="290" spans="1:6" ht="16.5" thickTop="1" thickBot="1">
      <c r="A290" s="67" t="s">
        <v>270</v>
      </c>
      <c r="B290" s="762">
        <v>9099782.7691600006</v>
      </c>
      <c r="C290" s="762">
        <v>1309390.1177100001</v>
      </c>
      <c r="D290" s="762">
        <v>212.25432999999998</v>
      </c>
      <c r="E290" s="762">
        <v>3882.5316600000001</v>
      </c>
      <c r="F290" s="762">
        <v>10413267.672859998</v>
      </c>
    </row>
    <row r="291" spans="1:6" ht="16.5" thickTop="1" thickBot="1">
      <c r="A291" s="60" t="s">
        <v>271</v>
      </c>
      <c r="B291" s="762">
        <v>-7151118.6554200007</v>
      </c>
      <c r="C291" s="762">
        <v>-735251.16281999997</v>
      </c>
      <c r="D291" s="762">
        <v>-286.89035999999999</v>
      </c>
      <c r="E291" s="762">
        <v>-122.94875999999999</v>
      </c>
      <c r="F291" s="762">
        <v>-7886779.6573599996</v>
      </c>
    </row>
    <row r="292" spans="1:6" ht="15.75" thickTop="1">
      <c r="A292" s="61" t="s">
        <v>272</v>
      </c>
      <c r="B292" s="763">
        <v>-4162886.9555200003</v>
      </c>
      <c r="C292" s="763">
        <v>-11930.669769999999</v>
      </c>
      <c r="D292" s="763">
        <v>0</v>
      </c>
      <c r="E292" s="763">
        <v>0</v>
      </c>
      <c r="F292" s="763">
        <v>-4174817.6252899999</v>
      </c>
    </row>
    <row r="293" spans="1:6">
      <c r="A293" s="61" t="s">
        <v>273</v>
      </c>
      <c r="B293" s="763">
        <v>-690516.42458999995</v>
      </c>
      <c r="C293" s="763">
        <v>-31558.570920000002</v>
      </c>
      <c r="D293" s="763">
        <v>-100.31072999999999</v>
      </c>
      <c r="E293" s="763">
        <v>0</v>
      </c>
      <c r="F293" s="763">
        <v>-722175.30623999995</v>
      </c>
    </row>
    <row r="294" spans="1:6">
      <c r="A294" s="61" t="s">
        <v>274</v>
      </c>
      <c r="B294" s="763">
        <v>-27335.07358</v>
      </c>
      <c r="C294" s="763">
        <v>-36930.888480000001</v>
      </c>
      <c r="D294" s="763">
        <v>-126.09723</v>
      </c>
      <c r="E294" s="763">
        <v>0</v>
      </c>
      <c r="F294" s="763">
        <v>-64392.059290000005</v>
      </c>
    </row>
    <row r="295" spans="1:6">
      <c r="A295" s="61" t="s">
        <v>275</v>
      </c>
      <c r="B295" s="763">
        <v>-233656.09716999996</v>
      </c>
      <c r="C295" s="763">
        <v>-7849.2362400000002</v>
      </c>
      <c r="D295" s="763">
        <v>0</v>
      </c>
      <c r="E295" s="763">
        <v>0</v>
      </c>
      <c r="F295" s="763">
        <v>-241505.33341000002</v>
      </c>
    </row>
    <row r="296" spans="1:6">
      <c r="A296" s="61" t="s">
        <v>276</v>
      </c>
      <c r="B296" s="763">
        <v>-379792.54654000001</v>
      </c>
      <c r="C296" s="763">
        <v>-2032.22552</v>
      </c>
      <c r="D296" s="763">
        <v>0</v>
      </c>
      <c r="E296" s="763">
        <v>0</v>
      </c>
      <c r="F296" s="763">
        <v>-381824.77205999999</v>
      </c>
    </row>
    <row r="297" spans="1:6">
      <c r="A297" s="61" t="s">
        <v>277</v>
      </c>
      <c r="B297" s="763">
        <v>-199329.82279999999</v>
      </c>
      <c r="C297" s="763">
        <v>-4601.7571700000008</v>
      </c>
      <c r="D297" s="763">
        <v>-58.568400000000004</v>
      </c>
      <c r="E297" s="763">
        <v>0</v>
      </c>
      <c r="F297" s="763">
        <v>-203990.14837000001</v>
      </c>
    </row>
    <row r="298" spans="1:6">
      <c r="A298" s="61" t="s">
        <v>278</v>
      </c>
      <c r="B298" s="763">
        <v>-338699.32115999999</v>
      </c>
      <c r="C298" s="763">
        <v>0</v>
      </c>
      <c r="D298" s="763">
        <v>0</v>
      </c>
      <c r="E298" s="763">
        <v>0</v>
      </c>
      <c r="F298" s="763">
        <v>-338699.32115999999</v>
      </c>
    </row>
    <row r="299" spans="1:6">
      <c r="A299" s="61" t="s">
        <v>279</v>
      </c>
      <c r="B299" s="763">
        <v>-120990.19046000001</v>
      </c>
      <c r="C299" s="763">
        <v>-627.92878999999994</v>
      </c>
      <c r="D299" s="763">
        <v>0</v>
      </c>
      <c r="E299" s="763">
        <v>0</v>
      </c>
      <c r="F299" s="763">
        <v>-121618.11925</v>
      </c>
    </row>
    <row r="300" spans="1:6" ht="15.75" thickBot="1">
      <c r="A300" s="61" t="s">
        <v>280</v>
      </c>
      <c r="B300" s="763">
        <v>-997912.22359999991</v>
      </c>
      <c r="C300" s="763">
        <v>-639719.88592999987</v>
      </c>
      <c r="D300" s="763">
        <v>-1.9139999999999999</v>
      </c>
      <c r="E300" s="763">
        <v>-122.94875999999999</v>
      </c>
      <c r="F300" s="763">
        <v>-1637756.9722899999</v>
      </c>
    </row>
    <row r="301" spans="1:6" ht="16.5" thickTop="1" thickBot="1">
      <c r="A301" s="64" t="s">
        <v>281</v>
      </c>
      <c r="B301" s="762">
        <v>1948664.1137399999</v>
      </c>
      <c r="C301" s="762">
        <v>574138.95489000005</v>
      </c>
      <c r="D301" s="762">
        <v>-74.636030000000005</v>
      </c>
      <c r="E301" s="762">
        <v>3759.5829000000003</v>
      </c>
      <c r="F301" s="762">
        <v>2526488.0154999997</v>
      </c>
    </row>
    <row r="302" spans="1:6" ht="15.75" thickTop="1">
      <c r="A302" s="68" t="s">
        <v>282</v>
      </c>
      <c r="B302" s="763">
        <v>3091.4771700000001</v>
      </c>
      <c r="C302" s="763">
        <v>15728.845859999999</v>
      </c>
      <c r="D302" s="763">
        <v>-5.0765700000000002</v>
      </c>
      <c r="E302" s="763">
        <v>4121.4504100000013</v>
      </c>
      <c r="F302" s="763">
        <v>22936.69687</v>
      </c>
    </row>
    <row r="303" spans="1:6">
      <c r="A303" s="62" t="s">
        <v>283</v>
      </c>
      <c r="B303" s="763">
        <v>387.81036999999998</v>
      </c>
      <c r="C303" s="763">
        <v>15728.845859999999</v>
      </c>
      <c r="D303" s="763">
        <v>0</v>
      </c>
      <c r="E303" s="763">
        <v>9.2049300000000009</v>
      </c>
      <c r="F303" s="763">
        <v>16125.86116</v>
      </c>
    </row>
    <row r="304" spans="1:6">
      <c r="A304" s="62" t="s">
        <v>284</v>
      </c>
      <c r="B304" s="763">
        <v>2703.6668000000004</v>
      </c>
      <c r="C304" s="763">
        <v>0</v>
      </c>
      <c r="D304" s="763">
        <v>-5.0765700000000002</v>
      </c>
      <c r="E304" s="763">
        <v>4112.2454800000005</v>
      </c>
      <c r="F304" s="763">
        <v>6810.8357100000003</v>
      </c>
    </row>
    <row r="305" spans="1:6">
      <c r="A305" s="68" t="s">
        <v>285</v>
      </c>
      <c r="B305" s="763">
        <v>-3442.9734399999998</v>
      </c>
      <c r="C305" s="763">
        <v>-19508.973119999999</v>
      </c>
      <c r="D305" s="763">
        <v>-1.89E-3</v>
      </c>
      <c r="E305" s="763">
        <v>-1357.7934700000001</v>
      </c>
      <c r="F305" s="763">
        <v>-24309.74192</v>
      </c>
    </row>
    <row r="306" spans="1:6">
      <c r="A306" s="62" t="s">
        <v>286</v>
      </c>
      <c r="B306" s="763">
        <v>-543.64282000000003</v>
      </c>
      <c r="C306" s="763">
        <v>-19508.973119999999</v>
      </c>
      <c r="D306" s="763">
        <v>0</v>
      </c>
      <c r="E306" s="763">
        <v>0</v>
      </c>
      <c r="F306" s="763">
        <v>-20052.61594</v>
      </c>
    </row>
    <row r="307" spans="1:6" ht="15.75" thickBot="1">
      <c r="A307" s="62" t="s">
        <v>287</v>
      </c>
      <c r="B307" s="763">
        <v>-2899.3306199999997</v>
      </c>
      <c r="C307" s="763">
        <v>0</v>
      </c>
      <c r="D307" s="763">
        <v>-1.89E-3</v>
      </c>
      <c r="E307" s="763">
        <v>-1357.7934700000001</v>
      </c>
      <c r="F307" s="763">
        <v>-4257.1259800000007</v>
      </c>
    </row>
    <row r="308" spans="1:6" ht="16.5" thickTop="1" thickBot="1">
      <c r="A308" s="64" t="s">
        <v>288</v>
      </c>
      <c r="B308" s="762">
        <v>1948312.6174699999</v>
      </c>
      <c r="C308" s="762">
        <v>570358.82763000007</v>
      </c>
      <c r="D308" s="762">
        <v>-79.714489999999998</v>
      </c>
      <c r="E308" s="762">
        <v>6523.2398400000011</v>
      </c>
      <c r="F308" s="762">
        <v>2525114.9704499994</v>
      </c>
    </row>
    <row r="309" spans="1:6" ht="16.5" thickTop="1" thickBot="1">
      <c r="A309" s="61" t="s">
        <v>289</v>
      </c>
      <c r="B309" s="763">
        <v>24943.000870000003</v>
      </c>
      <c r="C309" s="763">
        <v>8764.8751599999996</v>
      </c>
      <c r="D309" s="763">
        <v>0</v>
      </c>
      <c r="E309" s="763">
        <v>0</v>
      </c>
      <c r="F309" s="763">
        <v>33707.876029999999</v>
      </c>
    </row>
    <row r="310" spans="1:6" ht="16.5" thickTop="1" thickBot="1">
      <c r="A310" s="64" t="s">
        <v>290</v>
      </c>
      <c r="B310" s="762">
        <v>1973255.61834</v>
      </c>
      <c r="C310" s="762">
        <v>579123.70279000001</v>
      </c>
      <c r="D310" s="762">
        <v>-79.714489999999998</v>
      </c>
      <c r="E310" s="762">
        <v>6523.2398400000011</v>
      </c>
      <c r="F310" s="762">
        <v>2558822.8464799998</v>
      </c>
    </row>
    <row r="311" spans="1:6" ht="16.5" thickTop="1" thickBot="1">
      <c r="A311" s="62" t="s">
        <v>291</v>
      </c>
      <c r="B311" s="763">
        <v>18096.369919999997</v>
      </c>
      <c r="C311" s="763">
        <v>8227.7389800000001</v>
      </c>
      <c r="D311" s="763">
        <v>-3.7489899999999996</v>
      </c>
      <c r="E311" s="763">
        <v>0</v>
      </c>
      <c r="F311" s="763">
        <v>26320.359910000003</v>
      </c>
    </row>
    <row r="312" spans="1:6" ht="16.5" thickTop="1" thickBot="1">
      <c r="A312" s="60" t="s">
        <v>292</v>
      </c>
      <c r="B312" s="762">
        <v>1991351.98826</v>
      </c>
      <c r="C312" s="762">
        <v>587351.44177000003</v>
      </c>
      <c r="D312" s="762">
        <v>-83.46347999999999</v>
      </c>
      <c r="E312" s="762">
        <v>6523.2398400000011</v>
      </c>
      <c r="F312" s="762">
        <v>2585143.2063899995</v>
      </c>
    </row>
    <row r="313" spans="1:6" ht="16.5" thickTop="1" thickBot="1">
      <c r="A313" s="62" t="s">
        <v>293</v>
      </c>
      <c r="B313" s="763">
        <v>0</v>
      </c>
      <c r="C313" s="763">
        <v>0</v>
      </c>
      <c r="D313" s="763">
        <v>0</v>
      </c>
      <c r="E313" s="763">
        <v>0</v>
      </c>
      <c r="F313" s="763">
        <v>0</v>
      </c>
    </row>
    <row r="314" spans="1:6" ht="16.5" thickTop="1" thickBot="1">
      <c r="A314" s="64" t="s">
        <v>294</v>
      </c>
      <c r="B314" s="762">
        <v>1991351.98826</v>
      </c>
      <c r="C314" s="762">
        <v>587351.44177000003</v>
      </c>
      <c r="D314" s="762">
        <v>-83.46347999999999</v>
      </c>
      <c r="E314" s="762">
        <v>6523.2398400000011</v>
      </c>
      <c r="F314" s="762">
        <v>2585143.2063899995</v>
      </c>
    </row>
    <row r="315" spans="1:6" ht="16.5" thickTop="1" thickBot="1">
      <c r="A315" s="68" t="s">
        <v>295</v>
      </c>
      <c r="B315" s="763">
        <v>-791366.11775999994</v>
      </c>
      <c r="C315" s="763">
        <v>0</v>
      </c>
      <c r="D315" s="763">
        <v>0</v>
      </c>
      <c r="E315" s="763">
        <v>0</v>
      </c>
      <c r="F315" s="763">
        <v>-791366.11775999994</v>
      </c>
    </row>
    <row r="316" spans="1:6" ht="16.5" thickTop="1" thickBot="1">
      <c r="A316" s="64" t="s">
        <v>296</v>
      </c>
      <c r="B316" s="762">
        <v>1199985.8705</v>
      </c>
      <c r="C316" s="762">
        <v>587351.44177000003</v>
      </c>
      <c r="D316" s="762">
        <v>-83.46347999999999</v>
      </c>
      <c r="E316" s="762">
        <v>6523.2398400000011</v>
      </c>
      <c r="F316" s="762">
        <v>1793777.0886300001</v>
      </c>
    </row>
    <row r="317" spans="1:6" ht="6.75" customHeight="1" thickTop="1" thickBot="1">
      <c r="A317" s="501"/>
      <c r="B317" s="623"/>
      <c r="C317" s="623"/>
      <c r="D317" s="623"/>
      <c r="E317" s="623"/>
      <c r="F317" s="623"/>
    </row>
    <row r="318" spans="1:6" ht="15.75" thickTop="1">
      <c r="A318" s="1140" t="s">
        <v>1551</v>
      </c>
      <c r="B318" s="570"/>
      <c r="C318" s="570"/>
      <c r="D318" s="570"/>
      <c r="E318" s="570"/>
      <c r="F318" s="624"/>
    </row>
    <row r="319" spans="1:6">
      <c r="A319" s="79"/>
      <c r="B319" s="625"/>
      <c r="C319" s="625"/>
      <c r="D319" s="625"/>
      <c r="E319" s="625"/>
      <c r="F319" s="625"/>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sqref="A1:K1"/>
    </sheetView>
  </sheetViews>
  <sheetFormatPr defaultColWidth="9.140625" defaultRowHeight="15"/>
  <cols>
    <col min="1" max="1" width="21.28515625" style="45" customWidth="1"/>
    <col min="2" max="2" width="24.28515625" style="45" customWidth="1"/>
    <col min="3" max="3" width="25.42578125" style="45" customWidth="1"/>
    <col min="4" max="4" width="29.42578125" style="45" customWidth="1"/>
    <col min="5" max="5" width="21.42578125" style="45" customWidth="1"/>
    <col min="6" max="6" width="22.28515625" style="45" customWidth="1"/>
    <col min="7" max="7" width="26.85546875" style="45" customWidth="1"/>
    <col min="8" max="8" width="21.28515625" style="45" customWidth="1"/>
    <col min="9" max="9" width="22" style="45" customWidth="1"/>
    <col min="10" max="10" width="19.5703125" style="45" customWidth="1"/>
    <col min="11" max="11" width="19.85546875" style="45" customWidth="1"/>
    <col min="12" max="256" width="9.140625" style="45"/>
    <col min="257" max="257" width="21.28515625" style="45" customWidth="1"/>
    <col min="258" max="258" width="24.28515625" style="45" customWidth="1"/>
    <col min="259" max="259" width="25.42578125" style="45" customWidth="1"/>
    <col min="260" max="260" width="29.42578125" style="45" customWidth="1"/>
    <col min="261" max="261" width="21.42578125" style="45" customWidth="1"/>
    <col min="262" max="262" width="22.28515625" style="45" customWidth="1"/>
    <col min="263" max="263" width="26.85546875" style="45" customWidth="1"/>
    <col min="264" max="264" width="21.28515625" style="45" customWidth="1"/>
    <col min="265" max="265" width="27.140625" style="45" customWidth="1"/>
    <col min="266" max="266" width="25.42578125" style="45" customWidth="1"/>
    <col min="267" max="267" width="27.28515625" style="45" customWidth="1"/>
    <col min="268" max="512" width="9.140625" style="45"/>
    <col min="513" max="513" width="21.28515625" style="45" customWidth="1"/>
    <col min="514" max="514" width="24.28515625" style="45" customWidth="1"/>
    <col min="515" max="515" width="25.42578125" style="45" customWidth="1"/>
    <col min="516" max="516" width="29.42578125" style="45" customWidth="1"/>
    <col min="517" max="517" width="21.42578125" style="45" customWidth="1"/>
    <col min="518" max="518" width="22.28515625" style="45" customWidth="1"/>
    <col min="519" max="519" width="26.85546875" style="45" customWidth="1"/>
    <col min="520" max="520" width="21.28515625" style="45" customWidth="1"/>
    <col min="521" max="521" width="27.140625" style="45" customWidth="1"/>
    <col min="522" max="522" width="25.42578125" style="45" customWidth="1"/>
    <col min="523" max="523" width="27.28515625" style="45" customWidth="1"/>
    <col min="524" max="768" width="9.140625" style="45"/>
    <col min="769" max="769" width="21.28515625" style="45" customWidth="1"/>
    <col min="770" max="770" width="24.28515625" style="45" customWidth="1"/>
    <col min="771" max="771" width="25.42578125" style="45" customWidth="1"/>
    <col min="772" max="772" width="29.42578125" style="45" customWidth="1"/>
    <col min="773" max="773" width="21.42578125" style="45" customWidth="1"/>
    <col min="774" max="774" width="22.28515625" style="45" customWidth="1"/>
    <col min="775" max="775" width="26.85546875" style="45" customWidth="1"/>
    <col min="776" max="776" width="21.28515625" style="45" customWidth="1"/>
    <col min="777" max="777" width="27.140625" style="45" customWidth="1"/>
    <col min="778" max="778" width="25.42578125" style="45" customWidth="1"/>
    <col min="779" max="779" width="27.28515625" style="45" customWidth="1"/>
    <col min="780" max="1024" width="9.140625" style="45"/>
    <col min="1025" max="1025" width="21.28515625" style="45" customWidth="1"/>
    <col min="1026" max="1026" width="24.28515625" style="45" customWidth="1"/>
    <col min="1027" max="1027" width="25.42578125" style="45" customWidth="1"/>
    <col min="1028" max="1028" width="29.42578125" style="45" customWidth="1"/>
    <col min="1029" max="1029" width="21.42578125" style="45" customWidth="1"/>
    <col min="1030" max="1030" width="22.28515625" style="45" customWidth="1"/>
    <col min="1031" max="1031" width="26.85546875" style="45" customWidth="1"/>
    <col min="1032" max="1032" width="21.28515625" style="45" customWidth="1"/>
    <col min="1033" max="1033" width="27.140625" style="45" customWidth="1"/>
    <col min="1034" max="1034" width="25.42578125" style="45" customWidth="1"/>
    <col min="1035" max="1035" width="27.28515625" style="45" customWidth="1"/>
    <col min="1036" max="1280" width="9.140625" style="45"/>
    <col min="1281" max="1281" width="21.28515625" style="45" customWidth="1"/>
    <col min="1282" max="1282" width="24.28515625" style="45" customWidth="1"/>
    <col min="1283" max="1283" width="25.42578125" style="45" customWidth="1"/>
    <col min="1284" max="1284" width="29.42578125" style="45" customWidth="1"/>
    <col min="1285" max="1285" width="21.42578125" style="45" customWidth="1"/>
    <col min="1286" max="1286" width="22.28515625" style="45" customWidth="1"/>
    <col min="1287" max="1287" width="26.85546875" style="45" customWidth="1"/>
    <col min="1288" max="1288" width="21.28515625" style="45" customWidth="1"/>
    <col min="1289" max="1289" width="27.140625" style="45" customWidth="1"/>
    <col min="1290" max="1290" width="25.42578125" style="45" customWidth="1"/>
    <col min="1291" max="1291" width="27.28515625" style="45" customWidth="1"/>
    <col min="1292" max="1536" width="9.140625" style="45"/>
    <col min="1537" max="1537" width="21.28515625" style="45" customWidth="1"/>
    <col min="1538" max="1538" width="24.28515625" style="45" customWidth="1"/>
    <col min="1539" max="1539" width="25.42578125" style="45" customWidth="1"/>
    <col min="1540" max="1540" width="29.42578125" style="45" customWidth="1"/>
    <col min="1541" max="1541" width="21.42578125" style="45" customWidth="1"/>
    <col min="1542" max="1542" width="22.28515625" style="45" customWidth="1"/>
    <col min="1543" max="1543" width="26.85546875" style="45" customWidth="1"/>
    <col min="1544" max="1544" width="21.28515625" style="45" customWidth="1"/>
    <col min="1545" max="1545" width="27.140625" style="45" customWidth="1"/>
    <col min="1546" max="1546" width="25.42578125" style="45" customWidth="1"/>
    <col min="1547" max="1547" width="27.28515625" style="45" customWidth="1"/>
    <col min="1548" max="1792" width="9.140625" style="45"/>
    <col min="1793" max="1793" width="21.28515625" style="45" customWidth="1"/>
    <col min="1794" max="1794" width="24.28515625" style="45" customWidth="1"/>
    <col min="1795" max="1795" width="25.42578125" style="45" customWidth="1"/>
    <col min="1796" max="1796" width="29.42578125" style="45" customWidth="1"/>
    <col min="1797" max="1797" width="21.42578125" style="45" customWidth="1"/>
    <col min="1798" max="1798" width="22.28515625" style="45" customWidth="1"/>
    <col min="1799" max="1799" width="26.85546875" style="45" customWidth="1"/>
    <col min="1800" max="1800" width="21.28515625" style="45" customWidth="1"/>
    <col min="1801" max="1801" width="27.140625" style="45" customWidth="1"/>
    <col min="1802" max="1802" width="25.42578125" style="45" customWidth="1"/>
    <col min="1803" max="1803" width="27.28515625" style="45" customWidth="1"/>
    <col min="1804" max="2048" width="9.140625" style="45"/>
    <col min="2049" max="2049" width="21.28515625" style="45" customWidth="1"/>
    <col min="2050" max="2050" width="24.28515625" style="45" customWidth="1"/>
    <col min="2051" max="2051" width="25.42578125" style="45" customWidth="1"/>
    <col min="2052" max="2052" width="29.42578125" style="45" customWidth="1"/>
    <col min="2053" max="2053" width="21.42578125" style="45" customWidth="1"/>
    <col min="2054" max="2054" width="22.28515625" style="45" customWidth="1"/>
    <col min="2055" max="2055" width="26.85546875" style="45" customWidth="1"/>
    <col min="2056" max="2056" width="21.28515625" style="45" customWidth="1"/>
    <col min="2057" max="2057" width="27.140625" style="45" customWidth="1"/>
    <col min="2058" max="2058" width="25.42578125" style="45" customWidth="1"/>
    <col min="2059" max="2059" width="27.28515625" style="45" customWidth="1"/>
    <col min="2060" max="2304" width="9.140625" style="45"/>
    <col min="2305" max="2305" width="21.28515625" style="45" customWidth="1"/>
    <col min="2306" max="2306" width="24.28515625" style="45" customWidth="1"/>
    <col min="2307" max="2307" width="25.42578125" style="45" customWidth="1"/>
    <col min="2308" max="2308" width="29.42578125" style="45" customWidth="1"/>
    <col min="2309" max="2309" width="21.42578125" style="45" customWidth="1"/>
    <col min="2310" max="2310" width="22.28515625" style="45" customWidth="1"/>
    <col min="2311" max="2311" width="26.85546875" style="45" customWidth="1"/>
    <col min="2312" max="2312" width="21.28515625" style="45" customWidth="1"/>
    <col min="2313" max="2313" width="27.140625" style="45" customWidth="1"/>
    <col min="2314" max="2314" width="25.42578125" style="45" customWidth="1"/>
    <col min="2315" max="2315" width="27.28515625" style="45" customWidth="1"/>
    <col min="2316" max="2560" width="9.140625" style="45"/>
    <col min="2561" max="2561" width="21.28515625" style="45" customWidth="1"/>
    <col min="2562" max="2562" width="24.28515625" style="45" customWidth="1"/>
    <col min="2563" max="2563" width="25.42578125" style="45" customWidth="1"/>
    <col min="2564" max="2564" width="29.42578125" style="45" customWidth="1"/>
    <col min="2565" max="2565" width="21.42578125" style="45" customWidth="1"/>
    <col min="2566" max="2566" width="22.28515625" style="45" customWidth="1"/>
    <col min="2567" max="2567" width="26.85546875" style="45" customWidth="1"/>
    <col min="2568" max="2568" width="21.28515625" style="45" customWidth="1"/>
    <col min="2569" max="2569" width="27.140625" style="45" customWidth="1"/>
    <col min="2570" max="2570" width="25.42578125" style="45" customWidth="1"/>
    <col min="2571" max="2571" width="27.28515625" style="45" customWidth="1"/>
    <col min="2572" max="2816" width="9.140625" style="45"/>
    <col min="2817" max="2817" width="21.28515625" style="45" customWidth="1"/>
    <col min="2818" max="2818" width="24.28515625" style="45" customWidth="1"/>
    <col min="2819" max="2819" width="25.42578125" style="45" customWidth="1"/>
    <col min="2820" max="2820" width="29.42578125" style="45" customWidth="1"/>
    <col min="2821" max="2821" width="21.42578125" style="45" customWidth="1"/>
    <col min="2822" max="2822" width="22.28515625" style="45" customWidth="1"/>
    <col min="2823" max="2823" width="26.85546875" style="45" customWidth="1"/>
    <col min="2824" max="2824" width="21.28515625" style="45" customWidth="1"/>
    <col min="2825" max="2825" width="27.140625" style="45" customWidth="1"/>
    <col min="2826" max="2826" width="25.42578125" style="45" customWidth="1"/>
    <col min="2827" max="2827" width="27.28515625" style="45" customWidth="1"/>
    <col min="2828" max="3072" width="9.140625" style="45"/>
    <col min="3073" max="3073" width="21.28515625" style="45" customWidth="1"/>
    <col min="3074" max="3074" width="24.28515625" style="45" customWidth="1"/>
    <col min="3075" max="3075" width="25.42578125" style="45" customWidth="1"/>
    <col min="3076" max="3076" width="29.42578125" style="45" customWidth="1"/>
    <col min="3077" max="3077" width="21.42578125" style="45" customWidth="1"/>
    <col min="3078" max="3078" width="22.28515625" style="45" customWidth="1"/>
    <col min="3079" max="3079" width="26.85546875" style="45" customWidth="1"/>
    <col min="3080" max="3080" width="21.28515625" style="45" customWidth="1"/>
    <col min="3081" max="3081" width="27.140625" style="45" customWidth="1"/>
    <col min="3082" max="3082" width="25.42578125" style="45" customWidth="1"/>
    <col min="3083" max="3083" width="27.28515625" style="45" customWidth="1"/>
    <col min="3084" max="3328" width="9.140625" style="45"/>
    <col min="3329" max="3329" width="21.28515625" style="45" customWidth="1"/>
    <col min="3330" max="3330" width="24.28515625" style="45" customWidth="1"/>
    <col min="3331" max="3331" width="25.42578125" style="45" customWidth="1"/>
    <col min="3332" max="3332" width="29.42578125" style="45" customWidth="1"/>
    <col min="3333" max="3333" width="21.42578125" style="45" customWidth="1"/>
    <col min="3334" max="3334" width="22.28515625" style="45" customWidth="1"/>
    <col min="3335" max="3335" width="26.85546875" style="45" customWidth="1"/>
    <col min="3336" max="3336" width="21.28515625" style="45" customWidth="1"/>
    <col min="3337" max="3337" width="27.140625" style="45" customWidth="1"/>
    <col min="3338" max="3338" width="25.42578125" style="45" customWidth="1"/>
    <col min="3339" max="3339" width="27.28515625" style="45" customWidth="1"/>
    <col min="3340" max="3584" width="9.140625" style="45"/>
    <col min="3585" max="3585" width="21.28515625" style="45" customWidth="1"/>
    <col min="3586" max="3586" width="24.28515625" style="45" customWidth="1"/>
    <col min="3587" max="3587" width="25.42578125" style="45" customWidth="1"/>
    <col min="3588" max="3588" width="29.42578125" style="45" customWidth="1"/>
    <col min="3589" max="3589" width="21.42578125" style="45" customWidth="1"/>
    <col min="3590" max="3590" width="22.28515625" style="45" customWidth="1"/>
    <col min="3591" max="3591" width="26.85546875" style="45" customWidth="1"/>
    <col min="3592" max="3592" width="21.28515625" style="45" customWidth="1"/>
    <col min="3593" max="3593" width="27.140625" style="45" customWidth="1"/>
    <col min="3594" max="3594" width="25.42578125" style="45" customWidth="1"/>
    <col min="3595" max="3595" width="27.28515625" style="45" customWidth="1"/>
    <col min="3596" max="3840" width="9.140625" style="45"/>
    <col min="3841" max="3841" width="21.28515625" style="45" customWidth="1"/>
    <col min="3842" max="3842" width="24.28515625" style="45" customWidth="1"/>
    <col min="3843" max="3843" width="25.42578125" style="45" customWidth="1"/>
    <col min="3844" max="3844" width="29.42578125" style="45" customWidth="1"/>
    <col min="3845" max="3845" width="21.42578125" style="45" customWidth="1"/>
    <col min="3846" max="3846" width="22.28515625" style="45" customWidth="1"/>
    <col min="3847" max="3847" width="26.85546875" style="45" customWidth="1"/>
    <col min="3848" max="3848" width="21.28515625" style="45" customWidth="1"/>
    <col min="3849" max="3849" width="27.140625" style="45" customWidth="1"/>
    <col min="3850" max="3850" width="25.42578125" style="45" customWidth="1"/>
    <col min="3851" max="3851" width="27.28515625" style="45" customWidth="1"/>
    <col min="3852" max="4096" width="9.140625" style="45"/>
    <col min="4097" max="4097" width="21.28515625" style="45" customWidth="1"/>
    <col min="4098" max="4098" width="24.28515625" style="45" customWidth="1"/>
    <col min="4099" max="4099" width="25.42578125" style="45" customWidth="1"/>
    <col min="4100" max="4100" width="29.42578125" style="45" customWidth="1"/>
    <col min="4101" max="4101" width="21.42578125" style="45" customWidth="1"/>
    <col min="4102" max="4102" width="22.28515625" style="45" customWidth="1"/>
    <col min="4103" max="4103" width="26.85546875" style="45" customWidth="1"/>
    <col min="4104" max="4104" width="21.28515625" style="45" customWidth="1"/>
    <col min="4105" max="4105" width="27.140625" style="45" customWidth="1"/>
    <col min="4106" max="4106" width="25.42578125" style="45" customWidth="1"/>
    <col min="4107" max="4107" width="27.28515625" style="45" customWidth="1"/>
    <col min="4108" max="4352" width="9.140625" style="45"/>
    <col min="4353" max="4353" width="21.28515625" style="45" customWidth="1"/>
    <col min="4354" max="4354" width="24.28515625" style="45" customWidth="1"/>
    <col min="4355" max="4355" width="25.42578125" style="45" customWidth="1"/>
    <col min="4356" max="4356" width="29.42578125" style="45" customWidth="1"/>
    <col min="4357" max="4357" width="21.42578125" style="45" customWidth="1"/>
    <col min="4358" max="4358" width="22.28515625" style="45" customWidth="1"/>
    <col min="4359" max="4359" width="26.85546875" style="45" customWidth="1"/>
    <col min="4360" max="4360" width="21.28515625" style="45" customWidth="1"/>
    <col min="4361" max="4361" width="27.140625" style="45" customWidth="1"/>
    <col min="4362" max="4362" width="25.42578125" style="45" customWidth="1"/>
    <col min="4363" max="4363" width="27.28515625" style="45" customWidth="1"/>
    <col min="4364" max="4608" width="9.140625" style="45"/>
    <col min="4609" max="4609" width="21.28515625" style="45" customWidth="1"/>
    <col min="4610" max="4610" width="24.28515625" style="45" customWidth="1"/>
    <col min="4611" max="4611" width="25.42578125" style="45" customWidth="1"/>
    <col min="4612" max="4612" width="29.42578125" style="45" customWidth="1"/>
    <col min="4613" max="4613" width="21.42578125" style="45" customWidth="1"/>
    <col min="4614" max="4614" width="22.28515625" style="45" customWidth="1"/>
    <col min="4615" max="4615" width="26.85546875" style="45" customWidth="1"/>
    <col min="4616" max="4616" width="21.28515625" style="45" customWidth="1"/>
    <col min="4617" max="4617" width="27.140625" style="45" customWidth="1"/>
    <col min="4618" max="4618" width="25.42578125" style="45" customWidth="1"/>
    <col min="4619" max="4619" width="27.28515625" style="45" customWidth="1"/>
    <col min="4620" max="4864" width="9.140625" style="45"/>
    <col min="4865" max="4865" width="21.28515625" style="45" customWidth="1"/>
    <col min="4866" max="4866" width="24.28515625" style="45" customWidth="1"/>
    <col min="4867" max="4867" width="25.42578125" style="45" customWidth="1"/>
    <col min="4868" max="4868" width="29.42578125" style="45" customWidth="1"/>
    <col min="4869" max="4869" width="21.42578125" style="45" customWidth="1"/>
    <col min="4870" max="4870" width="22.28515625" style="45" customWidth="1"/>
    <col min="4871" max="4871" width="26.85546875" style="45" customWidth="1"/>
    <col min="4872" max="4872" width="21.28515625" style="45" customWidth="1"/>
    <col min="4873" max="4873" width="27.140625" style="45" customWidth="1"/>
    <col min="4874" max="4874" width="25.42578125" style="45" customWidth="1"/>
    <col min="4875" max="4875" width="27.28515625" style="45" customWidth="1"/>
    <col min="4876" max="5120" width="9.140625" style="45"/>
    <col min="5121" max="5121" width="21.28515625" style="45" customWidth="1"/>
    <col min="5122" max="5122" width="24.28515625" style="45" customWidth="1"/>
    <col min="5123" max="5123" width="25.42578125" style="45" customWidth="1"/>
    <col min="5124" max="5124" width="29.42578125" style="45" customWidth="1"/>
    <col min="5125" max="5125" width="21.42578125" style="45" customWidth="1"/>
    <col min="5126" max="5126" width="22.28515625" style="45" customWidth="1"/>
    <col min="5127" max="5127" width="26.85546875" style="45" customWidth="1"/>
    <col min="5128" max="5128" width="21.28515625" style="45" customWidth="1"/>
    <col min="5129" max="5129" width="27.140625" style="45" customWidth="1"/>
    <col min="5130" max="5130" width="25.42578125" style="45" customWidth="1"/>
    <col min="5131" max="5131" width="27.28515625" style="45" customWidth="1"/>
    <col min="5132" max="5376" width="9.140625" style="45"/>
    <col min="5377" max="5377" width="21.28515625" style="45" customWidth="1"/>
    <col min="5378" max="5378" width="24.28515625" style="45" customWidth="1"/>
    <col min="5379" max="5379" width="25.42578125" style="45" customWidth="1"/>
    <col min="5380" max="5380" width="29.42578125" style="45" customWidth="1"/>
    <col min="5381" max="5381" width="21.42578125" style="45" customWidth="1"/>
    <col min="5382" max="5382" width="22.28515625" style="45" customWidth="1"/>
    <col min="5383" max="5383" width="26.85546875" style="45" customWidth="1"/>
    <col min="5384" max="5384" width="21.28515625" style="45" customWidth="1"/>
    <col min="5385" max="5385" width="27.140625" style="45" customWidth="1"/>
    <col min="5386" max="5386" width="25.42578125" style="45" customWidth="1"/>
    <col min="5387" max="5387" width="27.28515625" style="45" customWidth="1"/>
    <col min="5388" max="5632" width="9.140625" style="45"/>
    <col min="5633" max="5633" width="21.28515625" style="45" customWidth="1"/>
    <col min="5634" max="5634" width="24.28515625" style="45" customWidth="1"/>
    <col min="5635" max="5635" width="25.42578125" style="45" customWidth="1"/>
    <col min="5636" max="5636" width="29.42578125" style="45" customWidth="1"/>
    <col min="5637" max="5637" width="21.42578125" style="45" customWidth="1"/>
    <col min="5638" max="5638" width="22.28515625" style="45" customWidth="1"/>
    <col min="5639" max="5639" width="26.85546875" style="45" customWidth="1"/>
    <col min="5640" max="5640" width="21.28515625" style="45" customWidth="1"/>
    <col min="5641" max="5641" width="27.140625" style="45" customWidth="1"/>
    <col min="5642" max="5642" width="25.42578125" style="45" customWidth="1"/>
    <col min="5643" max="5643" width="27.28515625" style="45" customWidth="1"/>
    <col min="5644" max="5888" width="9.140625" style="45"/>
    <col min="5889" max="5889" width="21.28515625" style="45" customWidth="1"/>
    <col min="5890" max="5890" width="24.28515625" style="45" customWidth="1"/>
    <col min="5891" max="5891" width="25.42578125" style="45" customWidth="1"/>
    <col min="5892" max="5892" width="29.42578125" style="45" customWidth="1"/>
    <col min="5893" max="5893" width="21.42578125" style="45" customWidth="1"/>
    <col min="5894" max="5894" width="22.28515625" style="45" customWidth="1"/>
    <col min="5895" max="5895" width="26.85546875" style="45" customWidth="1"/>
    <col min="5896" max="5896" width="21.28515625" style="45" customWidth="1"/>
    <col min="5897" max="5897" width="27.140625" style="45" customWidth="1"/>
    <col min="5898" max="5898" width="25.42578125" style="45" customWidth="1"/>
    <col min="5899" max="5899" width="27.28515625" style="45" customWidth="1"/>
    <col min="5900" max="6144" width="9.140625" style="45"/>
    <col min="6145" max="6145" width="21.28515625" style="45" customWidth="1"/>
    <col min="6146" max="6146" width="24.28515625" style="45" customWidth="1"/>
    <col min="6147" max="6147" width="25.42578125" style="45" customWidth="1"/>
    <col min="6148" max="6148" width="29.42578125" style="45" customWidth="1"/>
    <col min="6149" max="6149" width="21.42578125" style="45" customWidth="1"/>
    <col min="6150" max="6150" width="22.28515625" style="45" customWidth="1"/>
    <col min="6151" max="6151" width="26.85546875" style="45" customWidth="1"/>
    <col min="6152" max="6152" width="21.28515625" style="45" customWidth="1"/>
    <col min="6153" max="6153" width="27.140625" style="45" customWidth="1"/>
    <col min="6154" max="6154" width="25.42578125" style="45" customWidth="1"/>
    <col min="6155" max="6155" width="27.28515625" style="45" customWidth="1"/>
    <col min="6156" max="6400" width="9.140625" style="45"/>
    <col min="6401" max="6401" width="21.28515625" style="45" customWidth="1"/>
    <col min="6402" max="6402" width="24.28515625" style="45" customWidth="1"/>
    <col min="6403" max="6403" width="25.42578125" style="45" customWidth="1"/>
    <col min="6404" max="6404" width="29.42578125" style="45" customWidth="1"/>
    <col min="6405" max="6405" width="21.42578125" style="45" customWidth="1"/>
    <col min="6406" max="6406" width="22.28515625" style="45" customWidth="1"/>
    <col min="6407" max="6407" width="26.85546875" style="45" customWidth="1"/>
    <col min="6408" max="6408" width="21.28515625" style="45" customWidth="1"/>
    <col min="6409" max="6409" width="27.140625" style="45" customWidth="1"/>
    <col min="6410" max="6410" width="25.42578125" style="45" customWidth="1"/>
    <col min="6411" max="6411" width="27.28515625" style="45" customWidth="1"/>
    <col min="6412" max="6656" width="9.140625" style="45"/>
    <col min="6657" max="6657" width="21.28515625" style="45" customWidth="1"/>
    <col min="6658" max="6658" width="24.28515625" style="45" customWidth="1"/>
    <col min="6659" max="6659" width="25.42578125" style="45" customWidth="1"/>
    <col min="6660" max="6660" width="29.42578125" style="45" customWidth="1"/>
    <col min="6661" max="6661" width="21.42578125" style="45" customWidth="1"/>
    <col min="6662" max="6662" width="22.28515625" style="45" customWidth="1"/>
    <col min="6663" max="6663" width="26.85546875" style="45" customWidth="1"/>
    <col min="6664" max="6664" width="21.28515625" style="45" customWidth="1"/>
    <col min="6665" max="6665" width="27.140625" style="45" customWidth="1"/>
    <col min="6666" max="6666" width="25.42578125" style="45" customWidth="1"/>
    <col min="6667" max="6667" width="27.28515625" style="45" customWidth="1"/>
    <col min="6668" max="6912" width="9.140625" style="45"/>
    <col min="6913" max="6913" width="21.28515625" style="45" customWidth="1"/>
    <col min="6914" max="6914" width="24.28515625" style="45" customWidth="1"/>
    <col min="6915" max="6915" width="25.42578125" style="45" customWidth="1"/>
    <col min="6916" max="6916" width="29.42578125" style="45" customWidth="1"/>
    <col min="6917" max="6917" width="21.42578125" style="45" customWidth="1"/>
    <col min="6918" max="6918" width="22.28515625" style="45" customWidth="1"/>
    <col min="6919" max="6919" width="26.85546875" style="45" customWidth="1"/>
    <col min="6920" max="6920" width="21.28515625" style="45" customWidth="1"/>
    <col min="6921" max="6921" width="27.140625" style="45" customWidth="1"/>
    <col min="6922" max="6922" width="25.42578125" style="45" customWidth="1"/>
    <col min="6923" max="6923" width="27.28515625" style="45" customWidth="1"/>
    <col min="6924" max="7168" width="9.140625" style="45"/>
    <col min="7169" max="7169" width="21.28515625" style="45" customWidth="1"/>
    <col min="7170" max="7170" width="24.28515625" style="45" customWidth="1"/>
    <col min="7171" max="7171" width="25.42578125" style="45" customWidth="1"/>
    <col min="7172" max="7172" width="29.42578125" style="45" customWidth="1"/>
    <col min="7173" max="7173" width="21.42578125" style="45" customWidth="1"/>
    <col min="7174" max="7174" width="22.28515625" style="45" customWidth="1"/>
    <col min="7175" max="7175" width="26.85546875" style="45" customWidth="1"/>
    <col min="7176" max="7176" width="21.28515625" style="45" customWidth="1"/>
    <col min="7177" max="7177" width="27.140625" style="45" customWidth="1"/>
    <col min="7178" max="7178" width="25.42578125" style="45" customWidth="1"/>
    <col min="7179" max="7179" width="27.28515625" style="45" customWidth="1"/>
    <col min="7180" max="7424" width="9.140625" style="45"/>
    <col min="7425" max="7425" width="21.28515625" style="45" customWidth="1"/>
    <col min="7426" max="7426" width="24.28515625" style="45" customWidth="1"/>
    <col min="7427" max="7427" width="25.42578125" style="45" customWidth="1"/>
    <col min="7428" max="7428" width="29.42578125" style="45" customWidth="1"/>
    <col min="7429" max="7429" width="21.42578125" style="45" customWidth="1"/>
    <col min="7430" max="7430" width="22.28515625" style="45" customWidth="1"/>
    <col min="7431" max="7431" width="26.85546875" style="45" customWidth="1"/>
    <col min="7432" max="7432" width="21.28515625" style="45" customWidth="1"/>
    <col min="7433" max="7433" width="27.140625" style="45" customWidth="1"/>
    <col min="7434" max="7434" width="25.42578125" style="45" customWidth="1"/>
    <col min="7435" max="7435" width="27.28515625" style="45" customWidth="1"/>
    <col min="7436" max="7680" width="9.140625" style="45"/>
    <col min="7681" max="7681" width="21.28515625" style="45" customWidth="1"/>
    <col min="7682" max="7682" width="24.28515625" style="45" customWidth="1"/>
    <col min="7683" max="7683" width="25.42578125" style="45" customWidth="1"/>
    <col min="7684" max="7684" width="29.42578125" style="45" customWidth="1"/>
    <col min="7685" max="7685" width="21.42578125" style="45" customWidth="1"/>
    <col min="7686" max="7686" width="22.28515625" style="45" customWidth="1"/>
    <col min="7687" max="7687" width="26.85546875" style="45" customWidth="1"/>
    <col min="7688" max="7688" width="21.28515625" style="45" customWidth="1"/>
    <col min="7689" max="7689" width="27.140625" style="45" customWidth="1"/>
    <col min="7690" max="7690" width="25.42578125" style="45" customWidth="1"/>
    <col min="7691" max="7691" width="27.28515625" style="45" customWidth="1"/>
    <col min="7692" max="7936" width="9.140625" style="45"/>
    <col min="7937" max="7937" width="21.28515625" style="45" customWidth="1"/>
    <col min="7938" max="7938" width="24.28515625" style="45" customWidth="1"/>
    <col min="7939" max="7939" width="25.42578125" style="45" customWidth="1"/>
    <col min="7940" max="7940" width="29.42578125" style="45" customWidth="1"/>
    <col min="7941" max="7941" width="21.42578125" style="45" customWidth="1"/>
    <col min="7942" max="7942" width="22.28515625" style="45" customWidth="1"/>
    <col min="7943" max="7943" width="26.85546875" style="45" customWidth="1"/>
    <col min="7944" max="7944" width="21.28515625" style="45" customWidth="1"/>
    <col min="7945" max="7945" width="27.140625" style="45" customWidth="1"/>
    <col min="7946" max="7946" width="25.42578125" style="45" customWidth="1"/>
    <col min="7947" max="7947" width="27.28515625" style="45" customWidth="1"/>
    <col min="7948" max="8192" width="9.140625" style="45"/>
    <col min="8193" max="8193" width="21.28515625" style="45" customWidth="1"/>
    <col min="8194" max="8194" width="24.28515625" style="45" customWidth="1"/>
    <col min="8195" max="8195" width="25.42578125" style="45" customWidth="1"/>
    <col min="8196" max="8196" width="29.42578125" style="45" customWidth="1"/>
    <col min="8197" max="8197" width="21.42578125" style="45" customWidth="1"/>
    <col min="8198" max="8198" width="22.28515625" style="45" customWidth="1"/>
    <col min="8199" max="8199" width="26.85546875" style="45" customWidth="1"/>
    <col min="8200" max="8200" width="21.28515625" style="45" customWidth="1"/>
    <col min="8201" max="8201" width="27.140625" style="45" customWidth="1"/>
    <col min="8202" max="8202" width="25.42578125" style="45" customWidth="1"/>
    <col min="8203" max="8203" width="27.28515625" style="45" customWidth="1"/>
    <col min="8204" max="8448" width="9.140625" style="45"/>
    <col min="8449" max="8449" width="21.28515625" style="45" customWidth="1"/>
    <col min="8450" max="8450" width="24.28515625" style="45" customWidth="1"/>
    <col min="8451" max="8451" width="25.42578125" style="45" customWidth="1"/>
    <col min="8452" max="8452" width="29.42578125" style="45" customWidth="1"/>
    <col min="8453" max="8453" width="21.42578125" style="45" customWidth="1"/>
    <col min="8454" max="8454" width="22.28515625" style="45" customWidth="1"/>
    <col min="8455" max="8455" width="26.85546875" style="45" customWidth="1"/>
    <col min="8456" max="8456" width="21.28515625" style="45" customWidth="1"/>
    <col min="8457" max="8457" width="27.140625" style="45" customWidth="1"/>
    <col min="8458" max="8458" width="25.42578125" style="45" customWidth="1"/>
    <col min="8459" max="8459" width="27.28515625" style="45" customWidth="1"/>
    <col min="8460" max="8704" width="9.140625" style="45"/>
    <col min="8705" max="8705" width="21.28515625" style="45" customWidth="1"/>
    <col min="8706" max="8706" width="24.28515625" style="45" customWidth="1"/>
    <col min="8707" max="8707" width="25.42578125" style="45" customWidth="1"/>
    <col min="8708" max="8708" width="29.42578125" style="45" customWidth="1"/>
    <col min="8709" max="8709" width="21.42578125" style="45" customWidth="1"/>
    <col min="8710" max="8710" width="22.28515625" style="45" customWidth="1"/>
    <col min="8711" max="8711" width="26.85546875" style="45" customWidth="1"/>
    <col min="8712" max="8712" width="21.28515625" style="45" customWidth="1"/>
    <col min="8713" max="8713" width="27.140625" style="45" customWidth="1"/>
    <col min="8714" max="8714" width="25.42578125" style="45" customWidth="1"/>
    <col min="8715" max="8715" width="27.28515625" style="45" customWidth="1"/>
    <col min="8716" max="8960" width="9.140625" style="45"/>
    <col min="8961" max="8961" width="21.28515625" style="45" customWidth="1"/>
    <col min="8962" max="8962" width="24.28515625" style="45" customWidth="1"/>
    <col min="8963" max="8963" width="25.42578125" style="45" customWidth="1"/>
    <col min="8964" max="8964" width="29.42578125" style="45" customWidth="1"/>
    <col min="8965" max="8965" width="21.42578125" style="45" customWidth="1"/>
    <col min="8966" max="8966" width="22.28515625" style="45" customWidth="1"/>
    <col min="8967" max="8967" width="26.85546875" style="45" customWidth="1"/>
    <col min="8968" max="8968" width="21.28515625" style="45" customWidth="1"/>
    <col min="8969" max="8969" width="27.140625" style="45" customWidth="1"/>
    <col min="8970" max="8970" width="25.42578125" style="45" customWidth="1"/>
    <col min="8971" max="8971" width="27.28515625" style="45" customWidth="1"/>
    <col min="8972" max="9216" width="9.140625" style="45"/>
    <col min="9217" max="9217" width="21.28515625" style="45" customWidth="1"/>
    <col min="9218" max="9218" width="24.28515625" style="45" customWidth="1"/>
    <col min="9219" max="9219" width="25.42578125" style="45" customWidth="1"/>
    <col min="9220" max="9220" width="29.42578125" style="45" customWidth="1"/>
    <col min="9221" max="9221" width="21.42578125" style="45" customWidth="1"/>
    <col min="9222" max="9222" width="22.28515625" style="45" customWidth="1"/>
    <col min="9223" max="9223" width="26.85546875" style="45" customWidth="1"/>
    <col min="9224" max="9224" width="21.28515625" style="45" customWidth="1"/>
    <col min="9225" max="9225" width="27.140625" style="45" customWidth="1"/>
    <col min="9226" max="9226" width="25.42578125" style="45" customWidth="1"/>
    <col min="9227" max="9227" width="27.28515625" style="45" customWidth="1"/>
    <col min="9228" max="9472" width="9.140625" style="45"/>
    <col min="9473" max="9473" width="21.28515625" style="45" customWidth="1"/>
    <col min="9474" max="9474" width="24.28515625" style="45" customWidth="1"/>
    <col min="9475" max="9475" width="25.42578125" style="45" customWidth="1"/>
    <col min="9476" max="9476" width="29.42578125" style="45" customWidth="1"/>
    <col min="9477" max="9477" width="21.42578125" style="45" customWidth="1"/>
    <col min="9478" max="9478" width="22.28515625" style="45" customWidth="1"/>
    <col min="9479" max="9479" width="26.85546875" style="45" customWidth="1"/>
    <col min="9480" max="9480" width="21.28515625" style="45" customWidth="1"/>
    <col min="9481" max="9481" width="27.140625" style="45" customWidth="1"/>
    <col min="9482" max="9482" width="25.42578125" style="45" customWidth="1"/>
    <col min="9483" max="9483" width="27.28515625" style="45" customWidth="1"/>
    <col min="9484" max="9728" width="9.140625" style="45"/>
    <col min="9729" max="9729" width="21.28515625" style="45" customWidth="1"/>
    <col min="9730" max="9730" width="24.28515625" style="45" customWidth="1"/>
    <col min="9731" max="9731" width="25.42578125" style="45" customWidth="1"/>
    <col min="9732" max="9732" width="29.42578125" style="45" customWidth="1"/>
    <col min="9733" max="9733" width="21.42578125" style="45" customWidth="1"/>
    <col min="9734" max="9734" width="22.28515625" style="45" customWidth="1"/>
    <col min="9735" max="9735" width="26.85546875" style="45" customWidth="1"/>
    <col min="9736" max="9736" width="21.28515625" style="45" customWidth="1"/>
    <col min="9737" max="9737" width="27.140625" style="45" customWidth="1"/>
    <col min="9738" max="9738" width="25.42578125" style="45" customWidth="1"/>
    <col min="9739" max="9739" width="27.28515625" style="45" customWidth="1"/>
    <col min="9740" max="9984" width="9.140625" style="45"/>
    <col min="9985" max="9985" width="21.28515625" style="45" customWidth="1"/>
    <col min="9986" max="9986" width="24.28515625" style="45" customWidth="1"/>
    <col min="9987" max="9987" width="25.42578125" style="45" customWidth="1"/>
    <col min="9988" max="9988" width="29.42578125" style="45" customWidth="1"/>
    <col min="9989" max="9989" width="21.42578125" style="45" customWidth="1"/>
    <col min="9990" max="9990" width="22.28515625" style="45" customWidth="1"/>
    <col min="9991" max="9991" width="26.85546875" style="45" customWidth="1"/>
    <col min="9992" max="9992" width="21.28515625" style="45" customWidth="1"/>
    <col min="9993" max="9993" width="27.140625" style="45" customWidth="1"/>
    <col min="9994" max="9994" width="25.42578125" style="45" customWidth="1"/>
    <col min="9995" max="9995" width="27.28515625" style="45" customWidth="1"/>
    <col min="9996" max="10240" width="9.140625" style="45"/>
    <col min="10241" max="10241" width="21.28515625" style="45" customWidth="1"/>
    <col min="10242" max="10242" width="24.28515625" style="45" customWidth="1"/>
    <col min="10243" max="10243" width="25.42578125" style="45" customWidth="1"/>
    <col min="10244" max="10244" width="29.42578125" style="45" customWidth="1"/>
    <col min="10245" max="10245" width="21.42578125" style="45" customWidth="1"/>
    <col min="10246" max="10246" width="22.28515625" style="45" customWidth="1"/>
    <col min="10247" max="10247" width="26.85546875" style="45" customWidth="1"/>
    <col min="10248" max="10248" width="21.28515625" style="45" customWidth="1"/>
    <col min="10249" max="10249" width="27.140625" style="45" customWidth="1"/>
    <col min="10250" max="10250" width="25.42578125" style="45" customWidth="1"/>
    <col min="10251" max="10251" width="27.28515625" style="45" customWidth="1"/>
    <col min="10252" max="10496" width="9.140625" style="45"/>
    <col min="10497" max="10497" width="21.28515625" style="45" customWidth="1"/>
    <col min="10498" max="10498" width="24.28515625" style="45" customWidth="1"/>
    <col min="10499" max="10499" width="25.42578125" style="45" customWidth="1"/>
    <col min="10500" max="10500" width="29.42578125" style="45" customWidth="1"/>
    <col min="10501" max="10501" width="21.42578125" style="45" customWidth="1"/>
    <col min="10502" max="10502" width="22.28515625" style="45" customWidth="1"/>
    <col min="10503" max="10503" width="26.85546875" style="45" customWidth="1"/>
    <col min="10504" max="10504" width="21.28515625" style="45" customWidth="1"/>
    <col min="10505" max="10505" width="27.140625" style="45" customWidth="1"/>
    <col min="10506" max="10506" width="25.42578125" style="45" customWidth="1"/>
    <col min="10507" max="10507" width="27.28515625" style="45" customWidth="1"/>
    <col min="10508" max="10752" width="9.140625" style="45"/>
    <col min="10753" max="10753" width="21.28515625" style="45" customWidth="1"/>
    <col min="10754" max="10754" width="24.28515625" style="45" customWidth="1"/>
    <col min="10755" max="10755" width="25.42578125" style="45" customWidth="1"/>
    <col min="10756" max="10756" width="29.42578125" style="45" customWidth="1"/>
    <col min="10757" max="10757" width="21.42578125" style="45" customWidth="1"/>
    <col min="10758" max="10758" width="22.28515625" style="45" customWidth="1"/>
    <col min="10759" max="10759" width="26.85546875" style="45" customWidth="1"/>
    <col min="10760" max="10760" width="21.28515625" style="45" customWidth="1"/>
    <col min="10761" max="10761" width="27.140625" style="45" customWidth="1"/>
    <col min="10762" max="10762" width="25.42578125" style="45" customWidth="1"/>
    <col min="10763" max="10763" width="27.28515625" style="45" customWidth="1"/>
    <col min="10764" max="11008" width="9.140625" style="45"/>
    <col min="11009" max="11009" width="21.28515625" style="45" customWidth="1"/>
    <col min="11010" max="11010" width="24.28515625" style="45" customWidth="1"/>
    <col min="11011" max="11011" width="25.42578125" style="45" customWidth="1"/>
    <col min="11012" max="11012" width="29.42578125" style="45" customWidth="1"/>
    <col min="11013" max="11013" width="21.42578125" style="45" customWidth="1"/>
    <col min="11014" max="11014" width="22.28515625" style="45" customWidth="1"/>
    <col min="11015" max="11015" width="26.85546875" style="45" customWidth="1"/>
    <col min="11016" max="11016" width="21.28515625" style="45" customWidth="1"/>
    <col min="11017" max="11017" width="27.140625" style="45" customWidth="1"/>
    <col min="11018" max="11018" width="25.42578125" style="45" customWidth="1"/>
    <col min="11019" max="11019" width="27.28515625" style="45" customWidth="1"/>
    <col min="11020" max="11264" width="9.140625" style="45"/>
    <col min="11265" max="11265" width="21.28515625" style="45" customWidth="1"/>
    <col min="11266" max="11266" width="24.28515625" style="45" customWidth="1"/>
    <col min="11267" max="11267" width="25.42578125" style="45" customWidth="1"/>
    <col min="11268" max="11268" width="29.42578125" style="45" customWidth="1"/>
    <col min="11269" max="11269" width="21.42578125" style="45" customWidth="1"/>
    <col min="11270" max="11270" width="22.28515625" style="45" customWidth="1"/>
    <col min="11271" max="11271" width="26.85546875" style="45" customWidth="1"/>
    <col min="11272" max="11272" width="21.28515625" style="45" customWidth="1"/>
    <col min="11273" max="11273" width="27.140625" style="45" customWidth="1"/>
    <col min="11274" max="11274" width="25.42578125" style="45" customWidth="1"/>
    <col min="11275" max="11275" width="27.28515625" style="45" customWidth="1"/>
    <col min="11276" max="11520" width="9.140625" style="45"/>
    <col min="11521" max="11521" width="21.28515625" style="45" customWidth="1"/>
    <col min="11522" max="11522" width="24.28515625" style="45" customWidth="1"/>
    <col min="11523" max="11523" width="25.42578125" style="45" customWidth="1"/>
    <col min="11524" max="11524" width="29.42578125" style="45" customWidth="1"/>
    <col min="11525" max="11525" width="21.42578125" style="45" customWidth="1"/>
    <col min="11526" max="11526" width="22.28515625" style="45" customWidth="1"/>
    <col min="11527" max="11527" width="26.85546875" style="45" customWidth="1"/>
    <col min="11528" max="11528" width="21.28515625" style="45" customWidth="1"/>
    <col min="11529" max="11529" width="27.140625" style="45" customWidth="1"/>
    <col min="11530" max="11530" width="25.42578125" style="45" customWidth="1"/>
    <col min="11531" max="11531" width="27.28515625" style="45" customWidth="1"/>
    <col min="11532" max="11776" width="9.140625" style="45"/>
    <col min="11777" max="11777" width="21.28515625" style="45" customWidth="1"/>
    <col min="11778" max="11778" width="24.28515625" style="45" customWidth="1"/>
    <col min="11779" max="11779" width="25.42578125" style="45" customWidth="1"/>
    <col min="11780" max="11780" width="29.42578125" style="45" customWidth="1"/>
    <col min="11781" max="11781" width="21.42578125" style="45" customWidth="1"/>
    <col min="11782" max="11782" width="22.28515625" style="45" customWidth="1"/>
    <col min="11783" max="11783" width="26.85546875" style="45" customWidth="1"/>
    <col min="11784" max="11784" width="21.28515625" style="45" customWidth="1"/>
    <col min="11785" max="11785" width="27.140625" style="45" customWidth="1"/>
    <col min="11786" max="11786" width="25.42578125" style="45" customWidth="1"/>
    <col min="11787" max="11787" width="27.28515625" style="45" customWidth="1"/>
    <col min="11788" max="12032" width="9.140625" style="45"/>
    <col min="12033" max="12033" width="21.28515625" style="45" customWidth="1"/>
    <col min="12034" max="12034" width="24.28515625" style="45" customWidth="1"/>
    <col min="12035" max="12035" width="25.42578125" style="45" customWidth="1"/>
    <col min="12036" max="12036" width="29.42578125" style="45" customWidth="1"/>
    <col min="12037" max="12037" width="21.42578125" style="45" customWidth="1"/>
    <col min="12038" max="12038" width="22.28515625" style="45" customWidth="1"/>
    <col min="12039" max="12039" width="26.85546875" style="45" customWidth="1"/>
    <col min="12040" max="12040" width="21.28515625" style="45" customWidth="1"/>
    <col min="12041" max="12041" width="27.140625" style="45" customWidth="1"/>
    <col min="12042" max="12042" width="25.42578125" style="45" customWidth="1"/>
    <col min="12043" max="12043" width="27.28515625" style="45" customWidth="1"/>
    <col min="12044" max="12288" width="9.140625" style="45"/>
    <col min="12289" max="12289" width="21.28515625" style="45" customWidth="1"/>
    <col min="12290" max="12290" width="24.28515625" style="45" customWidth="1"/>
    <col min="12291" max="12291" width="25.42578125" style="45" customWidth="1"/>
    <col min="12292" max="12292" width="29.42578125" style="45" customWidth="1"/>
    <col min="12293" max="12293" width="21.42578125" style="45" customWidth="1"/>
    <col min="12294" max="12294" width="22.28515625" style="45" customWidth="1"/>
    <col min="12295" max="12295" width="26.85546875" style="45" customWidth="1"/>
    <col min="12296" max="12296" width="21.28515625" style="45" customWidth="1"/>
    <col min="12297" max="12297" width="27.140625" style="45" customWidth="1"/>
    <col min="12298" max="12298" width="25.42578125" style="45" customWidth="1"/>
    <col min="12299" max="12299" width="27.28515625" style="45" customWidth="1"/>
    <col min="12300" max="12544" width="9.140625" style="45"/>
    <col min="12545" max="12545" width="21.28515625" style="45" customWidth="1"/>
    <col min="12546" max="12546" width="24.28515625" style="45" customWidth="1"/>
    <col min="12547" max="12547" width="25.42578125" style="45" customWidth="1"/>
    <col min="12548" max="12548" width="29.42578125" style="45" customWidth="1"/>
    <col min="12549" max="12549" width="21.42578125" style="45" customWidth="1"/>
    <col min="12550" max="12550" width="22.28515625" style="45" customWidth="1"/>
    <col min="12551" max="12551" width="26.85546875" style="45" customWidth="1"/>
    <col min="12552" max="12552" width="21.28515625" style="45" customWidth="1"/>
    <col min="12553" max="12553" width="27.140625" style="45" customWidth="1"/>
    <col min="12554" max="12554" width="25.42578125" style="45" customWidth="1"/>
    <col min="12555" max="12555" width="27.28515625" style="45" customWidth="1"/>
    <col min="12556" max="12800" width="9.140625" style="45"/>
    <col min="12801" max="12801" width="21.28515625" style="45" customWidth="1"/>
    <col min="12802" max="12802" width="24.28515625" style="45" customWidth="1"/>
    <col min="12803" max="12803" width="25.42578125" style="45" customWidth="1"/>
    <col min="12804" max="12804" width="29.42578125" style="45" customWidth="1"/>
    <col min="12805" max="12805" width="21.42578125" style="45" customWidth="1"/>
    <col min="12806" max="12806" width="22.28515625" style="45" customWidth="1"/>
    <col min="12807" max="12807" width="26.85546875" style="45" customWidth="1"/>
    <col min="12808" max="12808" width="21.28515625" style="45" customWidth="1"/>
    <col min="12809" max="12809" width="27.140625" style="45" customWidth="1"/>
    <col min="12810" max="12810" width="25.42578125" style="45" customWidth="1"/>
    <col min="12811" max="12811" width="27.28515625" style="45" customWidth="1"/>
    <col min="12812" max="13056" width="9.140625" style="45"/>
    <col min="13057" max="13057" width="21.28515625" style="45" customWidth="1"/>
    <col min="13058" max="13058" width="24.28515625" style="45" customWidth="1"/>
    <col min="13059" max="13059" width="25.42578125" style="45" customWidth="1"/>
    <col min="13060" max="13060" width="29.42578125" style="45" customWidth="1"/>
    <col min="13061" max="13061" width="21.42578125" style="45" customWidth="1"/>
    <col min="13062" max="13062" width="22.28515625" style="45" customWidth="1"/>
    <col min="13063" max="13063" width="26.85546875" style="45" customWidth="1"/>
    <col min="13064" max="13064" width="21.28515625" style="45" customWidth="1"/>
    <col min="13065" max="13065" width="27.140625" style="45" customWidth="1"/>
    <col min="13066" max="13066" width="25.42578125" style="45" customWidth="1"/>
    <col min="13067" max="13067" width="27.28515625" style="45" customWidth="1"/>
    <col min="13068" max="13312" width="9.140625" style="45"/>
    <col min="13313" max="13313" width="21.28515625" style="45" customWidth="1"/>
    <col min="13314" max="13314" width="24.28515625" style="45" customWidth="1"/>
    <col min="13315" max="13315" width="25.42578125" style="45" customWidth="1"/>
    <col min="13316" max="13316" width="29.42578125" style="45" customWidth="1"/>
    <col min="13317" max="13317" width="21.42578125" style="45" customWidth="1"/>
    <col min="13318" max="13318" width="22.28515625" style="45" customWidth="1"/>
    <col min="13319" max="13319" width="26.85546875" style="45" customWidth="1"/>
    <col min="13320" max="13320" width="21.28515625" style="45" customWidth="1"/>
    <col min="13321" max="13321" width="27.140625" style="45" customWidth="1"/>
    <col min="13322" max="13322" width="25.42578125" style="45" customWidth="1"/>
    <col min="13323" max="13323" width="27.28515625" style="45" customWidth="1"/>
    <col min="13324" max="13568" width="9.140625" style="45"/>
    <col min="13569" max="13569" width="21.28515625" style="45" customWidth="1"/>
    <col min="13570" max="13570" width="24.28515625" style="45" customWidth="1"/>
    <col min="13571" max="13571" width="25.42578125" style="45" customWidth="1"/>
    <col min="13572" max="13572" width="29.42578125" style="45" customWidth="1"/>
    <col min="13573" max="13573" width="21.42578125" style="45" customWidth="1"/>
    <col min="13574" max="13574" width="22.28515625" style="45" customWidth="1"/>
    <col min="13575" max="13575" width="26.85546875" style="45" customWidth="1"/>
    <col min="13576" max="13576" width="21.28515625" style="45" customWidth="1"/>
    <col min="13577" max="13577" width="27.140625" style="45" customWidth="1"/>
    <col min="13578" max="13578" width="25.42578125" style="45" customWidth="1"/>
    <col min="13579" max="13579" width="27.28515625" style="45" customWidth="1"/>
    <col min="13580" max="13824" width="9.140625" style="45"/>
    <col min="13825" max="13825" width="21.28515625" style="45" customWidth="1"/>
    <col min="13826" max="13826" width="24.28515625" style="45" customWidth="1"/>
    <col min="13827" max="13827" width="25.42578125" style="45" customWidth="1"/>
    <col min="13828" max="13828" width="29.42578125" style="45" customWidth="1"/>
    <col min="13829" max="13829" width="21.42578125" style="45" customWidth="1"/>
    <col min="13830" max="13830" width="22.28515625" style="45" customWidth="1"/>
    <col min="13831" max="13831" width="26.85546875" style="45" customWidth="1"/>
    <col min="13832" max="13832" width="21.28515625" style="45" customWidth="1"/>
    <col min="13833" max="13833" width="27.140625" style="45" customWidth="1"/>
    <col min="13834" max="13834" width="25.42578125" style="45" customWidth="1"/>
    <col min="13835" max="13835" width="27.28515625" style="45" customWidth="1"/>
    <col min="13836" max="14080" width="9.140625" style="45"/>
    <col min="14081" max="14081" width="21.28515625" style="45" customWidth="1"/>
    <col min="14082" max="14082" width="24.28515625" style="45" customWidth="1"/>
    <col min="14083" max="14083" width="25.42578125" style="45" customWidth="1"/>
    <col min="14084" max="14084" width="29.42578125" style="45" customWidth="1"/>
    <col min="14085" max="14085" width="21.42578125" style="45" customWidth="1"/>
    <col min="14086" max="14086" width="22.28515625" style="45" customWidth="1"/>
    <col min="14087" max="14087" width="26.85546875" style="45" customWidth="1"/>
    <col min="14088" max="14088" width="21.28515625" style="45" customWidth="1"/>
    <col min="14089" max="14089" width="27.140625" style="45" customWidth="1"/>
    <col min="14090" max="14090" width="25.42578125" style="45" customWidth="1"/>
    <col min="14091" max="14091" width="27.28515625" style="45" customWidth="1"/>
    <col min="14092" max="14336" width="9.140625" style="45"/>
    <col min="14337" max="14337" width="21.28515625" style="45" customWidth="1"/>
    <col min="14338" max="14338" width="24.28515625" style="45" customWidth="1"/>
    <col min="14339" max="14339" width="25.42578125" style="45" customWidth="1"/>
    <col min="14340" max="14340" width="29.42578125" style="45" customWidth="1"/>
    <col min="14341" max="14341" width="21.42578125" style="45" customWidth="1"/>
    <col min="14342" max="14342" width="22.28515625" style="45" customWidth="1"/>
    <col min="14343" max="14343" width="26.85546875" style="45" customWidth="1"/>
    <col min="14344" max="14344" width="21.28515625" style="45" customWidth="1"/>
    <col min="14345" max="14345" width="27.140625" style="45" customWidth="1"/>
    <col min="14346" max="14346" width="25.42578125" style="45" customWidth="1"/>
    <col min="14347" max="14347" width="27.28515625" style="45" customWidth="1"/>
    <col min="14348" max="14592" width="9.140625" style="45"/>
    <col min="14593" max="14593" width="21.28515625" style="45" customWidth="1"/>
    <col min="14594" max="14594" width="24.28515625" style="45" customWidth="1"/>
    <col min="14595" max="14595" width="25.42578125" style="45" customWidth="1"/>
    <col min="14596" max="14596" width="29.42578125" style="45" customWidth="1"/>
    <col min="14597" max="14597" width="21.42578125" style="45" customWidth="1"/>
    <col min="14598" max="14598" width="22.28515625" style="45" customWidth="1"/>
    <col min="14599" max="14599" width="26.85546875" style="45" customWidth="1"/>
    <col min="14600" max="14600" width="21.28515625" style="45" customWidth="1"/>
    <col min="14601" max="14601" width="27.140625" style="45" customWidth="1"/>
    <col min="14602" max="14602" width="25.42578125" style="45" customWidth="1"/>
    <col min="14603" max="14603" width="27.28515625" style="45" customWidth="1"/>
    <col min="14604" max="14848" width="9.140625" style="45"/>
    <col min="14849" max="14849" width="21.28515625" style="45" customWidth="1"/>
    <col min="14850" max="14850" width="24.28515625" style="45" customWidth="1"/>
    <col min="14851" max="14851" width="25.42578125" style="45" customWidth="1"/>
    <col min="14852" max="14852" width="29.42578125" style="45" customWidth="1"/>
    <col min="14853" max="14853" width="21.42578125" style="45" customWidth="1"/>
    <col min="14854" max="14854" width="22.28515625" style="45" customWidth="1"/>
    <col min="14855" max="14855" width="26.85546875" style="45" customWidth="1"/>
    <col min="14856" max="14856" width="21.28515625" style="45" customWidth="1"/>
    <col min="14857" max="14857" width="27.140625" style="45" customWidth="1"/>
    <col min="14858" max="14858" width="25.42578125" style="45" customWidth="1"/>
    <col min="14859" max="14859" width="27.28515625" style="45" customWidth="1"/>
    <col min="14860" max="15104" width="9.140625" style="45"/>
    <col min="15105" max="15105" width="21.28515625" style="45" customWidth="1"/>
    <col min="15106" max="15106" width="24.28515625" style="45" customWidth="1"/>
    <col min="15107" max="15107" width="25.42578125" style="45" customWidth="1"/>
    <col min="15108" max="15108" width="29.42578125" style="45" customWidth="1"/>
    <col min="15109" max="15109" width="21.42578125" style="45" customWidth="1"/>
    <col min="15110" max="15110" width="22.28515625" style="45" customWidth="1"/>
    <col min="15111" max="15111" width="26.85546875" style="45" customWidth="1"/>
    <col min="15112" max="15112" width="21.28515625" style="45" customWidth="1"/>
    <col min="15113" max="15113" width="27.140625" style="45" customWidth="1"/>
    <col min="15114" max="15114" width="25.42578125" style="45" customWidth="1"/>
    <col min="15115" max="15115" width="27.28515625" style="45" customWidth="1"/>
    <col min="15116" max="15360" width="9.140625" style="45"/>
    <col min="15361" max="15361" width="21.28515625" style="45" customWidth="1"/>
    <col min="15362" max="15362" width="24.28515625" style="45" customWidth="1"/>
    <col min="15363" max="15363" width="25.42578125" style="45" customWidth="1"/>
    <col min="15364" max="15364" width="29.42578125" style="45" customWidth="1"/>
    <col min="15365" max="15365" width="21.42578125" style="45" customWidth="1"/>
    <col min="15366" max="15366" width="22.28515625" style="45" customWidth="1"/>
    <col min="15367" max="15367" width="26.85546875" style="45" customWidth="1"/>
    <col min="15368" max="15368" width="21.28515625" style="45" customWidth="1"/>
    <col min="15369" max="15369" width="27.140625" style="45" customWidth="1"/>
    <col min="15370" max="15370" width="25.42578125" style="45" customWidth="1"/>
    <col min="15371" max="15371" width="27.28515625" style="45" customWidth="1"/>
    <col min="15372" max="15616" width="9.140625" style="45"/>
    <col min="15617" max="15617" width="21.28515625" style="45" customWidth="1"/>
    <col min="15618" max="15618" width="24.28515625" style="45" customWidth="1"/>
    <col min="15619" max="15619" width="25.42578125" style="45" customWidth="1"/>
    <col min="15620" max="15620" width="29.42578125" style="45" customWidth="1"/>
    <col min="15621" max="15621" width="21.42578125" style="45" customWidth="1"/>
    <col min="15622" max="15622" width="22.28515625" style="45" customWidth="1"/>
    <col min="15623" max="15623" width="26.85546875" style="45" customWidth="1"/>
    <col min="15624" max="15624" width="21.28515625" style="45" customWidth="1"/>
    <col min="15625" max="15625" width="27.140625" style="45" customWidth="1"/>
    <col min="15626" max="15626" width="25.42578125" style="45" customWidth="1"/>
    <col min="15627" max="15627" width="27.28515625" style="45" customWidth="1"/>
    <col min="15628" max="15872" width="9.140625" style="45"/>
    <col min="15873" max="15873" width="21.28515625" style="45" customWidth="1"/>
    <col min="15874" max="15874" width="24.28515625" style="45" customWidth="1"/>
    <col min="15875" max="15875" width="25.42578125" style="45" customWidth="1"/>
    <col min="15876" max="15876" width="29.42578125" style="45" customWidth="1"/>
    <col min="15877" max="15877" width="21.42578125" style="45" customWidth="1"/>
    <col min="15878" max="15878" width="22.28515625" style="45" customWidth="1"/>
    <col min="15879" max="15879" width="26.85546875" style="45" customWidth="1"/>
    <col min="15880" max="15880" width="21.28515625" style="45" customWidth="1"/>
    <col min="15881" max="15881" width="27.140625" style="45" customWidth="1"/>
    <col min="15882" max="15882" width="25.42578125" style="45" customWidth="1"/>
    <col min="15883" max="15883" width="27.28515625" style="45" customWidth="1"/>
    <col min="15884" max="16128" width="9.140625" style="45"/>
    <col min="16129" max="16129" width="21.28515625" style="45" customWidth="1"/>
    <col min="16130" max="16130" width="24.28515625" style="45" customWidth="1"/>
    <col min="16131" max="16131" width="25.42578125" style="45" customWidth="1"/>
    <col min="16132" max="16132" width="29.42578125" style="45" customWidth="1"/>
    <col min="16133" max="16133" width="21.42578125" style="45" customWidth="1"/>
    <col min="16134" max="16134" width="22.28515625" style="45" customWidth="1"/>
    <col min="16135" max="16135" width="26.85546875" style="45" customWidth="1"/>
    <col min="16136" max="16136" width="21.28515625" style="45" customWidth="1"/>
    <col min="16137" max="16137" width="27.140625" style="45" customWidth="1"/>
    <col min="16138" max="16138" width="25.42578125" style="45" customWidth="1"/>
    <col min="16139" max="16139" width="27.28515625" style="45" customWidth="1"/>
    <col min="16140" max="16384" width="9.140625" style="45"/>
  </cols>
  <sheetData>
    <row r="1" spans="1:11" ht="9" customHeight="1">
      <c r="A1" s="1146"/>
      <c r="B1" s="1146"/>
      <c r="C1" s="1146"/>
      <c r="D1" s="1146"/>
      <c r="E1" s="1146"/>
      <c r="F1" s="1146"/>
      <c r="G1" s="1146"/>
      <c r="H1" s="1146"/>
      <c r="I1" s="1146"/>
      <c r="J1" s="1146"/>
      <c r="K1" s="1146"/>
    </row>
    <row r="2" spans="1:11" ht="23.25">
      <c r="A2" s="1146" t="s">
        <v>1127</v>
      </c>
      <c r="B2" s="1146"/>
      <c r="C2" s="1146"/>
      <c r="D2" s="1146"/>
      <c r="E2" s="1146"/>
      <c r="F2" s="1146"/>
      <c r="G2" s="1146"/>
      <c r="H2" s="1146"/>
      <c r="I2" s="1146"/>
      <c r="J2" s="1146"/>
      <c r="K2" s="1146"/>
    </row>
    <row r="3" spans="1:11" ht="23.25">
      <c r="A3" s="1146" t="s">
        <v>1128</v>
      </c>
      <c r="B3" s="1146"/>
      <c r="C3" s="1146"/>
      <c r="D3" s="1146"/>
      <c r="E3" s="1146"/>
      <c r="F3" s="1146"/>
      <c r="G3" s="1146"/>
      <c r="H3" s="1146"/>
      <c r="I3" s="1146"/>
      <c r="J3" s="1146"/>
      <c r="K3" s="1146"/>
    </row>
    <row r="4" spans="1:11" ht="23.25">
      <c r="A4" s="1146" t="s">
        <v>1517</v>
      </c>
      <c r="B4" s="1146"/>
      <c r="C4" s="1146"/>
      <c r="D4" s="1146"/>
      <c r="E4" s="1146"/>
      <c r="F4" s="1146"/>
      <c r="G4" s="1146"/>
      <c r="H4" s="1146"/>
      <c r="I4" s="1146"/>
      <c r="J4" s="1146"/>
      <c r="K4" s="1146"/>
    </row>
    <row r="5" spans="1:11" ht="34.5" customHeight="1" thickBot="1">
      <c r="A5" s="1147" t="s">
        <v>1332</v>
      </c>
      <c r="B5" s="1147"/>
      <c r="C5" s="1147"/>
      <c r="D5" s="1147"/>
      <c r="E5" s="1147"/>
      <c r="F5" s="1147"/>
      <c r="G5" s="1147"/>
      <c r="H5" s="1147"/>
      <c r="I5" s="1147"/>
      <c r="J5" s="1147"/>
      <c r="K5" s="1147"/>
    </row>
    <row r="6" spans="1:11" ht="25.5" customHeight="1" thickTop="1" thickBot="1">
      <c r="A6" s="628" t="s">
        <v>1474</v>
      </c>
      <c r="B6" s="629" t="s">
        <v>1479</v>
      </c>
      <c r="C6" s="629" t="s">
        <v>1478</v>
      </c>
      <c r="D6" s="629" t="s">
        <v>1477</v>
      </c>
      <c r="E6" s="629" t="s">
        <v>1476</v>
      </c>
      <c r="F6" s="629" t="s">
        <v>1475</v>
      </c>
      <c r="G6" s="629" t="s">
        <v>1470</v>
      </c>
      <c r="H6" s="629" t="s">
        <v>1471</v>
      </c>
      <c r="I6" s="629" t="s">
        <v>1469</v>
      </c>
      <c r="J6" s="629" t="s">
        <v>1472</v>
      </c>
      <c r="K6" s="629" t="s">
        <v>1473</v>
      </c>
    </row>
    <row r="7" spans="1:11" s="585" customFormat="1" ht="15.75" thickTop="1">
      <c r="A7" s="582" t="s">
        <v>1132</v>
      </c>
      <c r="B7" s="582"/>
      <c r="C7" s="582"/>
      <c r="D7" s="582"/>
      <c r="E7" s="582"/>
      <c r="F7" s="582"/>
      <c r="G7" s="582"/>
      <c r="H7" s="582"/>
      <c r="I7" s="582"/>
      <c r="J7" s="583"/>
      <c r="K7" s="584"/>
    </row>
    <row r="8" spans="1:11" s="50" customFormat="1" ht="14.25">
      <c r="A8" s="50" t="s">
        <v>302</v>
      </c>
      <c r="B8" s="586">
        <v>126950.2227</v>
      </c>
      <c r="C8" s="586">
        <v>8387510.5287899999</v>
      </c>
      <c r="D8" s="586">
        <v>818133.54237000004</v>
      </c>
      <c r="E8" s="586">
        <v>155551.15052000002</v>
      </c>
      <c r="F8" s="586">
        <v>181254.05929</v>
      </c>
      <c r="G8" s="586">
        <v>158449.53675</v>
      </c>
      <c r="H8" s="586">
        <v>2439157.19019</v>
      </c>
      <c r="I8" s="586">
        <v>10305.144890000001</v>
      </c>
      <c r="J8" s="586">
        <v>0</v>
      </c>
      <c r="K8" s="586">
        <v>12277311.375500001</v>
      </c>
    </row>
    <row r="9" spans="1:11" s="50" customFormat="1" ht="14.25">
      <c r="A9" s="50" t="s">
        <v>307</v>
      </c>
      <c r="B9" s="586">
        <v>0</v>
      </c>
      <c r="C9" s="586">
        <v>90600.063849999991</v>
      </c>
      <c r="D9" s="586">
        <v>0</v>
      </c>
      <c r="E9" s="586">
        <v>0</v>
      </c>
      <c r="F9" s="586">
        <v>0</v>
      </c>
      <c r="G9" s="586">
        <v>0</v>
      </c>
      <c r="H9" s="586">
        <v>36839.032060000005</v>
      </c>
      <c r="I9" s="586">
        <v>0</v>
      </c>
      <c r="J9" s="586">
        <v>0</v>
      </c>
      <c r="K9" s="586">
        <v>127439.09591</v>
      </c>
    </row>
    <row r="10" spans="1:11" s="50" customFormat="1" ht="14.25">
      <c r="A10" s="50" t="s">
        <v>304</v>
      </c>
      <c r="B10" s="586">
        <v>30759.232929999998</v>
      </c>
      <c r="C10" s="586">
        <v>1158305.63191</v>
      </c>
      <c r="D10" s="586">
        <v>494506.27807</v>
      </c>
      <c r="E10" s="586">
        <v>0</v>
      </c>
      <c r="F10" s="586">
        <v>0</v>
      </c>
      <c r="G10" s="586">
        <v>27820.334129999999</v>
      </c>
      <c r="H10" s="586">
        <v>5300075.2147599999</v>
      </c>
      <c r="I10" s="586">
        <v>0</v>
      </c>
      <c r="J10" s="586">
        <v>0</v>
      </c>
      <c r="K10" s="586">
        <v>7011466.6918000001</v>
      </c>
    </row>
    <row r="11" spans="1:11" s="50" customFormat="1" ht="14.25">
      <c r="A11" s="50" t="s">
        <v>309</v>
      </c>
      <c r="B11" s="586">
        <v>59780.417299999994</v>
      </c>
      <c r="C11" s="586">
        <v>1527785.7724900001</v>
      </c>
      <c r="D11" s="586">
        <v>145414.60365999999</v>
      </c>
      <c r="E11" s="586">
        <v>46079.506560000002</v>
      </c>
      <c r="F11" s="586">
        <v>0</v>
      </c>
      <c r="G11" s="586">
        <v>83051.842439999993</v>
      </c>
      <c r="H11" s="586">
        <v>190243.71402000001</v>
      </c>
      <c r="I11" s="586">
        <v>0</v>
      </c>
      <c r="J11" s="586">
        <v>0</v>
      </c>
      <c r="K11" s="586">
        <v>2052355.8564700002</v>
      </c>
    </row>
    <row r="12" spans="1:11" s="50" customFormat="1" ht="14.25">
      <c r="A12" s="50" t="s">
        <v>1134</v>
      </c>
      <c r="B12" s="586">
        <v>22035.035210000002</v>
      </c>
      <c r="C12" s="586">
        <v>246106.44983000003</v>
      </c>
      <c r="D12" s="586">
        <v>136026.2597</v>
      </c>
      <c r="E12" s="586">
        <v>2725.86031</v>
      </c>
      <c r="F12" s="586">
        <v>7701.6510799999996</v>
      </c>
      <c r="G12" s="586">
        <v>28174.248749999999</v>
      </c>
      <c r="H12" s="586">
        <v>10362463.91278</v>
      </c>
      <c r="I12" s="586">
        <v>0</v>
      </c>
      <c r="J12" s="586">
        <v>0</v>
      </c>
      <c r="K12" s="586">
        <v>10805233.41766</v>
      </c>
    </row>
    <row r="13" spans="1:11" s="50" customFormat="1" ht="14.25">
      <c r="A13" s="50" t="s">
        <v>303</v>
      </c>
      <c r="B13" s="586">
        <v>41371.357000000004</v>
      </c>
      <c r="C13" s="586">
        <v>2549209.5083099999</v>
      </c>
      <c r="D13" s="586">
        <v>254530.08481</v>
      </c>
      <c r="E13" s="586">
        <v>61229.25866</v>
      </c>
      <c r="F13" s="586">
        <v>0</v>
      </c>
      <c r="G13" s="586">
        <v>114489.05116</v>
      </c>
      <c r="H13" s="586">
        <v>4265846.7328500003</v>
      </c>
      <c r="I13" s="586">
        <v>132061.65293000001</v>
      </c>
      <c r="J13" s="586">
        <v>9548.935089999999</v>
      </c>
      <c r="K13" s="586">
        <v>7428286.5808099993</v>
      </c>
    </row>
    <row r="14" spans="1:11" s="50" customFormat="1" ht="14.25">
      <c r="A14" s="50" t="s">
        <v>308</v>
      </c>
      <c r="B14" s="586">
        <v>100326.40311</v>
      </c>
      <c r="C14" s="586">
        <v>5939471.7586700004</v>
      </c>
      <c r="D14" s="586">
        <v>407231.56712999998</v>
      </c>
      <c r="E14" s="586">
        <v>97228.081310000009</v>
      </c>
      <c r="F14" s="586">
        <v>301655.78457999998</v>
      </c>
      <c r="G14" s="586">
        <v>192366.83622</v>
      </c>
      <c r="H14" s="586">
        <v>580481.38404999999</v>
      </c>
      <c r="I14" s="586">
        <v>26871.715499999998</v>
      </c>
      <c r="J14" s="586">
        <v>22976.827209999999</v>
      </c>
      <c r="K14" s="586">
        <v>7668610.3577800011</v>
      </c>
    </row>
    <row r="15" spans="1:11" s="50" customFormat="1" ht="14.25">
      <c r="A15" s="50" t="s">
        <v>301</v>
      </c>
      <c r="B15" s="586">
        <v>295723.01844999997</v>
      </c>
      <c r="C15" s="586">
        <v>6938657.4933400005</v>
      </c>
      <c r="D15" s="586">
        <v>1378809.56124</v>
      </c>
      <c r="E15" s="586">
        <v>206918.10616</v>
      </c>
      <c r="F15" s="586">
        <v>283097.09518</v>
      </c>
      <c r="G15" s="586">
        <v>270609.12420999998</v>
      </c>
      <c r="H15" s="586">
        <v>4385691.7902100002</v>
      </c>
      <c r="I15" s="586">
        <v>20962.014050000002</v>
      </c>
      <c r="J15" s="586">
        <v>36581.17007</v>
      </c>
      <c r="K15" s="586">
        <v>13817049.37291</v>
      </c>
    </row>
    <row r="16" spans="1:11" s="50" customFormat="1" ht="14.25">
      <c r="A16" s="50" t="s">
        <v>300</v>
      </c>
      <c r="B16" s="586">
        <v>250994.83163999999</v>
      </c>
      <c r="C16" s="586">
        <v>11714943.43973</v>
      </c>
      <c r="D16" s="586">
        <v>1979943.7335000001</v>
      </c>
      <c r="E16" s="586">
        <v>405208.44795999996</v>
      </c>
      <c r="F16" s="586">
        <v>233394.04147</v>
      </c>
      <c r="G16" s="586">
        <v>398940.73693999997</v>
      </c>
      <c r="H16" s="586">
        <v>6111650.53847</v>
      </c>
      <c r="I16" s="586">
        <v>76769.078349999996</v>
      </c>
      <c r="J16" s="586">
        <v>22309.736069999999</v>
      </c>
      <c r="K16" s="586">
        <v>21194154.58413</v>
      </c>
    </row>
    <row r="17" spans="1:11" s="50" customFormat="1" ht="14.25">
      <c r="A17" s="50" t="s">
        <v>306</v>
      </c>
      <c r="B17" s="586">
        <v>0</v>
      </c>
      <c r="C17" s="586">
        <v>0</v>
      </c>
      <c r="D17" s="586">
        <v>0</v>
      </c>
      <c r="E17" s="586">
        <v>0</v>
      </c>
      <c r="F17" s="586">
        <v>0</v>
      </c>
      <c r="G17" s="586">
        <v>0</v>
      </c>
      <c r="H17" s="586">
        <v>69226.297849999988</v>
      </c>
      <c r="I17" s="586">
        <v>0</v>
      </c>
      <c r="J17" s="586">
        <v>0</v>
      </c>
      <c r="K17" s="586">
        <v>69226.297849999988</v>
      </c>
    </row>
    <row r="18" spans="1:11" s="50" customFormat="1" ht="14.25">
      <c r="A18" s="50" t="s">
        <v>298</v>
      </c>
      <c r="B18" s="586">
        <v>603079.93700000003</v>
      </c>
      <c r="C18" s="586">
        <v>7975056.2508699996</v>
      </c>
      <c r="D18" s="586">
        <v>3188621.7159899999</v>
      </c>
      <c r="E18" s="586">
        <v>528124.42816000001</v>
      </c>
      <c r="F18" s="586">
        <v>409409.67443000001</v>
      </c>
      <c r="G18" s="586">
        <v>446718.28774</v>
      </c>
      <c r="H18" s="586">
        <v>4570715.6089899996</v>
      </c>
      <c r="I18" s="586">
        <v>257797.01487000001</v>
      </c>
      <c r="J18" s="586">
        <v>20233.115309999997</v>
      </c>
      <c r="K18" s="586">
        <v>17999756.033359997</v>
      </c>
    </row>
    <row r="19" spans="1:11" s="50" customFormat="1" ht="14.25">
      <c r="A19" s="50" t="s">
        <v>1135</v>
      </c>
      <c r="B19" s="586">
        <v>130820.34576000001</v>
      </c>
      <c r="C19" s="586">
        <v>4333761.3165299995</v>
      </c>
      <c r="D19" s="586">
        <v>475699.46273999999</v>
      </c>
      <c r="E19" s="586">
        <v>57459.373149999999</v>
      </c>
      <c r="F19" s="586">
        <v>163643.69983000003</v>
      </c>
      <c r="G19" s="586">
        <v>146443.10696999999</v>
      </c>
      <c r="H19" s="586">
        <v>668997.50313999993</v>
      </c>
      <c r="I19" s="586">
        <v>110956.95419</v>
      </c>
      <c r="J19" s="586">
        <v>27495.38164</v>
      </c>
      <c r="K19" s="586">
        <v>6115277.1439500004</v>
      </c>
    </row>
    <row r="20" spans="1:11" s="50" customFormat="1" ht="14.25">
      <c r="A20" s="50" t="s">
        <v>305</v>
      </c>
      <c r="B20" s="586">
        <v>158118.88562000002</v>
      </c>
      <c r="C20" s="586">
        <v>5124722.6026300006</v>
      </c>
      <c r="D20" s="586">
        <v>727937.53054999991</v>
      </c>
      <c r="E20" s="586">
        <v>93570.187219999993</v>
      </c>
      <c r="F20" s="586">
        <v>27793.648499999999</v>
      </c>
      <c r="G20" s="586">
        <v>95663.723159999994</v>
      </c>
      <c r="H20" s="586">
        <v>734024.88471000001</v>
      </c>
      <c r="I20" s="586">
        <v>21314.73803</v>
      </c>
      <c r="J20" s="586">
        <v>8110.8866200000002</v>
      </c>
      <c r="K20" s="586">
        <v>6991257.0870399997</v>
      </c>
    </row>
    <row r="21" spans="1:11" s="50" customFormat="1" ht="14.25">
      <c r="A21" s="50" t="s">
        <v>299</v>
      </c>
      <c r="B21" s="586">
        <v>421497.89129</v>
      </c>
      <c r="C21" s="586">
        <v>5144957.0861</v>
      </c>
      <c r="D21" s="586">
        <v>2252140.3653600002</v>
      </c>
      <c r="E21" s="586">
        <v>338682.91843000002</v>
      </c>
      <c r="F21" s="586">
        <v>332292.74862000003</v>
      </c>
      <c r="G21" s="586">
        <v>602842.02430999989</v>
      </c>
      <c r="H21" s="586">
        <v>4302227.9033900006</v>
      </c>
      <c r="I21" s="586">
        <v>298036.32485000003</v>
      </c>
      <c r="J21" s="586">
        <v>94115.502510000006</v>
      </c>
      <c r="K21" s="586">
        <v>13786792.76486</v>
      </c>
    </row>
    <row r="22" spans="1:11" s="50" customFormat="1">
      <c r="A22" s="587" t="s">
        <v>1019</v>
      </c>
      <c r="B22" s="588">
        <v>2241457.5780099998</v>
      </c>
      <c r="C22" s="588">
        <v>61131087.903049991</v>
      </c>
      <c r="D22" s="588">
        <v>12258994.705120001</v>
      </c>
      <c r="E22" s="588">
        <v>1992777.3184399998</v>
      </c>
      <c r="F22" s="588">
        <v>1940242.40298</v>
      </c>
      <c r="G22" s="588">
        <v>2565568.8527800003</v>
      </c>
      <c r="H22" s="588">
        <v>44017641.707469992</v>
      </c>
      <c r="I22" s="588">
        <v>955074.63766000001</v>
      </c>
      <c r="J22" s="588">
        <v>241371.55452000001</v>
      </c>
      <c r="K22" s="588">
        <v>127344216.66003001</v>
      </c>
    </row>
    <row r="23" spans="1:11" s="50" customFormat="1">
      <c r="A23" s="589" t="s">
        <v>1133</v>
      </c>
      <c r="B23" s="589"/>
      <c r="C23" s="589"/>
      <c r="D23" s="589"/>
      <c r="E23" s="589"/>
      <c r="F23" s="589"/>
      <c r="G23" s="589"/>
      <c r="H23" s="589"/>
      <c r="I23" s="590"/>
      <c r="J23" s="589"/>
      <c r="K23" s="589" t="s">
        <v>830</v>
      </c>
    </row>
    <row r="24" spans="1:11" s="50" customFormat="1" ht="14.25">
      <c r="A24" s="591" t="s">
        <v>1136</v>
      </c>
      <c r="B24" s="586">
        <v>65872.36189</v>
      </c>
      <c r="C24" s="586">
        <v>1603583.53094</v>
      </c>
      <c r="D24" s="586">
        <v>282408.89380999998</v>
      </c>
      <c r="E24" s="586">
        <v>22288.161359999998</v>
      </c>
      <c r="F24" s="586">
        <v>49573.323640000002</v>
      </c>
      <c r="G24" s="586">
        <v>79569.589420000004</v>
      </c>
      <c r="H24" s="586">
        <v>1539936.4225599999</v>
      </c>
      <c r="I24" s="586">
        <v>30324.081610000001</v>
      </c>
      <c r="J24" s="586">
        <v>6108.6708399999998</v>
      </c>
      <c r="K24" s="586">
        <v>3679665.0360699999</v>
      </c>
    </row>
    <row r="25" spans="1:11" s="50" customFormat="1" ht="14.25">
      <c r="A25" s="591" t="s">
        <v>1138</v>
      </c>
      <c r="B25" s="586">
        <v>0</v>
      </c>
      <c r="C25" s="586">
        <v>35653.563020000001</v>
      </c>
      <c r="D25" s="586">
        <v>750126.62211</v>
      </c>
      <c r="E25" s="586">
        <v>0</v>
      </c>
      <c r="F25" s="586">
        <v>0</v>
      </c>
      <c r="G25" s="586">
        <v>0</v>
      </c>
      <c r="H25" s="586">
        <v>12522.486560000001</v>
      </c>
      <c r="I25" s="586">
        <v>0</v>
      </c>
      <c r="J25" s="586">
        <v>0</v>
      </c>
      <c r="K25" s="586">
        <v>798302.67168999999</v>
      </c>
    </row>
    <row r="26" spans="1:11" s="50" customFormat="1" ht="14.25">
      <c r="A26" s="591" t="s">
        <v>1137</v>
      </c>
      <c r="B26" s="586">
        <v>23534.943210000001</v>
      </c>
      <c r="C26" s="586">
        <v>2053279.42255</v>
      </c>
      <c r="D26" s="586">
        <v>65393.576959999999</v>
      </c>
      <c r="E26" s="586">
        <v>76290.007409999991</v>
      </c>
      <c r="F26" s="586">
        <v>33241.48373</v>
      </c>
      <c r="G26" s="586">
        <v>23237.198100000001</v>
      </c>
      <c r="H26" s="586">
        <v>252533.52331999998</v>
      </c>
      <c r="I26" s="586">
        <v>7886.0528700000004</v>
      </c>
      <c r="J26" s="586">
        <v>1025.45363</v>
      </c>
      <c r="K26" s="586">
        <v>2536421.6617800002</v>
      </c>
    </row>
    <row r="27" spans="1:11" s="50" customFormat="1" ht="14.25">
      <c r="A27" s="591" t="s">
        <v>1019</v>
      </c>
      <c r="B27" s="586">
        <v>89407.305099999998</v>
      </c>
      <c r="C27" s="586">
        <v>3692516.51651</v>
      </c>
      <c r="D27" s="586">
        <v>1097929.0928799999</v>
      </c>
      <c r="E27" s="586">
        <v>98578.168769999989</v>
      </c>
      <c r="F27" s="586">
        <v>82814.807369999995</v>
      </c>
      <c r="G27" s="586">
        <v>102806.78752000001</v>
      </c>
      <c r="H27" s="586">
        <v>1804992.4324399999</v>
      </c>
      <c r="I27" s="586">
        <v>38210.134480000001</v>
      </c>
      <c r="J27" s="586">
        <v>7134.1244699999997</v>
      </c>
      <c r="K27" s="586">
        <v>7014389.3695400003</v>
      </c>
    </row>
    <row r="28" spans="1:11" s="50" customFormat="1">
      <c r="A28" s="589" t="s">
        <v>1411</v>
      </c>
      <c r="B28" s="589"/>
      <c r="C28" s="589"/>
      <c r="D28" s="589"/>
      <c r="E28" s="589"/>
      <c r="F28" s="589"/>
      <c r="G28" s="589"/>
      <c r="H28" s="589"/>
      <c r="I28" s="590"/>
      <c r="J28" s="589"/>
      <c r="K28" s="589" t="s">
        <v>830</v>
      </c>
    </row>
    <row r="29" spans="1:11" s="50" customFormat="1" ht="14.25">
      <c r="A29" s="591" t="s">
        <v>1412</v>
      </c>
      <c r="B29" s="586">
        <v>0</v>
      </c>
      <c r="C29" s="586">
        <v>1546818.3654500002</v>
      </c>
      <c r="D29" s="586">
        <v>2862.11625</v>
      </c>
      <c r="E29" s="586">
        <v>0</v>
      </c>
      <c r="F29" s="586">
        <v>0</v>
      </c>
      <c r="G29" s="586">
        <v>20682.460850000003</v>
      </c>
      <c r="H29" s="586">
        <v>15344.36162</v>
      </c>
      <c r="I29" s="586">
        <v>0</v>
      </c>
      <c r="J29" s="586">
        <v>0</v>
      </c>
      <c r="K29" s="586">
        <v>1585707.3041700001</v>
      </c>
    </row>
    <row r="30" spans="1:11" s="50" customFormat="1" ht="14.25">
      <c r="A30" s="591" t="s">
        <v>1413</v>
      </c>
      <c r="B30" s="586">
        <v>93778.837510000012</v>
      </c>
      <c r="C30" s="586">
        <v>0</v>
      </c>
      <c r="D30" s="586">
        <v>0</v>
      </c>
      <c r="E30" s="586">
        <v>0</v>
      </c>
      <c r="F30" s="586">
        <v>0</v>
      </c>
      <c r="G30" s="586">
        <v>0</v>
      </c>
      <c r="H30" s="586">
        <v>0</v>
      </c>
      <c r="I30" s="586">
        <v>0</v>
      </c>
      <c r="J30" s="586">
        <v>0</v>
      </c>
      <c r="K30" s="586">
        <v>93778.837510000012</v>
      </c>
    </row>
    <row r="31" spans="1:11" s="50" customFormat="1" ht="14.25">
      <c r="A31" s="591" t="s">
        <v>1414</v>
      </c>
      <c r="B31" s="586">
        <v>0</v>
      </c>
      <c r="C31" s="586">
        <v>0</v>
      </c>
      <c r="D31" s="586">
        <v>0</v>
      </c>
      <c r="E31" s="586">
        <v>0</v>
      </c>
      <c r="F31" s="586">
        <v>0</v>
      </c>
      <c r="G31" s="586">
        <v>0</v>
      </c>
      <c r="H31" s="586">
        <v>0</v>
      </c>
      <c r="I31" s="586">
        <v>0</v>
      </c>
      <c r="J31" s="586">
        <v>36868.045700000002</v>
      </c>
      <c r="K31" s="586">
        <v>36868.045700000002</v>
      </c>
    </row>
    <row r="32" spans="1:11" s="50" customFormat="1" ht="14.25">
      <c r="A32" s="591" t="s">
        <v>1415</v>
      </c>
      <c r="B32" s="586">
        <v>0</v>
      </c>
      <c r="C32" s="586">
        <v>0</v>
      </c>
      <c r="D32" s="586">
        <v>0</v>
      </c>
      <c r="E32" s="586">
        <v>186640.16209</v>
      </c>
      <c r="F32" s="586">
        <v>0</v>
      </c>
      <c r="G32" s="586">
        <v>0</v>
      </c>
      <c r="H32" s="586">
        <v>0</v>
      </c>
      <c r="I32" s="586">
        <v>0</v>
      </c>
      <c r="J32" s="586">
        <v>0</v>
      </c>
      <c r="K32" s="586">
        <v>186640.16209</v>
      </c>
    </row>
    <row r="33" spans="1:11" s="50" customFormat="1" ht="14.25">
      <c r="A33" s="591" t="s">
        <v>1416</v>
      </c>
      <c r="B33" s="586">
        <v>0</v>
      </c>
      <c r="C33" s="586">
        <v>0</v>
      </c>
      <c r="D33" s="586">
        <v>568818.36546</v>
      </c>
      <c r="E33" s="586">
        <v>0</v>
      </c>
      <c r="F33" s="586">
        <v>0</v>
      </c>
      <c r="G33" s="586">
        <v>0</v>
      </c>
      <c r="H33" s="586">
        <v>0</v>
      </c>
      <c r="I33" s="586">
        <v>0</v>
      </c>
      <c r="J33" s="586">
        <v>0</v>
      </c>
      <c r="K33" s="586">
        <v>568818.36546</v>
      </c>
    </row>
    <row r="34" spans="1:11" s="50" customFormat="1" ht="14.25">
      <c r="A34" s="591" t="s">
        <v>1417</v>
      </c>
      <c r="B34" s="586">
        <v>0</v>
      </c>
      <c r="C34" s="586">
        <v>0</v>
      </c>
      <c r="D34" s="586">
        <v>0</v>
      </c>
      <c r="E34" s="586">
        <v>0</v>
      </c>
      <c r="F34" s="586">
        <v>80960.19412</v>
      </c>
      <c r="G34" s="586">
        <v>0</v>
      </c>
      <c r="H34" s="586">
        <v>0</v>
      </c>
      <c r="I34" s="586">
        <v>0</v>
      </c>
      <c r="J34" s="586">
        <v>0</v>
      </c>
      <c r="K34" s="586">
        <v>80960.19412</v>
      </c>
    </row>
    <row r="35" spans="1:11" s="50" customFormat="1" ht="14.25">
      <c r="A35" s="591" t="s">
        <v>1418</v>
      </c>
      <c r="B35" s="586">
        <v>0</v>
      </c>
      <c r="C35" s="586">
        <v>0</v>
      </c>
      <c r="D35" s="586">
        <v>0</v>
      </c>
      <c r="E35" s="586">
        <v>0</v>
      </c>
      <c r="F35" s="586">
        <v>0</v>
      </c>
      <c r="G35" s="586">
        <v>0</v>
      </c>
      <c r="H35" s="586">
        <v>0</v>
      </c>
      <c r="I35" s="586">
        <v>46209.586130000003</v>
      </c>
      <c r="J35" s="586">
        <v>0</v>
      </c>
      <c r="K35" s="586">
        <v>46209.586130000003</v>
      </c>
    </row>
    <row r="36" spans="1:11" s="50" customFormat="1" ht="14.25">
      <c r="A36" s="50" t="s">
        <v>1019</v>
      </c>
      <c r="B36" s="586">
        <v>93778.837510000012</v>
      </c>
      <c r="C36" s="586">
        <v>1546818.3654500002</v>
      </c>
      <c r="D36" s="586">
        <v>571680.48170999996</v>
      </c>
      <c r="E36" s="586">
        <v>186640.16209</v>
      </c>
      <c r="F36" s="586">
        <v>80960.19412</v>
      </c>
      <c r="G36" s="586">
        <v>20682.460850000003</v>
      </c>
      <c r="H36" s="586">
        <v>15344.36162</v>
      </c>
      <c r="I36" s="586">
        <v>46209.586130000003</v>
      </c>
      <c r="J36" s="586">
        <v>36868.045700000002</v>
      </c>
      <c r="K36" s="586">
        <v>2598982.4951800001</v>
      </c>
    </row>
    <row r="37" spans="1:11" s="50" customFormat="1">
      <c r="A37" s="582" t="s">
        <v>894</v>
      </c>
      <c r="B37" s="590"/>
      <c r="C37" s="590"/>
      <c r="D37" s="590"/>
      <c r="E37" s="590"/>
      <c r="F37" s="590"/>
      <c r="G37" s="590"/>
      <c r="H37" s="590"/>
      <c r="I37" s="590"/>
      <c r="J37" s="590"/>
      <c r="K37" s="589" t="s">
        <v>830</v>
      </c>
    </row>
    <row r="38" spans="1:11" s="50" customFormat="1" ht="14.25">
      <c r="A38" s="50" t="s">
        <v>884</v>
      </c>
      <c r="B38" s="586">
        <v>0</v>
      </c>
      <c r="C38" s="586">
        <v>0</v>
      </c>
      <c r="D38" s="586">
        <v>0</v>
      </c>
      <c r="E38" s="586">
        <v>80462.874020000003</v>
      </c>
      <c r="F38" s="586">
        <v>132607.46124999999</v>
      </c>
      <c r="G38" s="586">
        <v>0</v>
      </c>
      <c r="H38" s="586">
        <v>0</v>
      </c>
      <c r="I38" s="586">
        <v>0</v>
      </c>
      <c r="J38" s="586">
        <v>0</v>
      </c>
      <c r="K38" s="586">
        <v>213070.33526999998</v>
      </c>
    </row>
    <row r="39" spans="1:11" s="50" customFormat="1" ht="14.25">
      <c r="A39" s="50" t="s">
        <v>885</v>
      </c>
      <c r="B39" s="586">
        <v>0</v>
      </c>
      <c r="C39" s="586">
        <v>0</v>
      </c>
      <c r="D39" s="586">
        <v>0</v>
      </c>
      <c r="E39" s="586">
        <v>0</v>
      </c>
      <c r="F39" s="586">
        <v>0</v>
      </c>
      <c r="G39" s="586">
        <v>110949.14415000001</v>
      </c>
      <c r="H39" s="586">
        <v>0</v>
      </c>
      <c r="I39" s="586">
        <v>0</v>
      </c>
      <c r="J39" s="586">
        <v>0</v>
      </c>
      <c r="K39" s="586">
        <v>110949.14415000001</v>
      </c>
    </row>
    <row r="40" spans="1:11" s="50" customFormat="1" ht="14.25">
      <c r="A40" s="50" t="s">
        <v>889</v>
      </c>
      <c r="B40" s="586">
        <v>0</v>
      </c>
      <c r="C40" s="586">
        <v>0</v>
      </c>
      <c r="D40" s="586">
        <v>87667.724780000004</v>
      </c>
      <c r="E40" s="586">
        <v>0</v>
      </c>
      <c r="F40" s="586">
        <v>0</v>
      </c>
      <c r="G40" s="586">
        <v>0</v>
      </c>
      <c r="H40" s="586">
        <v>0</v>
      </c>
      <c r="I40" s="586">
        <v>0</v>
      </c>
      <c r="J40" s="586">
        <v>0</v>
      </c>
      <c r="K40" s="586">
        <v>87667.724780000004</v>
      </c>
    </row>
    <row r="41" spans="1:11" s="50" customFormat="1" ht="14.25">
      <c r="A41" s="50" t="s">
        <v>877</v>
      </c>
      <c r="B41" s="586">
        <v>0</v>
      </c>
      <c r="C41" s="586">
        <v>0</v>
      </c>
      <c r="D41" s="586">
        <v>0</v>
      </c>
      <c r="E41" s="586">
        <v>0</v>
      </c>
      <c r="F41" s="586">
        <v>0</v>
      </c>
      <c r="G41" s="586">
        <v>0</v>
      </c>
      <c r="H41" s="586">
        <v>114953.10364</v>
      </c>
      <c r="I41" s="586">
        <v>0</v>
      </c>
      <c r="J41" s="586">
        <v>0</v>
      </c>
      <c r="K41" s="586">
        <v>114953.10364</v>
      </c>
    </row>
    <row r="42" spans="1:11" s="50" customFormat="1" ht="14.25">
      <c r="A42" s="50" t="s">
        <v>883</v>
      </c>
      <c r="B42" s="586">
        <v>4373.4498300000005</v>
      </c>
      <c r="C42" s="586">
        <v>0</v>
      </c>
      <c r="D42" s="586">
        <v>0</v>
      </c>
      <c r="E42" s="586">
        <v>0</v>
      </c>
      <c r="F42" s="586">
        <v>153945.27511000002</v>
      </c>
      <c r="G42" s="586">
        <v>0</v>
      </c>
      <c r="H42" s="586">
        <v>0</v>
      </c>
      <c r="I42" s="586">
        <v>0</v>
      </c>
      <c r="J42" s="586">
        <v>0</v>
      </c>
      <c r="K42" s="586">
        <v>158318.72494000001</v>
      </c>
    </row>
    <row r="43" spans="1:11" s="50" customFormat="1" ht="14.25">
      <c r="A43" s="50" t="s">
        <v>876</v>
      </c>
      <c r="B43" s="586">
        <v>0</v>
      </c>
      <c r="C43" s="586">
        <v>0</v>
      </c>
      <c r="D43" s="586">
        <v>0</v>
      </c>
      <c r="E43" s="586">
        <v>0</v>
      </c>
      <c r="F43" s="586">
        <v>129537.16735999999</v>
      </c>
      <c r="G43" s="586">
        <v>23502.82979</v>
      </c>
      <c r="H43" s="586">
        <v>0</v>
      </c>
      <c r="I43" s="586">
        <v>0</v>
      </c>
      <c r="J43" s="586">
        <v>0</v>
      </c>
      <c r="K43" s="586">
        <v>153039.99714999998</v>
      </c>
    </row>
    <row r="44" spans="1:11" s="50" customFormat="1" ht="14.25">
      <c r="A44" s="50" t="s">
        <v>875</v>
      </c>
      <c r="B44" s="586">
        <v>0</v>
      </c>
      <c r="C44" s="586">
        <v>0</v>
      </c>
      <c r="D44" s="586">
        <v>0</v>
      </c>
      <c r="E44" s="586">
        <v>0</v>
      </c>
      <c r="F44" s="586">
        <v>0</v>
      </c>
      <c r="G44" s="586">
        <v>48696.942459999998</v>
      </c>
      <c r="H44" s="586">
        <v>0</v>
      </c>
      <c r="I44" s="586">
        <v>0</v>
      </c>
      <c r="J44" s="586">
        <v>0</v>
      </c>
      <c r="K44" s="586">
        <v>48696.942459999998</v>
      </c>
    </row>
    <row r="45" spans="1:11" s="50" customFormat="1" ht="14.25">
      <c r="A45" s="50" t="s">
        <v>866</v>
      </c>
      <c r="B45" s="586">
        <v>0</v>
      </c>
      <c r="C45" s="586">
        <v>0</v>
      </c>
      <c r="D45" s="586">
        <v>0</v>
      </c>
      <c r="E45" s="586">
        <v>0</v>
      </c>
      <c r="F45" s="586">
        <v>0</v>
      </c>
      <c r="G45" s="586">
        <v>0</v>
      </c>
      <c r="H45" s="586">
        <v>422412.99844</v>
      </c>
      <c r="I45" s="586">
        <v>0</v>
      </c>
      <c r="J45" s="586">
        <v>0</v>
      </c>
      <c r="K45" s="586">
        <v>422412.99844</v>
      </c>
    </row>
    <row r="46" spans="1:11" s="50" customFormat="1" ht="14.25">
      <c r="A46" s="50" t="s">
        <v>871</v>
      </c>
      <c r="B46" s="586">
        <v>0</v>
      </c>
      <c r="C46" s="586">
        <v>0</v>
      </c>
      <c r="D46" s="586">
        <v>147560.07256</v>
      </c>
      <c r="E46" s="586">
        <v>0</v>
      </c>
      <c r="F46" s="586">
        <v>0</v>
      </c>
      <c r="G46" s="586">
        <v>0</v>
      </c>
      <c r="H46" s="586">
        <v>0</v>
      </c>
      <c r="I46" s="586">
        <v>0</v>
      </c>
      <c r="J46" s="586">
        <v>0</v>
      </c>
      <c r="K46" s="586">
        <v>147560.07256</v>
      </c>
    </row>
    <row r="47" spans="1:11" s="50" customFormat="1" ht="14.25">
      <c r="A47" s="50" t="s">
        <v>882</v>
      </c>
      <c r="B47" s="586">
        <v>0</v>
      </c>
      <c r="C47" s="586">
        <v>0</v>
      </c>
      <c r="D47" s="586">
        <v>0</v>
      </c>
      <c r="E47" s="586">
        <v>0</v>
      </c>
      <c r="F47" s="586">
        <v>0</v>
      </c>
      <c r="G47" s="586">
        <v>57734.286509999998</v>
      </c>
      <c r="H47" s="586">
        <v>0</v>
      </c>
      <c r="I47" s="586">
        <v>0</v>
      </c>
      <c r="J47" s="586">
        <v>0</v>
      </c>
      <c r="K47" s="586">
        <v>57734.286509999998</v>
      </c>
    </row>
    <row r="48" spans="1:11" s="50" customFormat="1" ht="14.25">
      <c r="A48" s="50" t="s">
        <v>864</v>
      </c>
      <c r="B48" s="586">
        <v>0</v>
      </c>
      <c r="C48" s="586">
        <v>0</v>
      </c>
      <c r="D48" s="586">
        <v>33550.007570000002</v>
      </c>
      <c r="E48" s="586">
        <v>0</v>
      </c>
      <c r="F48" s="586">
        <v>0</v>
      </c>
      <c r="G48" s="586">
        <v>0</v>
      </c>
      <c r="H48" s="586">
        <v>1197960.3910099999</v>
      </c>
      <c r="I48" s="586">
        <v>14720.188480000001</v>
      </c>
      <c r="J48" s="586">
        <v>9543.8143600000003</v>
      </c>
      <c r="K48" s="586">
        <v>1255774.4014199998</v>
      </c>
    </row>
    <row r="49" spans="1:11" s="50" customFormat="1" ht="14.25">
      <c r="A49" s="50" t="s">
        <v>880</v>
      </c>
      <c r="B49" s="586">
        <v>0</v>
      </c>
      <c r="C49" s="586">
        <v>0</v>
      </c>
      <c r="D49" s="586">
        <v>84981.618109999996</v>
      </c>
      <c r="E49" s="586">
        <v>0</v>
      </c>
      <c r="F49" s="586">
        <v>0</v>
      </c>
      <c r="G49" s="586">
        <v>0</v>
      </c>
      <c r="H49" s="586">
        <v>0</v>
      </c>
      <c r="I49" s="586">
        <v>0</v>
      </c>
      <c r="J49" s="586">
        <v>0</v>
      </c>
      <c r="K49" s="586">
        <v>84981.618109999996</v>
      </c>
    </row>
    <row r="50" spans="1:11" s="50" customFormat="1" ht="14.25">
      <c r="A50" s="50" t="s">
        <v>873</v>
      </c>
      <c r="B50" s="586">
        <v>0</v>
      </c>
      <c r="C50" s="586">
        <v>0</v>
      </c>
      <c r="D50" s="586">
        <v>87519.396569999997</v>
      </c>
      <c r="E50" s="586">
        <v>0</v>
      </c>
      <c r="F50" s="586">
        <v>0</v>
      </c>
      <c r="G50" s="586">
        <v>0</v>
      </c>
      <c r="H50" s="586">
        <v>0</v>
      </c>
      <c r="I50" s="586">
        <v>0</v>
      </c>
      <c r="J50" s="586">
        <v>0</v>
      </c>
      <c r="K50" s="586">
        <v>87519.396569999997</v>
      </c>
    </row>
    <row r="51" spans="1:11" s="50" customFormat="1" ht="14.25">
      <c r="A51" s="50" t="s">
        <v>868</v>
      </c>
      <c r="B51" s="586">
        <v>0</v>
      </c>
      <c r="C51" s="586">
        <v>0</v>
      </c>
      <c r="D51" s="586">
        <v>151973.98913999999</v>
      </c>
      <c r="E51" s="586">
        <v>0</v>
      </c>
      <c r="F51" s="586">
        <v>0</v>
      </c>
      <c r="G51" s="586">
        <v>0</v>
      </c>
      <c r="H51" s="586">
        <v>0</v>
      </c>
      <c r="I51" s="586">
        <v>0</v>
      </c>
      <c r="J51" s="586">
        <v>0</v>
      </c>
      <c r="K51" s="586">
        <v>151973.98913999999</v>
      </c>
    </row>
    <row r="52" spans="1:11" s="50" customFormat="1" ht="14.25">
      <c r="A52" s="50" t="s">
        <v>888</v>
      </c>
      <c r="B52" s="586">
        <v>0</v>
      </c>
      <c r="C52" s="586">
        <v>0</v>
      </c>
      <c r="D52" s="586">
        <v>0</v>
      </c>
      <c r="E52" s="586">
        <v>0</v>
      </c>
      <c r="F52" s="586">
        <v>0</v>
      </c>
      <c r="G52" s="586">
        <v>0</v>
      </c>
      <c r="H52" s="586">
        <v>278715.56862999999</v>
      </c>
      <c r="I52" s="586">
        <v>4521.2660999999998</v>
      </c>
      <c r="J52" s="586">
        <v>0</v>
      </c>
      <c r="K52" s="586">
        <v>283236.83473</v>
      </c>
    </row>
    <row r="53" spans="1:11" s="50" customFormat="1" ht="14.25">
      <c r="A53" s="50" t="s">
        <v>874</v>
      </c>
      <c r="B53" s="586">
        <v>0</v>
      </c>
      <c r="C53" s="586">
        <v>0</v>
      </c>
      <c r="D53" s="586">
        <v>0</v>
      </c>
      <c r="E53" s="586">
        <v>0</v>
      </c>
      <c r="F53" s="586">
        <v>54333.000869999996</v>
      </c>
      <c r="G53" s="586">
        <v>7951.0238899999995</v>
      </c>
      <c r="H53" s="586">
        <v>0</v>
      </c>
      <c r="I53" s="586">
        <v>0</v>
      </c>
      <c r="J53" s="586">
        <v>0</v>
      </c>
      <c r="K53" s="586">
        <v>62284.024759999993</v>
      </c>
    </row>
    <row r="54" spans="1:11" s="50" customFormat="1" ht="14.25">
      <c r="A54" s="50" t="s">
        <v>887</v>
      </c>
      <c r="B54" s="586">
        <v>0</v>
      </c>
      <c r="C54" s="586">
        <v>0</v>
      </c>
      <c r="D54" s="586">
        <v>0</v>
      </c>
      <c r="E54" s="586">
        <v>0</v>
      </c>
      <c r="F54" s="586">
        <v>0</v>
      </c>
      <c r="G54" s="586">
        <v>85766.15526</v>
      </c>
      <c r="H54" s="586">
        <v>0</v>
      </c>
      <c r="I54" s="586">
        <v>0</v>
      </c>
      <c r="J54" s="586">
        <v>0</v>
      </c>
      <c r="K54" s="586">
        <v>85766.15526</v>
      </c>
    </row>
    <row r="55" spans="1:11" s="50" customFormat="1" ht="14.25">
      <c r="A55" s="50" t="s">
        <v>881</v>
      </c>
      <c r="B55" s="586">
        <v>0</v>
      </c>
      <c r="C55" s="586">
        <v>0</v>
      </c>
      <c r="D55" s="586">
        <v>0</v>
      </c>
      <c r="E55" s="586">
        <v>0</v>
      </c>
      <c r="F55" s="586">
        <v>0</v>
      </c>
      <c r="G55" s="586">
        <v>117224.83490999999</v>
      </c>
      <c r="H55" s="586">
        <v>0</v>
      </c>
      <c r="I55" s="586">
        <v>0</v>
      </c>
      <c r="J55" s="586">
        <v>0</v>
      </c>
      <c r="K55" s="586">
        <v>117224.83490999999</v>
      </c>
    </row>
    <row r="56" spans="1:11" s="50" customFormat="1" ht="14.25">
      <c r="A56" s="50" t="s">
        <v>870</v>
      </c>
      <c r="B56" s="586">
        <v>0</v>
      </c>
      <c r="C56" s="586">
        <v>0</v>
      </c>
      <c r="D56" s="586">
        <v>146557.01572</v>
      </c>
      <c r="E56" s="586">
        <v>0</v>
      </c>
      <c r="F56" s="586">
        <v>0</v>
      </c>
      <c r="G56" s="586">
        <v>0</v>
      </c>
      <c r="H56" s="586">
        <v>0</v>
      </c>
      <c r="I56" s="586">
        <v>0</v>
      </c>
      <c r="J56" s="586">
        <v>0</v>
      </c>
      <c r="K56" s="586">
        <v>146557.01572</v>
      </c>
    </row>
    <row r="57" spans="1:11" s="50" customFormat="1" ht="14.25">
      <c r="A57" s="50" t="s">
        <v>872</v>
      </c>
      <c r="B57" s="586">
        <v>0</v>
      </c>
      <c r="C57" s="586">
        <v>0</v>
      </c>
      <c r="D57" s="586">
        <v>132415.15447000001</v>
      </c>
      <c r="E57" s="586">
        <v>0</v>
      </c>
      <c r="F57" s="586">
        <v>0</v>
      </c>
      <c r="G57" s="586">
        <v>0</v>
      </c>
      <c r="H57" s="586">
        <v>0</v>
      </c>
      <c r="I57" s="586">
        <v>0</v>
      </c>
      <c r="J57" s="586">
        <v>0</v>
      </c>
      <c r="K57" s="586">
        <v>132415.15447000001</v>
      </c>
    </row>
    <row r="58" spans="1:11" s="50" customFormat="1" ht="14.25">
      <c r="A58" s="50" t="s">
        <v>869</v>
      </c>
      <c r="B58" s="586">
        <v>0</v>
      </c>
      <c r="C58" s="586">
        <v>0</v>
      </c>
      <c r="D58" s="586">
        <v>201095.41813999999</v>
      </c>
      <c r="E58" s="586">
        <v>0</v>
      </c>
      <c r="F58" s="586">
        <v>0</v>
      </c>
      <c r="G58" s="586">
        <v>0</v>
      </c>
      <c r="H58" s="586">
        <v>0</v>
      </c>
      <c r="I58" s="586">
        <v>0</v>
      </c>
      <c r="J58" s="586">
        <v>0</v>
      </c>
      <c r="K58" s="586">
        <v>201095.41813999999</v>
      </c>
    </row>
    <row r="59" spans="1:11" s="50" customFormat="1" ht="14.25">
      <c r="A59" s="50" t="s">
        <v>865</v>
      </c>
      <c r="B59" s="586">
        <v>17629.198609999999</v>
      </c>
      <c r="C59" s="586">
        <v>0</v>
      </c>
      <c r="D59" s="586">
        <v>43975.043259999999</v>
      </c>
      <c r="E59" s="586">
        <v>0</v>
      </c>
      <c r="F59" s="586">
        <v>0</v>
      </c>
      <c r="G59" s="586">
        <v>68615.45309000001</v>
      </c>
      <c r="H59" s="586">
        <v>576119.65967999992</v>
      </c>
      <c r="I59" s="586">
        <v>0</v>
      </c>
      <c r="J59" s="586">
        <v>0</v>
      </c>
      <c r="K59" s="586">
        <v>706339.35463999992</v>
      </c>
    </row>
    <row r="60" spans="1:11" s="50" customFormat="1" ht="14.25">
      <c r="A60" s="50" t="s">
        <v>867</v>
      </c>
      <c r="B60" s="586">
        <v>0</v>
      </c>
      <c r="C60" s="586">
        <v>0</v>
      </c>
      <c r="D60" s="586">
        <v>108106.18803</v>
      </c>
      <c r="E60" s="586">
        <v>0</v>
      </c>
      <c r="F60" s="586">
        <v>0</v>
      </c>
      <c r="G60" s="586">
        <v>0</v>
      </c>
      <c r="H60" s="586">
        <v>0</v>
      </c>
      <c r="I60" s="586">
        <v>0</v>
      </c>
      <c r="J60" s="586">
        <v>0</v>
      </c>
      <c r="K60" s="586">
        <v>108106.18803</v>
      </c>
    </row>
    <row r="61" spans="1:11" s="50" customFormat="1" ht="14.25">
      <c r="A61" s="50" t="s">
        <v>886</v>
      </c>
      <c r="B61" s="586">
        <v>148374.57088999997</v>
      </c>
      <c r="C61" s="586">
        <v>0</v>
      </c>
      <c r="D61" s="586">
        <v>0</v>
      </c>
      <c r="E61" s="586">
        <v>0</v>
      </c>
      <c r="F61" s="586">
        <v>860.63510999999994</v>
      </c>
      <c r="G61" s="586">
        <v>0</v>
      </c>
      <c r="H61" s="586">
        <v>0</v>
      </c>
      <c r="I61" s="586">
        <v>0</v>
      </c>
      <c r="J61" s="586">
        <v>0</v>
      </c>
      <c r="K61" s="586">
        <v>149235.20599999998</v>
      </c>
    </row>
    <row r="62" spans="1:11" s="50" customFormat="1" ht="14.25">
      <c r="A62" s="50" t="s">
        <v>878</v>
      </c>
      <c r="B62" s="586">
        <v>0</v>
      </c>
      <c r="C62" s="586">
        <v>0</v>
      </c>
      <c r="D62" s="586">
        <v>0</v>
      </c>
      <c r="E62" s="586">
        <v>0</v>
      </c>
      <c r="F62" s="586">
        <v>0</v>
      </c>
      <c r="G62" s="586">
        <v>0</v>
      </c>
      <c r="H62" s="586">
        <v>78723.273459999997</v>
      </c>
      <c r="I62" s="586">
        <v>0</v>
      </c>
      <c r="J62" s="586">
        <v>0</v>
      </c>
      <c r="K62" s="586">
        <v>78723.273459999997</v>
      </c>
    </row>
    <row r="63" spans="1:11" s="50" customFormat="1" ht="14.25">
      <c r="A63" s="50" t="s">
        <v>879</v>
      </c>
      <c r="B63" s="586">
        <v>0</v>
      </c>
      <c r="C63" s="586">
        <v>0</v>
      </c>
      <c r="D63" s="586">
        <v>0</v>
      </c>
      <c r="E63" s="586">
        <v>0</v>
      </c>
      <c r="F63" s="586">
        <v>0</v>
      </c>
      <c r="G63" s="586">
        <v>0</v>
      </c>
      <c r="H63" s="586">
        <v>0</v>
      </c>
      <c r="I63" s="586">
        <v>45004.869399999996</v>
      </c>
      <c r="J63" s="586">
        <v>0</v>
      </c>
      <c r="K63" s="586">
        <v>45004.869399999996</v>
      </c>
    </row>
    <row r="64" spans="1:11" s="50" customFormat="1" ht="14.25">
      <c r="A64" s="50" t="s">
        <v>1468</v>
      </c>
      <c r="B64" s="586">
        <v>0</v>
      </c>
      <c r="C64" s="586">
        <v>0</v>
      </c>
      <c r="D64" s="586">
        <v>175478.5079</v>
      </c>
      <c r="E64" s="586">
        <v>0</v>
      </c>
      <c r="F64" s="586">
        <v>0</v>
      </c>
      <c r="G64" s="586">
        <v>0</v>
      </c>
      <c r="H64" s="586">
        <v>0</v>
      </c>
      <c r="I64" s="586">
        <v>0</v>
      </c>
      <c r="J64" s="586">
        <v>0</v>
      </c>
      <c r="K64" s="586">
        <v>175478.5079</v>
      </c>
    </row>
    <row r="65" spans="1:12" s="50" customFormat="1" ht="14.25">
      <c r="A65" s="50" t="s">
        <v>1491</v>
      </c>
      <c r="B65" s="586">
        <v>0</v>
      </c>
      <c r="C65" s="586">
        <v>0</v>
      </c>
      <c r="D65" s="586">
        <v>0</v>
      </c>
      <c r="E65" s="586">
        <v>0</v>
      </c>
      <c r="F65" s="586">
        <v>0</v>
      </c>
      <c r="G65" s="586">
        <v>0</v>
      </c>
      <c r="H65" s="586">
        <v>199025.90622</v>
      </c>
      <c r="I65" s="586">
        <v>0</v>
      </c>
      <c r="J65" s="586">
        <v>0</v>
      </c>
      <c r="K65" s="586">
        <v>199025.90622</v>
      </c>
    </row>
    <row r="66" spans="1:12" s="50" customFormat="1" ht="14.25">
      <c r="A66" s="50" t="s">
        <v>1019</v>
      </c>
      <c r="B66" s="586">
        <v>170377.21932999996</v>
      </c>
      <c r="C66" s="586">
        <v>0</v>
      </c>
      <c r="D66" s="586">
        <v>1400880.13625</v>
      </c>
      <c r="E66" s="586">
        <v>80462.874020000003</v>
      </c>
      <c r="F66" s="586">
        <v>471283.53969999991</v>
      </c>
      <c r="G66" s="586">
        <v>520440.67005999997</v>
      </c>
      <c r="H66" s="586">
        <v>2867910.9010800002</v>
      </c>
      <c r="I66" s="586">
        <v>64246.323980000001</v>
      </c>
      <c r="J66" s="586">
        <v>9543.8143600000003</v>
      </c>
      <c r="K66" s="586">
        <v>5585145.4787799995</v>
      </c>
    </row>
    <row r="67" spans="1:12" s="46" customFormat="1">
      <c r="A67" s="592" t="s">
        <v>6</v>
      </c>
      <c r="B67" s="590">
        <v>2595020.9399499996</v>
      </c>
      <c r="C67" s="590">
        <v>66370422.785009988</v>
      </c>
      <c r="D67" s="590">
        <v>15329484.415960001</v>
      </c>
      <c r="E67" s="590">
        <v>2358458.5233199997</v>
      </c>
      <c r="F67" s="590">
        <v>2575300.94417</v>
      </c>
      <c r="G67" s="590">
        <v>3209498.7712100004</v>
      </c>
      <c r="H67" s="590">
        <v>48705889.402609989</v>
      </c>
      <c r="I67" s="590">
        <v>1103740.6822500001</v>
      </c>
      <c r="J67" s="590">
        <v>294917.53905000002</v>
      </c>
      <c r="K67" s="590">
        <v>142542734.00353</v>
      </c>
      <c r="L67" s="476"/>
    </row>
    <row r="68" spans="1:12" s="46" customFormat="1" ht="3.75" customHeight="1" thickBot="1">
      <c r="A68" s="50"/>
      <c r="B68" s="586"/>
      <c r="C68" s="586"/>
      <c r="D68" s="586"/>
      <c r="E68" s="586"/>
      <c r="F68" s="586"/>
      <c r="G68" s="586"/>
      <c r="H68" s="586"/>
      <c r="I68" s="586"/>
      <c r="J68" s="586"/>
      <c r="K68" s="586"/>
      <c r="L68" s="476"/>
    </row>
    <row r="69" spans="1:12" s="46" customFormat="1" ht="15.75" thickTop="1">
      <c r="A69" s="581" t="s">
        <v>1130</v>
      </c>
      <c r="B69" s="490"/>
      <c r="C69" s="490"/>
      <c r="D69" s="490"/>
      <c r="E69" s="490"/>
      <c r="F69" s="490"/>
      <c r="G69" s="490"/>
      <c r="H69" s="490"/>
      <c r="I69" s="490"/>
      <c r="J69" s="490"/>
      <c r="K69" s="490"/>
      <c r="L69" s="476"/>
    </row>
    <row r="70" spans="1:12" s="46" customFormat="1" ht="15.75">
      <c r="A70" s="47"/>
      <c r="B70" s="48"/>
      <c r="C70" s="48"/>
      <c r="D70" s="48"/>
      <c r="E70" s="48"/>
      <c r="F70" s="48"/>
      <c r="G70" s="48"/>
      <c r="H70" s="48"/>
      <c r="I70" s="48"/>
      <c r="J70" s="48"/>
      <c r="K70" s="49"/>
    </row>
    <row r="71" spans="1:12" s="46" customFormat="1"/>
    <row r="72" spans="1:12" s="46" customFormat="1"/>
    <row r="73" spans="1:12" s="46" customFormat="1" ht="15.75">
      <c r="A73" s="50"/>
      <c r="B73" s="51"/>
      <c r="C73" s="51"/>
      <c r="D73" s="51"/>
      <c r="E73" s="51"/>
      <c r="F73" s="52"/>
      <c r="G73" s="52"/>
      <c r="H73" s="51"/>
      <c r="I73" s="51"/>
      <c r="J73" s="51"/>
      <c r="K73" s="51"/>
      <c r="L73" s="45"/>
    </row>
  </sheetData>
  <mergeCells count="5">
    <mergeCell ref="A1:K1"/>
    <mergeCell ref="A2:K2"/>
    <mergeCell ref="A3:K3"/>
    <mergeCell ref="A4:K4"/>
    <mergeCell ref="A5:K5"/>
  </mergeCells>
  <conditionalFormatting sqref="K73:K198 K70 K38:K63">
    <cfRule type="expression" dxfId="7" priority="5" stopIfTrue="1">
      <formula>OR(A38="BANCOS",A38="MUTUALES", A38="FFP", A38="COOPERATIVAS", A38="TOTAL")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zoomScale="85" zoomScaleNormal="85" workbookViewId="0">
      <selection sqref="A1:K1"/>
    </sheetView>
  </sheetViews>
  <sheetFormatPr defaultColWidth="9.140625" defaultRowHeight="15"/>
  <cols>
    <col min="1" max="3" width="20.7109375" style="540" customWidth="1"/>
    <col min="4" max="4" width="21.85546875" style="540" customWidth="1"/>
    <col min="5" max="11" width="20.7109375" style="540" customWidth="1"/>
    <col min="12" max="12" width="11.28515625" style="540" customWidth="1"/>
    <col min="13" max="256" width="9.140625" style="540"/>
    <col min="257" max="257" width="19.85546875" style="540" bestFit="1" customWidth="1"/>
    <col min="258" max="258" width="12.85546875" style="540" bestFit="1" customWidth="1"/>
    <col min="259" max="259" width="10.85546875" style="540" bestFit="1" customWidth="1"/>
    <col min="260" max="260" width="14.140625" style="540" bestFit="1" customWidth="1"/>
    <col min="261" max="261" width="11.42578125" style="540" bestFit="1" customWidth="1"/>
    <col min="262" max="263" width="10.85546875" style="540" bestFit="1" customWidth="1"/>
    <col min="264" max="264" width="12.140625" style="540" bestFit="1" customWidth="1"/>
    <col min="265" max="265" width="11.42578125" style="540" bestFit="1" customWidth="1"/>
    <col min="266" max="267" width="10.85546875" style="540" bestFit="1" customWidth="1"/>
    <col min="268" max="512" width="9.140625" style="540"/>
    <col min="513" max="513" width="19.85546875" style="540" bestFit="1" customWidth="1"/>
    <col min="514" max="514" width="12.85546875" style="540" bestFit="1" customWidth="1"/>
    <col min="515" max="515" width="10.85546875" style="540" bestFit="1" customWidth="1"/>
    <col min="516" max="516" width="14.140625" style="540" bestFit="1" customWidth="1"/>
    <col min="517" max="517" width="11.42578125" style="540" bestFit="1" customWidth="1"/>
    <col min="518" max="519" width="10.85546875" style="540" bestFit="1" customWidth="1"/>
    <col min="520" max="520" width="12.140625" style="540" bestFit="1" customWidth="1"/>
    <col min="521" max="521" width="11.42578125" style="540" bestFit="1" customWidth="1"/>
    <col min="522" max="523" width="10.85546875" style="540" bestFit="1" customWidth="1"/>
    <col min="524" max="768" width="9.140625" style="540"/>
    <col min="769" max="769" width="19.85546875" style="540" bestFit="1" customWidth="1"/>
    <col min="770" max="770" width="12.85546875" style="540" bestFit="1" customWidth="1"/>
    <col min="771" max="771" width="10.85546875" style="540" bestFit="1" customWidth="1"/>
    <col min="772" max="772" width="14.140625" style="540" bestFit="1" customWidth="1"/>
    <col min="773" max="773" width="11.42578125" style="540" bestFit="1" customWidth="1"/>
    <col min="774" max="775" width="10.85546875" style="540" bestFit="1" customWidth="1"/>
    <col min="776" max="776" width="12.140625" style="540" bestFit="1" customWidth="1"/>
    <col min="777" max="777" width="11.42578125" style="540" bestFit="1" customWidth="1"/>
    <col min="778" max="779" width="10.85546875" style="540" bestFit="1" customWidth="1"/>
    <col min="780" max="1024" width="9.140625" style="540"/>
    <col min="1025" max="1025" width="19.85546875" style="540" bestFit="1" customWidth="1"/>
    <col min="1026" max="1026" width="12.85546875" style="540" bestFit="1" customWidth="1"/>
    <col min="1027" max="1027" width="10.85546875" style="540" bestFit="1" customWidth="1"/>
    <col min="1028" max="1028" width="14.140625" style="540" bestFit="1" customWidth="1"/>
    <col min="1029" max="1029" width="11.42578125" style="540" bestFit="1" customWidth="1"/>
    <col min="1030" max="1031" width="10.85546875" style="540" bestFit="1" customWidth="1"/>
    <col min="1032" max="1032" width="12.140625" style="540" bestFit="1" customWidth="1"/>
    <col min="1033" max="1033" width="11.42578125" style="540" bestFit="1" customWidth="1"/>
    <col min="1034" max="1035" width="10.85546875" style="540" bestFit="1" customWidth="1"/>
    <col min="1036" max="1280" width="9.140625" style="540"/>
    <col min="1281" max="1281" width="19.85546875" style="540" bestFit="1" customWidth="1"/>
    <col min="1282" max="1282" width="12.85546875" style="540" bestFit="1" customWidth="1"/>
    <col min="1283" max="1283" width="10.85546875" style="540" bestFit="1" customWidth="1"/>
    <col min="1284" max="1284" width="14.140625" style="540" bestFit="1" customWidth="1"/>
    <col min="1285" max="1285" width="11.42578125" style="540" bestFit="1" customWidth="1"/>
    <col min="1286" max="1287" width="10.85546875" style="540" bestFit="1" customWidth="1"/>
    <col min="1288" max="1288" width="12.140625" style="540" bestFit="1" customWidth="1"/>
    <col min="1289" max="1289" width="11.42578125" style="540" bestFit="1" customWidth="1"/>
    <col min="1290" max="1291" width="10.85546875" style="540" bestFit="1" customWidth="1"/>
    <col min="1292" max="1536" width="9.140625" style="540"/>
    <col min="1537" max="1537" width="19.85546875" style="540" bestFit="1" customWidth="1"/>
    <col min="1538" max="1538" width="12.85546875" style="540" bestFit="1" customWidth="1"/>
    <col min="1539" max="1539" width="10.85546875" style="540" bestFit="1" customWidth="1"/>
    <col min="1540" max="1540" width="14.140625" style="540" bestFit="1" customWidth="1"/>
    <col min="1541" max="1541" width="11.42578125" style="540" bestFit="1" customWidth="1"/>
    <col min="1542" max="1543" width="10.85546875" style="540" bestFit="1" customWidth="1"/>
    <col min="1544" max="1544" width="12.140625" style="540" bestFit="1" customWidth="1"/>
    <col min="1545" max="1545" width="11.42578125" style="540" bestFit="1" customWidth="1"/>
    <col min="1546" max="1547" width="10.85546875" style="540" bestFit="1" customWidth="1"/>
    <col min="1548" max="1792" width="9.140625" style="540"/>
    <col min="1793" max="1793" width="19.85546875" style="540" bestFit="1" customWidth="1"/>
    <col min="1794" max="1794" width="12.85546875" style="540" bestFit="1" customWidth="1"/>
    <col min="1795" max="1795" width="10.85546875" style="540" bestFit="1" customWidth="1"/>
    <col min="1796" max="1796" width="14.140625" style="540" bestFit="1" customWidth="1"/>
    <col min="1797" max="1797" width="11.42578125" style="540" bestFit="1" customWidth="1"/>
    <col min="1798" max="1799" width="10.85546875" style="540" bestFit="1" customWidth="1"/>
    <col min="1800" max="1800" width="12.140625" style="540" bestFit="1" customWidth="1"/>
    <col min="1801" max="1801" width="11.42578125" style="540" bestFit="1" customWidth="1"/>
    <col min="1802" max="1803" width="10.85546875" style="540" bestFit="1" customWidth="1"/>
    <col min="1804" max="2048" width="9.140625" style="540"/>
    <col min="2049" max="2049" width="19.85546875" style="540" bestFit="1" customWidth="1"/>
    <col min="2050" max="2050" width="12.85546875" style="540" bestFit="1" customWidth="1"/>
    <col min="2051" max="2051" width="10.85546875" style="540" bestFit="1" customWidth="1"/>
    <col min="2052" max="2052" width="14.140625" style="540" bestFit="1" customWidth="1"/>
    <col min="2053" max="2053" width="11.42578125" style="540" bestFit="1" customWidth="1"/>
    <col min="2054" max="2055" width="10.85546875" style="540" bestFit="1" customWidth="1"/>
    <col min="2056" max="2056" width="12.140625" style="540" bestFit="1" customWidth="1"/>
    <col min="2057" max="2057" width="11.42578125" style="540" bestFit="1" customWidth="1"/>
    <col min="2058" max="2059" width="10.85546875" style="540" bestFit="1" customWidth="1"/>
    <col min="2060" max="2304" width="9.140625" style="540"/>
    <col min="2305" max="2305" width="19.85546875" style="540" bestFit="1" customWidth="1"/>
    <col min="2306" max="2306" width="12.85546875" style="540" bestFit="1" customWidth="1"/>
    <col min="2307" max="2307" width="10.85546875" style="540" bestFit="1" customWidth="1"/>
    <col min="2308" max="2308" width="14.140625" style="540" bestFit="1" customWidth="1"/>
    <col min="2309" max="2309" width="11.42578125" style="540" bestFit="1" customWidth="1"/>
    <col min="2310" max="2311" width="10.85546875" style="540" bestFit="1" customWidth="1"/>
    <col min="2312" max="2312" width="12.140625" style="540" bestFit="1" customWidth="1"/>
    <col min="2313" max="2313" width="11.42578125" style="540" bestFit="1" customWidth="1"/>
    <col min="2314" max="2315" width="10.85546875" style="540" bestFit="1" customWidth="1"/>
    <col min="2316" max="2560" width="9.140625" style="540"/>
    <col min="2561" max="2561" width="19.85546875" style="540" bestFit="1" customWidth="1"/>
    <col min="2562" max="2562" width="12.85546875" style="540" bestFit="1" customWidth="1"/>
    <col min="2563" max="2563" width="10.85546875" style="540" bestFit="1" customWidth="1"/>
    <col min="2564" max="2564" width="14.140625" style="540" bestFit="1" customWidth="1"/>
    <col min="2565" max="2565" width="11.42578125" style="540" bestFit="1" customWidth="1"/>
    <col min="2566" max="2567" width="10.85546875" style="540" bestFit="1" customWidth="1"/>
    <col min="2568" max="2568" width="12.140625" style="540" bestFit="1" customWidth="1"/>
    <col min="2569" max="2569" width="11.42578125" style="540" bestFit="1" customWidth="1"/>
    <col min="2570" max="2571" width="10.85546875" style="540" bestFit="1" customWidth="1"/>
    <col min="2572" max="2816" width="9.140625" style="540"/>
    <col min="2817" max="2817" width="19.85546875" style="540" bestFit="1" customWidth="1"/>
    <col min="2818" max="2818" width="12.85546875" style="540" bestFit="1" customWidth="1"/>
    <col min="2819" max="2819" width="10.85546875" style="540" bestFit="1" customWidth="1"/>
    <col min="2820" max="2820" width="14.140625" style="540" bestFit="1" customWidth="1"/>
    <col min="2821" max="2821" width="11.42578125" style="540" bestFit="1" customWidth="1"/>
    <col min="2822" max="2823" width="10.85546875" style="540" bestFit="1" customWidth="1"/>
    <col min="2824" max="2824" width="12.140625" style="540" bestFit="1" customWidth="1"/>
    <col min="2825" max="2825" width="11.42578125" style="540" bestFit="1" customWidth="1"/>
    <col min="2826" max="2827" width="10.85546875" style="540" bestFit="1" customWidth="1"/>
    <col min="2828" max="3072" width="9.140625" style="540"/>
    <col min="3073" max="3073" width="19.85546875" style="540" bestFit="1" customWidth="1"/>
    <col min="3074" max="3074" width="12.85546875" style="540" bestFit="1" customWidth="1"/>
    <col min="3075" max="3075" width="10.85546875" style="540" bestFit="1" customWidth="1"/>
    <col min="3076" max="3076" width="14.140625" style="540" bestFit="1" customWidth="1"/>
    <col min="3077" max="3077" width="11.42578125" style="540" bestFit="1" customWidth="1"/>
    <col min="3078" max="3079" width="10.85546875" style="540" bestFit="1" customWidth="1"/>
    <col min="3080" max="3080" width="12.140625" style="540" bestFit="1" customWidth="1"/>
    <col min="3081" max="3081" width="11.42578125" style="540" bestFit="1" customWidth="1"/>
    <col min="3082" max="3083" width="10.85546875" style="540" bestFit="1" customWidth="1"/>
    <col min="3084" max="3328" width="9.140625" style="540"/>
    <col min="3329" max="3329" width="19.85546875" style="540" bestFit="1" customWidth="1"/>
    <col min="3330" max="3330" width="12.85546875" style="540" bestFit="1" customWidth="1"/>
    <col min="3331" max="3331" width="10.85546875" style="540" bestFit="1" customWidth="1"/>
    <col min="3332" max="3332" width="14.140625" style="540" bestFit="1" customWidth="1"/>
    <col min="3333" max="3333" width="11.42578125" style="540" bestFit="1" customWidth="1"/>
    <col min="3334" max="3335" width="10.85546875" style="540" bestFit="1" customWidth="1"/>
    <col min="3336" max="3336" width="12.140625" style="540" bestFit="1" customWidth="1"/>
    <col min="3337" max="3337" width="11.42578125" style="540" bestFit="1" customWidth="1"/>
    <col min="3338" max="3339" width="10.85546875" style="540" bestFit="1" customWidth="1"/>
    <col min="3340" max="3584" width="9.140625" style="540"/>
    <col min="3585" max="3585" width="19.85546875" style="540" bestFit="1" customWidth="1"/>
    <col min="3586" max="3586" width="12.85546875" style="540" bestFit="1" customWidth="1"/>
    <col min="3587" max="3587" width="10.85546875" style="540" bestFit="1" customWidth="1"/>
    <col min="3588" max="3588" width="14.140625" style="540" bestFit="1" customWidth="1"/>
    <col min="3589" max="3589" width="11.42578125" style="540" bestFit="1" customWidth="1"/>
    <col min="3590" max="3591" width="10.85546875" style="540" bestFit="1" customWidth="1"/>
    <col min="3592" max="3592" width="12.140625" style="540" bestFit="1" customWidth="1"/>
    <col min="3593" max="3593" width="11.42578125" style="540" bestFit="1" customWidth="1"/>
    <col min="3594" max="3595" width="10.85546875" style="540" bestFit="1" customWidth="1"/>
    <col min="3596" max="3840" width="9.140625" style="540"/>
    <col min="3841" max="3841" width="19.85546875" style="540" bestFit="1" customWidth="1"/>
    <col min="3842" max="3842" width="12.85546875" style="540" bestFit="1" customWidth="1"/>
    <col min="3843" max="3843" width="10.85546875" style="540" bestFit="1" customWidth="1"/>
    <col min="3844" max="3844" width="14.140625" style="540" bestFit="1" customWidth="1"/>
    <col min="3845" max="3845" width="11.42578125" style="540" bestFit="1" customWidth="1"/>
    <col min="3846" max="3847" width="10.85546875" style="540" bestFit="1" customWidth="1"/>
    <col min="3848" max="3848" width="12.140625" style="540" bestFit="1" customWidth="1"/>
    <col min="3849" max="3849" width="11.42578125" style="540" bestFit="1" customWidth="1"/>
    <col min="3850" max="3851" width="10.85546875" style="540" bestFit="1" customWidth="1"/>
    <col min="3852" max="4096" width="9.140625" style="540"/>
    <col min="4097" max="4097" width="19.85546875" style="540" bestFit="1" customWidth="1"/>
    <col min="4098" max="4098" width="12.85546875" style="540" bestFit="1" customWidth="1"/>
    <col min="4099" max="4099" width="10.85546875" style="540" bestFit="1" customWidth="1"/>
    <col min="4100" max="4100" width="14.140625" style="540" bestFit="1" customWidth="1"/>
    <col min="4101" max="4101" width="11.42578125" style="540" bestFit="1" customWidth="1"/>
    <col min="4102" max="4103" width="10.85546875" style="540" bestFit="1" customWidth="1"/>
    <col min="4104" max="4104" width="12.140625" style="540" bestFit="1" customWidth="1"/>
    <col min="4105" max="4105" width="11.42578125" style="540" bestFit="1" customWidth="1"/>
    <col min="4106" max="4107" width="10.85546875" style="540" bestFit="1" customWidth="1"/>
    <col min="4108" max="4352" width="9.140625" style="540"/>
    <col min="4353" max="4353" width="19.85546875" style="540" bestFit="1" customWidth="1"/>
    <col min="4354" max="4354" width="12.85546875" style="540" bestFit="1" customWidth="1"/>
    <col min="4355" max="4355" width="10.85546875" style="540" bestFit="1" customWidth="1"/>
    <col min="4356" max="4356" width="14.140625" style="540" bestFit="1" customWidth="1"/>
    <col min="4357" max="4357" width="11.42578125" style="540" bestFit="1" customWidth="1"/>
    <col min="4358" max="4359" width="10.85546875" style="540" bestFit="1" customWidth="1"/>
    <col min="4360" max="4360" width="12.140625" style="540" bestFit="1" customWidth="1"/>
    <col min="4361" max="4361" width="11.42578125" style="540" bestFit="1" customWidth="1"/>
    <col min="4362" max="4363" width="10.85546875" style="540" bestFit="1" customWidth="1"/>
    <col min="4364" max="4608" width="9.140625" style="540"/>
    <col min="4609" max="4609" width="19.85546875" style="540" bestFit="1" customWidth="1"/>
    <col min="4610" max="4610" width="12.85546875" style="540" bestFit="1" customWidth="1"/>
    <col min="4611" max="4611" width="10.85546875" style="540" bestFit="1" customWidth="1"/>
    <col min="4612" max="4612" width="14.140625" style="540" bestFit="1" customWidth="1"/>
    <col min="4613" max="4613" width="11.42578125" style="540" bestFit="1" customWidth="1"/>
    <col min="4614" max="4615" width="10.85546875" style="540" bestFit="1" customWidth="1"/>
    <col min="4616" max="4616" width="12.140625" style="540" bestFit="1" customWidth="1"/>
    <col min="4617" max="4617" width="11.42578125" style="540" bestFit="1" customWidth="1"/>
    <col min="4618" max="4619" width="10.85546875" style="540" bestFit="1" customWidth="1"/>
    <col min="4620" max="4864" width="9.140625" style="540"/>
    <col min="4865" max="4865" width="19.85546875" style="540" bestFit="1" customWidth="1"/>
    <col min="4866" max="4866" width="12.85546875" style="540" bestFit="1" customWidth="1"/>
    <col min="4867" max="4867" width="10.85546875" style="540" bestFit="1" customWidth="1"/>
    <col min="4868" max="4868" width="14.140625" style="540" bestFit="1" customWidth="1"/>
    <col min="4869" max="4869" width="11.42578125" style="540" bestFit="1" customWidth="1"/>
    <col min="4870" max="4871" width="10.85546875" style="540" bestFit="1" customWidth="1"/>
    <col min="4872" max="4872" width="12.140625" style="540" bestFit="1" customWidth="1"/>
    <col min="4873" max="4873" width="11.42578125" style="540" bestFit="1" customWidth="1"/>
    <col min="4874" max="4875" width="10.85546875" style="540" bestFit="1" customWidth="1"/>
    <col min="4876" max="5120" width="9.140625" style="540"/>
    <col min="5121" max="5121" width="19.85546875" style="540" bestFit="1" customWidth="1"/>
    <col min="5122" max="5122" width="12.85546875" style="540" bestFit="1" customWidth="1"/>
    <col min="5123" max="5123" width="10.85546875" style="540" bestFit="1" customWidth="1"/>
    <col min="5124" max="5124" width="14.140625" style="540" bestFit="1" customWidth="1"/>
    <col min="5125" max="5125" width="11.42578125" style="540" bestFit="1" customWidth="1"/>
    <col min="5126" max="5127" width="10.85546875" style="540" bestFit="1" customWidth="1"/>
    <col min="5128" max="5128" width="12.140625" style="540" bestFit="1" customWidth="1"/>
    <col min="5129" max="5129" width="11.42578125" style="540" bestFit="1" customWidth="1"/>
    <col min="5130" max="5131" width="10.85546875" style="540" bestFit="1" customWidth="1"/>
    <col min="5132" max="5376" width="9.140625" style="540"/>
    <col min="5377" max="5377" width="19.85546875" style="540" bestFit="1" customWidth="1"/>
    <col min="5378" max="5378" width="12.85546875" style="540" bestFit="1" customWidth="1"/>
    <col min="5379" max="5379" width="10.85546875" style="540" bestFit="1" customWidth="1"/>
    <col min="5380" max="5380" width="14.140625" style="540" bestFit="1" customWidth="1"/>
    <col min="5381" max="5381" width="11.42578125" style="540" bestFit="1" customWidth="1"/>
    <col min="5382" max="5383" width="10.85546875" style="540" bestFit="1" customWidth="1"/>
    <col min="5384" max="5384" width="12.140625" style="540" bestFit="1" customWidth="1"/>
    <col min="5385" max="5385" width="11.42578125" style="540" bestFit="1" customWidth="1"/>
    <col min="5386" max="5387" width="10.85546875" style="540" bestFit="1" customWidth="1"/>
    <col min="5388" max="5632" width="9.140625" style="540"/>
    <col min="5633" max="5633" width="19.85546875" style="540" bestFit="1" customWidth="1"/>
    <col min="5634" max="5634" width="12.85546875" style="540" bestFit="1" customWidth="1"/>
    <col min="5635" max="5635" width="10.85546875" style="540" bestFit="1" customWidth="1"/>
    <col min="5636" max="5636" width="14.140625" style="540" bestFit="1" customWidth="1"/>
    <col min="5637" max="5637" width="11.42578125" style="540" bestFit="1" customWidth="1"/>
    <col min="5638" max="5639" width="10.85546875" style="540" bestFit="1" customWidth="1"/>
    <col min="5640" max="5640" width="12.140625" style="540" bestFit="1" customWidth="1"/>
    <col min="5641" max="5641" width="11.42578125" style="540" bestFit="1" customWidth="1"/>
    <col min="5642" max="5643" width="10.85546875" style="540" bestFit="1" customWidth="1"/>
    <col min="5644" max="5888" width="9.140625" style="540"/>
    <col min="5889" max="5889" width="19.85546875" style="540" bestFit="1" customWidth="1"/>
    <col min="5890" max="5890" width="12.85546875" style="540" bestFit="1" customWidth="1"/>
    <col min="5891" max="5891" width="10.85546875" style="540" bestFit="1" customWidth="1"/>
    <col min="5892" max="5892" width="14.140625" style="540" bestFit="1" customWidth="1"/>
    <col min="5893" max="5893" width="11.42578125" style="540" bestFit="1" customWidth="1"/>
    <col min="5894" max="5895" width="10.85546875" style="540" bestFit="1" customWidth="1"/>
    <col min="5896" max="5896" width="12.140625" style="540" bestFit="1" customWidth="1"/>
    <col min="5897" max="5897" width="11.42578125" style="540" bestFit="1" customWidth="1"/>
    <col min="5898" max="5899" width="10.85546875" style="540" bestFit="1" customWidth="1"/>
    <col min="5900" max="6144" width="9.140625" style="540"/>
    <col min="6145" max="6145" width="19.85546875" style="540" bestFit="1" customWidth="1"/>
    <col min="6146" max="6146" width="12.85546875" style="540" bestFit="1" customWidth="1"/>
    <col min="6147" max="6147" width="10.85546875" style="540" bestFit="1" customWidth="1"/>
    <col min="6148" max="6148" width="14.140625" style="540" bestFit="1" customWidth="1"/>
    <col min="6149" max="6149" width="11.42578125" style="540" bestFit="1" customWidth="1"/>
    <col min="6150" max="6151" width="10.85546875" style="540" bestFit="1" customWidth="1"/>
    <col min="6152" max="6152" width="12.140625" style="540" bestFit="1" customWidth="1"/>
    <col min="6153" max="6153" width="11.42578125" style="540" bestFit="1" customWidth="1"/>
    <col min="6154" max="6155" width="10.85546875" style="540" bestFit="1" customWidth="1"/>
    <col min="6156" max="6400" width="9.140625" style="540"/>
    <col min="6401" max="6401" width="19.85546875" style="540" bestFit="1" customWidth="1"/>
    <col min="6402" max="6402" width="12.85546875" style="540" bestFit="1" customWidth="1"/>
    <col min="6403" max="6403" width="10.85546875" style="540" bestFit="1" customWidth="1"/>
    <col min="6404" max="6404" width="14.140625" style="540" bestFit="1" customWidth="1"/>
    <col min="6405" max="6405" width="11.42578125" style="540" bestFit="1" customWidth="1"/>
    <col min="6406" max="6407" width="10.85546875" style="540" bestFit="1" customWidth="1"/>
    <col min="6408" max="6408" width="12.140625" style="540" bestFit="1" customWidth="1"/>
    <col min="6409" max="6409" width="11.42578125" style="540" bestFit="1" customWidth="1"/>
    <col min="6410" max="6411" width="10.85546875" style="540" bestFit="1" customWidth="1"/>
    <col min="6412" max="6656" width="9.140625" style="540"/>
    <col min="6657" max="6657" width="19.85546875" style="540" bestFit="1" customWidth="1"/>
    <col min="6658" max="6658" width="12.85546875" style="540" bestFit="1" customWidth="1"/>
    <col min="6659" max="6659" width="10.85546875" style="540" bestFit="1" customWidth="1"/>
    <col min="6660" max="6660" width="14.140625" style="540" bestFit="1" customWidth="1"/>
    <col min="6661" max="6661" width="11.42578125" style="540" bestFit="1" customWidth="1"/>
    <col min="6662" max="6663" width="10.85546875" style="540" bestFit="1" customWidth="1"/>
    <col min="6664" max="6664" width="12.140625" style="540" bestFit="1" customWidth="1"/>
    <col min="6665" max="6665" width="11.42578125" style="540" bestFit="1" customWidth="1"/>
    <col min="6666" max="6667" width="10.85546875" style="540" bestFit="1" customWidth="1"/>
    <col min="6668" max="6912" width="9.140625" style="540"/>
    <col min="6913" max="6913" width="19.85546875" style="540" bestFit="1" customWidth="1"/>
    <col min="6914" max="6914" width="12.85546875" style="540" bestFit="1" customWidth="1"/>
    <col min="6915" max="6915" width="10.85546875" style="540" bestFit="1" customWidth="1"/>
    <col min="6916" max="6916" width="14.140625" style="540" bestFit="1" customWidth="1"/>
    <col min="6917" max="6917" width="11.42578125" style="540" bestFit="1" customWidth="1"/>
    <col min="6918" max="6919" width="10.85546875" style="540" bestFit="1" customWidth="1"/>
    <col min="6920" max="6920" width="12.140625" style="540" bestFit="1" customWidth="1"/>
    <col min="6921" max="6921" width="11.42578125" style="540" bestFit="1" customWidth="1"/>
    <col min="6922" max="6923" width="10.85546875" style="540" bestFit="1" customWidth="1"/>
    <col min="6924" max="7168" width="9.140625" style="540"/>
    <col min="7169" max="7169" width="19.85546875" style="540" bestFit="1" customWidth="1"/>
    <col min="7170" max="7170" width="12.85546875" style="540" bestFit="1" customWidth="1"/>
    <col min="7171" max="7171" width="10.85546875" style="540" bestFit="1" customWidth="1"/>
    <col min="7172" max="7172" width="14.140625" style="540" bestFit="1" customWidth="1"/>
    <col min="7173" max="7173" width="11.42578125" style="540" bestFit="1" customWidth="1"/>
    <col min="7174" max="7175" width="10.85546875" style="540" bestFit="1" customWidth="1"/>
    <col min="7176" max="7176" width="12.140625" style="540" bestFit="1" customWidth="1"/>
    <col min="7177" max="7177" width="11.42578125" style="540" bestFit="1" customWidth="1"/>
    <col min="7178" max="7179" width="10.85546875" style="540" bestFit="1" customWidth="1"/>
    <col min="7180" max="7424" width="9.140625" style="540"/>
    <col min="7425" max="7425" width="19.85546875" style="540" bestFit="1" customWidth="1"/>
    <col min="7426" max="7426" width="12.85546875" style="540" bestFit="1" customWidth="1"/>
    <col min="7427" max="7427" width="10.85546875" style="540" bestFit="1" customWidth="1"/>
    <col min="7428" max="7428" width="14.140625" style="540" bestFit="1" customWidth="1"/>
    <col min="7429" max="7429" width="11.42578125" style="540" bestFit="1" customWidth="1"/>
    <col min="7430" max="7431" width="10.85546875" style="540" bestFit="1" customWidth="1"/>
    <col min="7432" max="7432" width="12.140625" style="540" bestFit="1" customWidth="1"/>
    <col min="7433" max="7433" width="11.42578125" style="540" bestFit="1" customWidth="1"/>
    <col min="7434" max="7435" width="10.85546875" style="540" bestFit="1" customWidth="1"/>
    <col min="7436" max="7680" width="9.140625" style="540"/>
    <col min="7681" max="7681" width="19.85546875" style="540" bestFit="1" customWidth="1"/>
    <col min="7682" max="7682" width="12.85546875" style="540" bestFit="1" customWidth="1"/>
    <col min="7683" max="7683" width="10.85546875" style="540" bestFit="1" customWidth="1"/>
    <col min="7684" max="7684" width="14.140625" style="540" bestFit="1" customWidth="1"/>
    <col min="7685" max="7685" width="11.42578125" style="540" bestFit="1" customWidth="1"/>
    <col min="7686" max="7687" width="10.85546875" style="540" bestFit="1" customWidth="1"/>
    <col min="7688" max="7688" width="12.140625" style="540" bestFit="1" customWidth="1"/>
    <col min="7689" max="7689" width="11.42578125" style="540" bestFit="1" customWidth="1"/>
    <col min="7690" max="7691" width="10.85546875" style="540" bestFit="1" customWidth="1"/>
    <col min="7692" max="7936" width="9.140625" style="540"/>
    <col min="7937" max="7937" width="19.85546875" style="540" bestFit="1" customWidth="1"/>
    <col min="7938" max="7938" width="12.85546875" style="540" bestFit="1" customWidth="1"/>
    <col min="7939" max="7939" width="10.85546875" style="540" bestFit="1" customWidth="1"/>
    <col min="7940" max="7940" width="14.140625" style="540" bestFit="1" customWidth="1"/>
    <col min="7941" max="7941" width="11.42578125" style="540" bestFit="1" customWidth="1"/>
    <col min="7942" max="7943" width="10.85546875" style="540" bestFit="1" customWidth="1"/>
    <col min="7944" max="7944" width="12.140625" style="540" bestFit="1" customWidth="1"/>
    <col min="7945" max="7945" width="11.42578125" style="540" bestFit="1" customWidth="1"/>
    <col min="7946" max="7947" width="10.85546875" style="540" bestFit="1" customWidth="1"/>
    <col min="7948" max="8192" width="9.140625" style="540"/>
    <col min="8193" max="8193" width="19.85546875" style="540" bestFit="1" customWidth="1"/>
    <col min="8194" max="8194" width="12.85546875" style="540" bestFit="1" customWidth="1"/>
    <col min="8195" max="8195" width="10.85546875" style="540" bestFit="1" customWidth="1"/>
    <col min="8196" max="8196" width="14.140625" style="540" bestFit="1" customWidth="1"/>
    <col min="8197" max="8197" width="11.42578125" style="540" bestFit="1" customWidth="1"/>
    <col min="8198" max="8199" width="10.85546875" style="540" bestFit="1" customWidth="1"/>
    <col min="8200" max="8200" width="12.140625" style="540" bestFit="1" customWidth="1"/>
    <col min="8201" max="8201" width="11.42578125" style="540" bestFit="1" customWidth="1"/>
    <col min="8202" max="8203" width="10.85546875" style="540" bestFit="1" customWidth="1"/>
    <col min="8204" max="8448" width="9.140625" style="540"/>
    <col min="8449" max="8449" width="19.85546875" style="540" bestFit="1" customWidth="1"/>
    <col min="8450" max="8450" width="12.85546875" style="540" bestFit="1" customWidth="1"/>
    <col min="8451" max="8451" width="10.85546875" style="540" bestFit="1" customWidth="1"/>
    <col min="8452" max="8452" width="14.140625" style="540" bestFit="1" customWidth="1"/>
    <col min="8453" max="8453" width="11.42578125" style="540" bestFit="1" customWidth="1"/>
    <col min="8454" max="8455" width="10.85546875" style="540" bestFit="1" customWidth="1"/>
    <col min="8456" max="8456" width="12.140625" style="540" bestFit="1" customWidth="1"/>
    <col min="8457" max="8457" width="11.42578125" style="540" bestFit="1" customWidth="1"/>
    <col min="8458" max="8459" width="10.85546875" style="540" bestFit="1" customWidth="1"/>
    <col min="8460" max="8704" width="9.140625" style="540"/>
    <col min="8705" max="8705" width="19.85546875" style="540" bestFit="1" customWidth="1"/>
    <col min="8706" max="8706" width="12.85546875" style="540" bestFit="1" customWidth="1"/>
    <col min="8707" max="8707" width="10.85546875" style="540" bestFit="1" customWidth="1"/>
    <col min="8708" max="8708" width="14.140625" style="540" bestFit="1" customWidth="1"/>
    <col min="8709" max="8709" width="11.42578125" style="540" bestFit="1" customWidth="1"/>
    <col min="8710" max="8711" width="10.85546875" style="540" bestFit="1" customWidth="1"/>
    <col min="8712" max="8712" width="12.140625" style="540" bestFit="1" customWidth="1"/>
    <col min="8713" max="8713" width="11.42578125" style="540" bestFit="1" customWidth="1"/>
    <col min="8714" max="8715" width="10.85546875" style="540" bestFit="1" customWidth="1"/>
    <col min="8716" max="8960" width="9.140625" style="540"/>
    <col min="8961" max="8961" width="19.85546875" style="540" bestFit="1" customWidth="1"/>
    <col min="8962" max="8962" width="12.85546875" style="540" bestFit="1" customWidth="1"/>
    <col min="8963" max="8963" width="10.85546875" style="540" bestFit="1" customWidth="1"/>
    <col min="8964" max="8964" width="14.140625" style="540" bestFit="1" customWidth="1"/>
    <col min="8965" max="8965" width="11.42578125" style="540" bestFit="1" customWidth="1"/>
    <col min="8966" max="8967" width="10.85546875" style="540" bestFit="1" customWidth="1"/>
    <col min="8968" max="8968" width="12.140625" style="540" bestFit="1" customWidth="1"/>
    <col min="8969" max="8969" width="11.42578125" style="540" bestFit="1" customWidth="1"/>
    <col min="8970" max="8971" width="10.85546875" style="540" bestFit="1" customWidth="1"/>
    <col min="8972" max="9216" width="9.140625" style="540"/>
    <col min="9217" max="9217" width="19.85546875" style="540" bestFit="1" customWidth="1"/>
    <col min="9218" max="9218" width="12.85546875" style="540" bestFit="1" customWidth="1"/>
    <col min="9219" max="9219" width="10.85546875" style="540" bestFit="1" customWidth="1"/>
    <col min="9220" max="9220" width="14.140625" style="540" bestFit="1" customWidth="1"/>
    <col min="9221" max="9221" width="11.42578125" style="540" bestFit="1" customWidth="1"/>
    <col min="9222" max="9223" width="10.85546875" style="540" bestFit="1" customWidth="1"/>
    <col min="9224" max="9224" width="12.140625" style="540" bestFit="1" customWidth="1"/>
    <col min="9225" max="9225" width="11.42578125" style="540" bestFit="1" customWidth="1"/>
    <col min="9226" max="9227" width="10.85546875" style="540" bestFit="1" customWidth="1"/>
    <col min="9228" max="9472" width="9.140625" style="540"/>
    <col min="9473" max="9473" width="19.85546875" style="540" bestFit="1" customWidth="1"/>
    <col min="9474" max="9474" width="12.85546875" style="540" bestFit="1" customWidth="1"/>
    <col min="9475" max="9475" width="10.85546875" style="540" bestFit="1" customWidth="1"/>
    <col min="9476" max="9476" width="14.140625" style="540" bestFit="1" customWidth="1"/>
    <col min="9477" max="9477" width="11.42578125" style="540" bestFit="1" customWidth="1"/>
    <col min="9478" max="9479" width="10.85546875" style="540" bestFit="1" customWidth="1"/>
    <col min="9480" max="9480" width="12.140625" style="540" bestFit="1" customWidth="1"/>
    <col min="9481" max="9481" width="11.42578125" style="540" bestFit="1" customWidth="1"/>
    <col min="9482" max="9483" width="10.85546875" style="540" bestFit="1" customWidth="1"/>
    <col min="9484" max="9728" width="9.140625" style="540"/>
    <col min="9729" max="9729" width="19.85546875" style="540" bestFit="1" customWidth="1"/>
    <col min="9730" max="9730" width="12.85546875" style="540" bestFit="1" customWidth="1"/>
    <col min="9731" max="9731" width="10.85546875" style="540" bestFit="1" customWidth="1"/>
    <col min="9732" max="9732" width="14.140625" style="540" bestFit="1" customWidth="1"/>
    <col min="9733" max="9733" width="11.42578125" style="540" bestFit="1" customWidth="1"/>
    <col min="9734" max="9735" width="10.85546875" style="540" bestFit="1" customWidth="1"/>
    <col min="9736" max="9736" width="12.140625" style="540" bestFit="1" customWidth="1"/>
    <col min="9737" max="9737" width="11.42578125" style="540" bestFit="1" customWidth="1"/>
    <col min="9738" max="9739" width="10.85546875" style="540" bestFit="1" customWidth="1"/>
    <col min="9740" max="9984" width="9.140625" style="540"/>
    <col min="9985" max="9985" width="19.85546875" style="540" bestFit="1" customWidth="1"/>
    <col min="9986" max="9986" width="12.85546875" style="540" bestFit="1" customWidth="1"/>
    <col min="9987" max="9987" width="10.85546875" style="540" bestFit="1" customWidth="1"/>
    <col min="9988" max="9988" width="14.140625" style="540" bestFit="1" customWidth="1"/>
    <col min="9989" max="9989" width="11.42578125" style="540" bestFit="1" customWidth="1"/>
    <col min="9990" max="9991" width="10.85546875" style="540" bestFit="1" customWidth="1"/>
    <col min="9992" max="9992" width="12.140625" style="540" bestFit="1" customWidth="1"/>
    <col min="9993" max="9993" width="11.42578125" style="540" bestFit="1" customWidth="1"/>
    <col min="9994" max="9995" width="10.85546875" style="540" bestFit="1" customWidth="1"/>
    <col min="9996" max="10240" width="9.140625" style="540"/>
    <col min="10241" max="10241" width="19.85546875" style="540" bestFit="1" customWidth="1"/>
    <col min="10242" max="10242" width="12.85546875" style="540" bestFit="1" customWidth="1"/>
    <col min="10243" max="10243" width="10.85546875" style="540" bestFit="1" customWidth="1"/>
    <col min="10244" max="10244" width="14.140625" style="540" bestFit="1" customWidth="1"/>
    <col min="10245" max="10245" width="11.42578125" style="540" bestFit="1" customWidth="1"/>
    <col min="10246" max="10247" width="10.85546875" style="540" bestFit="1" customWidth="1"/>
    <col min="10248" max="10248" width="12.140625" style="540" bestFit="1" customWidth="1"/>
    <col min="10249" max="10249" width="11.42578125" style="540" bestFit="1" customWidth="1"/>
    <col min="10250" max="10251" width="10.85546875" style="540" bestFit="1" customWidth="1"/>
    <col min="10252" max="10496" width="9.140625" style="540"/>
    <col min="10497" max="10497" width="19.85546875" style="540" bestFit="1" customWidth="1"/>
    <col min="10498" max="10498" width="12.85546875" style="540" bestFit="1" customWidth="1"/>
    <col min="10499" max="10499" width="10.85546875" style="540" bestFit="1" customWidth="1"/>
    <col min="10500" max="10500" width="14.140625" style="540" bestFit="1" customWidth="1"/>
    <col min="10501" max="10501" width="11.42578125" style="540" bestFit="1" customWidth="1"/>
    <col min="10502" max="10503" width="10.85546875" style="540" bestFit="1" customWidth="1"/>
    <col min="10504" max="10504" width="12.140625" style="540" bestFit="1" customWidth="1"/>
    <col min="10505" max="10505" width="11.42578125" style="540" bestFit="1" customWidth="1"/>
    <col min="10506" max="10507" width="10.85546875" style="540" bestFit="1" customWidth="1"/>
    <col min="10508" max="10752" width="9.140625" style="540"/>
    <col min="10753" max="10753" width="19.85546875" style="540" bestFit="1" customWidth="1"/>
    <col min="10754" max="10754" width="12.85546875" style="540" bestFit="1" customWidth="1"/>
    <col min="10755" max="10755" width="10.85546875" style="540" bestFit="1" customWidth="1"/>
    <col min="10756" max="10756" width="14.140625" style="540" bestFit="1" customWidth="1"/>
    <col min="10757" max="10757" width="11.42578125" style="540" bestFit="1" customWidth="1"/>
    <col min="10758" max="10759" width="10.85546875" style="540" bestFit="1" customWidth="1"/>
    <col min="10760" max="10760" width="12.140625" style="540" bestFit="1" customWidth="1"/>
    <col min="10761" max="10761" width="11.42578125" style="540" bestFit="1" customWidth="1"/>
    <col min="10762" max="10763" width="10.85546875" style="540" bestFit="1" customWidth="1"/>
    <col min="10764" max="11008" width="9.140625" style="540"/>
    <col min="11009" max="11009" width="19.85546875" style="540" bestFit="1" customWidth="1"/>
    <col min="11010" max="11010" width="12.85546875" style="540" bestFit="1" customWidth="1"/>
    <col min="11011" max="11011" width="10.85546875" style="540" bestFit="1" customWidth="1"/>
    <col min="11012" max="11012" width="14.140625" style="540" bestFit="1" customWidth="1"/>
    <col min="11013" max="11013" width="11.42578125" style="540" bestFit="1" customWidth="1"/>
    <col min="11014" max="11015" width="10.85546875" style="540" bestFit="1" customWidth="1"/>
    <col min="11016" max="11016" width="12.140625" style="540" bestFit="1" customWidth="1"/>
    <col min="11017" max="11017" width="11.42578125" style="540" bestFit="1" customWidth="1"/>
    <col min="11018" max="11019" width="10.85546875" style="540" bestFit="1" customWidth="1"/>
    <col min="11020" max="11264" width="9.140625" style="540"/>
    <col min="11265" max="11265" width="19.85546875" style="540" bestFit="1" customWidth="1"/>
    <col min="11266" max="11266" width="12.85546875" style="540" bestFit="1" customWidth="1"/>
    <col min="11267" max="11267" width="10.85546875" style="540" bestFit="1" customWidth="1"/>
    <col min="11268" max="11268" width="14.140625" style="540" bestFit="1" customWidth="1"/>
    <col min="11269" max="11269" width="11.42578125" style="540" bestFit="1" customWidth="1"/>
    <col min="11270" max="11271" width="10.85546875" style="540" bestFit="1" customWidth="1"/>
    <col min="11272" max="11272" width="12.140625" style="540" bestFit="1" customWidth="1"/>
    <col min="11273" max="11273" width="11.42578125" style="540" bestFit="1" customWidth="1"/>
    <col min="11274" max="11275" width="10.85546875" style="540" bestFit="1" customWidth="1"/>
    <col min="11276" max="11520" width="9.140625" style="540"/>
    <col min="11521" max="11521" width="19.85546875" style="540" bestFit="1" customWidth="1"/>
    <col min="11522" max="11522" width="12.85546875" style="540" bestFit="1" customWidth="1"/>
    <col min="11523" max="11523" width="10.85546875" style="540" bestFit="1" customWidth="1"/>
    <col min="11524" max="11524" width="14.140625" style="540" bestFit="1" customWidth="1"/>
    <col min="11525" max="11525" width="11.42578125" style="540" bestFit="1" customWidth="1"/>
    <col min="11526" max="11527" width="10.85546875" style="540" bestFit="1" customWidth="1"/>
    <col min="11528" max="11528" width="12.140625" style="540" bestFit="1" customWidth="1"/>
    <col min="11529" max="11529" width="11.42578125" style="540" bestFit="1" customWidth="1"/>
    <col min="11530" max="11531" width="10.85546875" style="540" bestFit="1" customWidth="1"/>
    <col min="11532" max="11776" width="9.140625" style="540"/>
    <col min="11777" max="11777" width="19.85546875" style="540" bestFit="1" customWidth="1"/>
    <col min="11778" max="11778" width="12.85546875" style="540" bestFit="1" customWidth="1"/>
    <col min="11779" max="11779" width="10.85546875" style="540" bestFit="1" customWidth="1"/>
    <col min="11780" max="11780" width="14.140625" style="540" bestFit="1" customWidth="1"/>
    <col min="11781" max="11781" width="11.42578125" style="540" bestFit="1" customWidth="1"/>
    <col min="11782" max="11783" width="10.85546875" style="540" bestFit="1" customWidth="1"/>
    <col min="11784" max="11784" width="12.140625" style="540" bestFit="1" customWidth="1"/>
    <col min="11785" max="11785" width="11.42578125" style="540" bestFit="1" customWidth="1"/>
    <col min="11786" max="11787" width="10.85546875" style="540" bestFit="1" customWidth="1"/>
    <col min="11788" max="12032" width="9.140625" style="540"/>
    <col min="12033" max="12033" width="19.85546875" style="540" bestFit="1" customWidth="1"/>
    <col min="12034" max="12034" width="12.85546875" style="540" bestFit="1" customWidth="1"/>
    <col min="12035" max="12035" width="10.85546875" style="540" bestFit="1" customWidth="1"/>
    <col min="12036" max="12036" width="14.140625" style="540" bestFit="1" customWidth="1"/>
    <col min="12037" max="12037" width="11.42578125" style="540" bestFit="1" customWidth="1"/>
    <col min="12038" max="12039" width="10.85546875" style="540" bestFit="1" customWidth="1"/>
    <col min="12040" max="12040" width="12.140625" style="540" bestFit="1" customWidth="1"/>
    <col min="12041" max="12041" width="11.42578125" style="540" bestFit="1" customWidth="1"/>
    <col min="12042" max="12043" width="10.85546875" style="540" bestFit="1" customWidth="1"/>
    <col min="12044" max="12288" width="9.140625" style="540"/>
    <col min="12289" max="12289" width="19.85546875" style="540" bestFit="1" customWidth="1"/>
    <col min="12290" max="12290" width="12.85546875" style="540" bestFit="1" customWidth="1"/>
    <col min="12291" max="12291" width="10.85546875" style="540" bestFit="1" customWidth="1"/>
    <col min="12292" max="12292" width="14.140625" style="540" bestFit="1" customWidth="1"/>
    <col min="12293" max="12293" width="11.42578125" style="540" bestFit="1" customWidth="1"/>
    <col min="12294" max="12295" width="10.85546875" style="540" bestFit="1" customWidth="1"/>
    <col min="12296" max="12296" width="12.140625" style="540" bestFit="1" customWidth="1"/>
    <col min="12297" max="12297" width="11.42578125" style="540" bestFit="1" customWidth="1"/>
    <col min="12298" max="12299" width="10.85546875" style="540" bestFit="1" customWidth="1"/>
    <col min="12300" max="12544" width="9.140625" style="540"/>
    <col min="12545" max="12545" width="19.85546875" style="540" bestFit="1" customWidth="1"/>
    <col min="12546" max="12546" width="12.85546875" style="540" bestFit="1" customWidth="1"/>
    <col min="12547" max="12547" width="10.85546875" style="540" bestFit="1" customWidth="1"/>
    <col min="12548" max="12548" width="14.140625" style="540" bestFit="1" customWidth="1"/>
    <col min="12549" max="12549" width="11.42578125" style="540" bestFit="1" customWidth="1"/>
    <col min="12550" max="12551" width="10.85546875" style="540" bestFit="1" customWidth="1"/>
    <col min="12552" max="12552" width="12.140625" style="540" bestFit="1" customWidth="1"/>
    <col min="12553" max="12553" width="11.42578125" style="540" bestFit="1" customWidth="1"/>
    <col min="12554" max="12555" width="10.85546875" style="540" bestFit="1" customWidth="1"/>
    <col min="12556" max="12800" width="9.140625" style="540"/>
    <col min="12801" max="12801" width="19.85546875" style="540" bestFit="1" customWidth="1"/>
    <col min="12802" max="12802" width="12.85546875" style="540" bestFit="1" customWidth="1"/>
    <col min="12803" max="12803" width="10.85546875" style="540" bestFit="1" customWidth="1"/>
    <col min="12804" max="12804" width="14.140625" style="540" bestFit="1" customWidth="1"/>
    <col min="12805" max="12805" width="11.42578125" style="540" bestFit="1" customWidth="1"/>
    <col min="12806" max="12807" width="10.85546875" style="540" bestFit="1" customWidth="1"/>
    <col min="12808" max="12808" width="12.140625" style="540" bestFit="1" customWidth="1"/>
    <col min="12809" max="12809" width="11.42578125" style="540" bestFit="1" customWidth="1"/>
    <col min="12810" max="12811" width="10.85546875" style="540" bestFit="1" customWidth="1"/>
    <col min="12812" max="13056" width="9.140625" style="540"/>
    <col min="13057" max="13057" width="19.85546875" style="540" bestFit="1" customWidth="1"/>
    <col min="13058" max="13058" width="12.85546875" style="540" bestFit="1" customWidth="1"/>
    <col min="13059" max="13059" width="10.85546875" style="540" bestFit="1" customWidth="1"/>
    <col min="13060" max="13060" width="14.140625" style="540" bestFit="1" customWidth="1"/>
    <col min="13061" max="13061" width="11.42578125" style="540" bestFit="1" customWidth="1"/>
    <col min="13062" max="13063" width="10.85546875" style="540" bestFit="1" customWidth="1"/>
    <col min="13064" max="13064" width="12.140625" style="540" bestFit="1" customWidth="1"/>
    <col min="13065" max="13065" width="11.42578125" style="540" bestFit="1" customWidth="1"/>
    <col min="13066" max="13067" width="10.85546875" style="540" bestFit="1" customWidth="1"/>
    <col min="13068" max="13312" width="9.140625" style="540"/>
    <col min="13313" max="13313" width="19.85546875" style="540" bestFit="1" customWidth="1"/>
    <col min="13314" max="13314" width="12.85546875" style="540" bestFit="1" customWidth="1"/>
    <col min="13315" max="13315" width="10.85546875" style="540" bestFit="1" customWidth="1"/>
    <col min="13316" max="13316" width="14.140625" style="540" bestFit="1" customWidth="1"/>
    <col min="13317" max="13317" width="11.42578125" style="540" bestFit="1" customWidth="1"/>
    <col min="13318" max="13319" width="10.85546875" style="540" bestFit="1" customWidth="1"/>
    <col min="13320" max="13320" width="12.140625" style="540" bestFit="1" customWidth="1"/>
    <col min="13321" max="13321" width="11.42578125" style="540" bestFit="1" customWidth="1"/>
    <col min="13322" max="13323" width="10.85546875" style="540" bestFit="1" customWidth="1"/>
    <col min="13324" max="13568" width="9.140625" style="540"/>
    <col min="13569" max="13569" width="19.85546875" style="540" bestFit="1" customWidth="1"/>
    <col min="13570" max="13570" width="12.85546875" style="540" bestFit="1" customWidth="1"/>
    <col min="13571" max="13571" width="10.85546875" style="540" bestFit="1" customWidth="1"/>
    <col min="13572" max="13572" width="14.140625" style="540" bestFit="1" customWidth="1"/>
    <col min="13573" max="13573" width="11.42578125" style="540" bestFit="1" customWidth="1"/>
    <col min="13574" max="13575" width="10.85546875" style="540" bestFit="1" customWidth="1"/>
    <col min="13576" max="13576" width="12.140625" style="540" bestFit="1" customWidth="1"/>
    <col min="13577" max="13577" width="11.42578125" style="540" bestFit="1" customWidth="1"/>
    <col min="13578" max="13579" width="10.85546875" style="540" bestFit="1" customWidth="1"/>
    <col min="13580" max="13824" width="9.140625" style="540"/>
    <col min="13825" max="13825" width="19.85546875" style="540" bestFit="1" customWidth="1"/>
    <col min="13826" max="13826" width="12.85546875" style="540" bestFit="1" customWidth="1"/>
    <col min="13827" max="13827" width="10.85546875" style="540" bestFit="1" customWidth="1"/>
    <col min="13828" max="13828" width="14.140625" style="540" bestFit="1" customWidth="1"/>
    <col min="13829" max="13829" width="11.42578125" style="540" bestFit="1" customWidth="1"/>
    <col min="13830" max="13831" width="10.85546875" style="540" bestFit="1" customWidth="1"/>
    <col min="13832" max="13832" width="12.140625" style="540" bestFit="1" customWidth="1"/>
    <col min="13833" max="13833" width="11.42578125" style="540" bestFit="1" customWidth="1"/>
    <col min="13834" max="13835" width="10.85546875" style="540" bestFit="1" customWidth="1"/>
    <col min="13836" max="14080" width="9.140625" style="540"/>
    <col min="14081" max="14081" width="19.85546875" style="540" bestFit="1" customWidth="1"/>
    <col min="14082" max="14082" width="12.85546875" style="540" bestFit="1" customWidth="1"/>
    <col min="14083" max="14083" width="10.85546875" style="540" bestFit="1" customWidth="1"/>
    <col min="14084" max="14084" width="14.140625" style="540" bestFit="1" customWidth="1"/>
    <col min="14085" max="14085" width="11.42578125" style="540" bestFit="1" customWidth="1"/>
    <col min="14086" max="14087" width="10.85546875" style="540" bestFit="1" customWidth="1"/>
    <col min="14088" max="14088" width="12.140625" style="540" bestFit="1" customWidth="1"/>
    <col min="14089" max="14089" width="11.42578125" style="540" bestFit="1" customWidth="1"/>
    <col min="14090" max="14091" width="10.85546875" style="540" bestFit="1" customWidth="1"/>
    <col min="14092" max="14336" width="9.140625" style="540"/>
    <col min="14337" max="14337" width="19.85546875" style="540" bestFit="1" customWidth="1"/>
    <col min="14338" max="14338" width="12.85546875" style="540" bestFit="1" customWidth="1"/>
    <col min="14339" max="14339" width="10.85546875" style="540" bestFit="1" customWidth="1"/>
    <col min="14340" max="14340" width="14.140625" style="540" bestFit="1" customWidth="1"/>
    <col min="14341" max="14341" width="11.42578125" style="540" bestFit="1" customWidth="1"/>
    <col min="14342" max="14343" width="10.85546875" style="540" bestFit="1" customWidth="1"/>
    <col min="14344" max="14344" width="12.140625" style="540" bestFit="1" customWidth="1"/>
    <col min="14345" max="14345" width="11.42578125" style="540" bestFit="1" customWidth="1"/>
    <col min="14346" max="14347" width="10.85546875" style="540" bestFit="1" customWidth="1"/>
    <col min="14348" max="14592" width="9.140625" style="540"/>
    <col min="14593" max="14593" width="19.85546875" style="540" bestFit="1" customWidth="1"/>
    <col min="14594" max="14594" width="12.85546875" style="540" bestFit="1" customWidth="1"/>
    <col min="14595" max="14595" width="10.85546875" style="540" bestFit="1" customWidth="1"/>
    <col min="14596" max="14596" width="14.140625" style="540" bestFit="1" customWidth="1"/>
    <col min="14597" max="14597" width="11.42578125" style="540" bestFit="1" customWidth="1"/>
    <col min="14598" max="14599" width="10.85546875" style="540" bestFit="1" customWidth="1"/>
    <col min="14600" max="14600" width="12.140625" style="540" bestFit="1" customWidth="1"/>
    <col min="14601" max="14601" width="11.42578125" style="540" bestFit="1" customWidth="1"/>
    <col min="14602" max="14603" width="10.85546875" style="540" bestFit="1" customWidth="1"/>
    <col min="14604" max="14848" width="9.140625" style="540"/>
    <col min="14849" max="14849" width="19.85546875" style="540" bestFit="1" customWidth="1"/>
    <col min="14850" max="14850" width="12.85546875" style="540" bestFit="1" customWidth="1"/>
    <col min="14851" max="14851" width="10.85546875" style="540" bestFit="1" customWidth="1"/>
    <col min="14852" max="14852" width="14.140625" style="540" bestFit="1" customWidth="1"/>
    <col min="14853" max="14853" width="11.42578125" style="540" bestFit="1" customWidth="1"/>
    <col min="14854" max="14855" width="10.85546875" style="540" bestFit="1" customWidth="1"/>
    <col min="14856" max="14856" width="12.140625" style="540" bestFit="1" customWidth="1"/>
    <col min="14857" max="14857" width="11.42578125" style="540" bestFit="1" customWidth="1"/>
    <col min="14858" max="14859" width="10.85546875" style="540" bestFit="1" customWidth="1"/>
    <col min="14860" max="15104" width="9.140625" style="540"/>
    <col min="15105" max="15105" width="19.85546875" style="540" bestFit="1" customWidth="1"/>
    <col min="15106" max="15106" width="12.85546875" style="540" bestFit="1" customWidth="1"/>
    <col min="15107" max="15107" width="10.85546875" style="540" bestFit="1" customWidth="1"/>
    <col min="15108" max="15108" width="14.140625" style="540" bestFit="1" customWidth="1"/>
    <col min="15109" max="15109" width="11.42578125" style="540" bestFit="1" customWidth="1"/>
    <col min="15110" max="15111" width="10.85546875" style="540" bestFit="1" customWidth="1"/>
    <col min="15112" max="15112" width="12.140625" style="540" bestFit="1" customWidth="1"/>
    <col min="15113" max="15113" width="11.42578125" style="540" bestFit="1" customWidth="1"/>
    <col min="15114" max="15115" width="10.85546875" style="540" bestFit="1" customWidth="1"/>
    <col min="15116" max="15360" width="9.140625" style="540"/>
    <col min="15361" max="15361" width="19.85546875" style="540" bestFit="1" customWidth="1"/>
    <col min="15362" max="15362" width="12.85546875" style="540" bestFit="1" customWidth="1"/>
    <col min="15363" max="15363" width="10.85546875" style="540" bestFit="1" customWidth="1"/>
    <col min="15364" max="15364" width="14.140625" style="540" bestFit="1" customWidth="1"/>
    <col min="15365" max="15365" width="11.42578125" style="540" bestFit="1" customWidth="1"/>
    <col min="15366" max="15367" width="10.85546875" style="540" bestFit="1" customWidth="1"/>
    <col min="15368" max="15368" width="12.140625" style="540" bestFit="1" customWidth="1"/>
    <col min="15369" max="15369" width="11.42578125" style="540" bestFit="1" customWidth="1"/>
    <col min="15370" max="15371" width="10.85546875" style="540" bestFit="1" customWidth="1"/>
    <col min="15372" max="15616" width="9.140625" style="540"/>
    <col min="15617" max="15617" width="19.85546875" style="540" bestFit="1" customWidth="1"/>
    <col min="15618" max="15618" width="12.85546875" style="540" bestFit="1" customWidth="1"/>
    <col min="15619" max="15619" width="10.85546875" style="540" bestFit="1" customWidth="1"/>
    <col min="15620" max="15620" width="14.140625" style="540" bestFit="1" customWidth="1"/>
    <col min="15621" max="15621" width="11.42578125" style="540" bestFit="1" customWidth="1"/>
    <col min="15622" max="15623" width="10.85546875" style="540" bestFit="1" customWidth="1"/>
    <col min="15624" max="15624" width="12.140625" style="540" bestFit="1" customWidth="1"/>
    <col min="15625" max="15625" width="11.42578125" style="540" bestFit="1" customWidth="1"/>
    <col min="15626" max="15627" width="10.85546875" style="540" bestFit="1" customWidth="1"/>
    <col min="15628" max="15872" width="9.140625" style="540"/>
    <col min="15873" max="15873" width="19.85546875" style="540" bestFit="1" customWidth="1"/>
    <col min="15874" max="15874" width="12.85546875" style="540" bestFit="1" customWidth="1"/>
    <col min="15875" max="15875" width="10.85546875" style="540" bestFit="1" customWidth="1"/>
    <col min="15876" max="15876" width="14.140625" style="540" bestFit="1" customWidth="1"/>
    <col min="15877" max="15877" width="11.42578125" style="540" bestFit="1" customWidth="1"/>
    <col min="15878" max="15879" width="10.85546875" style="540" bestFit="1" customWidth="1"/>
    <col min="15880" max="15880" width="12.140625" style="540" bestFit="1" customWidth="1"/>
    <col min="15881" max="15881" width="11.42578125" style="540" bestFit="1" customWidth="1"/>
    <col min="15882" max="15883" width="10.85546875" style="540" bestFit="1" customWidth="1"/>
    <col min="15884" max="16128" width="9.140625" style="540"/>
    <col min="16129" max="16129" width="19.85546875" style="540" bestFit="1" customWidth="1"/>
    <col min="16130" max="16130" width="12.85546875" style="540" bestFit="1" customWidth="1"/>
    <col min="16131" max="16131" width="10.85546875" style="540" bestFit="1" customWidth="1"/>
    <col min="16132" max="16132" width="14.140625" style="540" bestFit="1" customWidth="1"/>
    <col min="16133" max="16133" width="11.42578125" style="540" bestFit="1" customWidth="1"/>
    <col min="16134" max="16135" width="10.85546875" style="540" bestFit="1" customWidth="1"/>
    <col min="16136" max="16136" width="12.140625" style="540" bestFit="1" customWidth="1"/>
    <col min="16137" max="16137" width="11.42578125" style="540" bestFit="1" customWidth="1"/>
    <col min="16138" max="16139" width="10.85546875" style="540" bestFit="1" customWidth="1"/>
    <col min="16140" max="16384" width="9.140625" style="540"/>
  </cols>
  <sheetData>
    <row r="1" spans="1:11" ht="23.25">
      <c r="A1" s="1148"/>
      <c r="B1" s="1148"/>
      <c r="C1" s="1148"/>
      <c r="D1" s="1148"/>
      <c r="E1" s="1148"/>
      <c r="F1" s="1148"/>
      <c r="G1" s="1148"/>
      <c r="H1" s="1148"/>
      <c r="I1" s="1148"/>
      <c r="J1" s="1148"/>
      <c r="K1" s="1148"/>
    </row>
    <row r="2" spans="1:11" ht="23.25">
      <c r="A2" s="1148" t="s">
        <v>1028</v>
      </c>
      <c r="B2" s="1148"/>
      <c r="C2" s="1148"/>
      <c r="D2" s="1148"/>
      <c r="E2" s="1148"/>
      <c r="F2" s="1148"/>
      <c r="G2" s="1148"/>
      <c r="H2" s="1148"/>
      <c r="I2" s="1148"/>
      <c r="J2" s="1148"/>
      <c r="K2" s="1148"/>
    </row>
    <row r="3" spans="1:11" ht="23.25">
      <c r="A3" s="1148" t="s">
        <v>1405</v>
      </c>
      <c r="B3" s="1148"/>
      <c r="C3" s="1148"/>
      <c r="D3" s="1148"/>
      <c r="E3" s="1148"/>
      <c r="F3" s="1148"/>
      <c r="G3" s="1148"/>
      <c r="H3" s="1148"/>
      <c r="I3" s="1148"/>
      <c r="J3" s="1148"/>
      <c r="K3" s="1148"/>
    </row>
    <row r="4" spans="1:11" ht="23.25">
      <c r="A4" s="1148" t="s">
        <v>1517</v>
      </c>
      <c r="B4" s="1148"/>
      <c r="C4" s="1148"/>
      <c r="D4" s="1148"/>
      <c r="E4" s="1148"/>
      <c r="F4" s="1148"/>
      <c r="G4" s="1148"/>
      <c r="H4" s="1148"/>
      <c r="I4" s="1148"/>
      <c r="J4" s="1148"/>
      <c r="K4" s="1148"/>
    </row>
    <row r="5" spans="1:11" ht="24" thickBot="1">
      <c r="A5" s="1149" t="s">
        <v>1332</v>
      </c>
      <c r="B5" s="1149"/>
      <c r="C5" s="1149"/>
      <c r="D5" s="1149"/>
      <c r="E5" s="1149"/>
      <c r="F5" s="1149"/>
      <c r="G5" s="1149"/>
      <c r="H5" s="1149"/>
      <c r="I5" s="1149"/>
      <c r="J5" s="1149"/>
      <c r="K5" s="1149"/>
    </row>
    <row r="6" spans="1:11" ht="18.75" customHeight="1" thickTop="1" thickBot="1">
      <c r="A6" s="627" t="s">
        <v>1014</v>
      </c>
      <c r="B6" s="53" t="s">
        <v>1129</v>
      </c>
      <c r="C6" s="626" t="s">
        <v>1518</v>
      </c>
      <c r="D6" s="626" t="s">
        <v>1519</v>
      </c>
      <c r="E6" s="626" t="s">
        <v>1520</v>
      </c>
      <c r="F6" s="626" t="s">
        <v>1521</v>
      </c>
      <c r="G6" s="626" t="s">
        <v>1522</v>
      </c>
      <c r="H6" s="626" t="s">
        <v>1523</v>
      </c>
      <c r="I6" s="626" t="s">
        <v>1524</v>
      </c>
      <c r="J6" s="626" t="s">
        <v>1525</v>
      </c>
      <c r="K6" s="626" t="s">
        <v>1526</v>
      </c>
    </row>
    <row r="7" spans="1:11" ht="15.75" thickTop="1">
      <c r="A7" s="593" t="s">
        <v>1132</v>
      </c>
      <c r="B7" s="593"/>
      <c r="C7" s="593"/>
      <c r="D7" s="593"/>
      <c r="E7" s="593"/>
      <c r="F7" s="593"/>
      <c r="G7" s="593"/>
      <c r="H7" s="593"/>
      <c r="I7" s="593"/>
      <c r="J7" s="594"/>
      <c r="K7" s="575"/>
    </row>
    <row r="8" spans="1:11">
      <c r="A8" s="800" t="s">
        <v>302</v>
      </c>
      <c r="B8" s="595">
        <v>517773.01338999998</v>
      </c>
      <c r="C8" s="595">
        <v>2915046.9292700002</v>
      </c>
      <c r="D8" s="595">
        <v>1719348.44481</v>
      </c>
      <c r="E8" s="595">
        <v>246270.06581</v>
      </c>
      <c r="F8" s="595">
        <v>209072.40078</v>
      </c>
      <c r="G8" s="595">
        <v>427602.54260000004</v>
      </c>
      <c r="H8" s="595">
        <v>4883821.2286299998</v>
      </c>
      <c r="I8" s="595">
        <v>70216.177190000002</v>
      </c>
      <c r="J8" s="595">
        <v>0</v>
      </c>
      <c r="K8" s="586">
        <v>10989150.802479999</v>
      </c>
    </row>
    <row r="9" spans="1:11">
      <c r="A9" s="800" t="s">
        <v>307</v>
      </c>
      <c r="B9" s="595">
        <v>0</v>
      </c>
      <c r="C9" s="595">
        <v>39692.530429999999</v>
      </c>
      <c r="D9" s="595">
        <v>0</v>
      </c>
      <c r="E9" s="595">
        <v>0</v>
      </c>
      <c r="F9" s="595">
        <v>0</v>
      </c>
      <c r="G9" s="595">
        <v>0</v>
      </c>
      <c r="H9" s="595">
        <v>230962.13532</v>
      </c>
      <c r="I9" s="595">
        <v>0</v>
      </c>
      <c r="J9" s="595">
        <v>0</v>
      </c>
      <c r="K9" s="586">
        <v>270654.66574999999</v>
      </c>
    </row>
    <row r="10" spans="1:11">
      <c r="A10" s="800" t="s">
        <v>304</v>
      </c>
      <c r="B10" s="595">
        <v>17879.916699999998</v>
      </c>
      <c r="C10" s="595">
        <v>1095118.6764700001</v>
      </c>
      <c r="D10" s="595">
        <v>1197881.8468499999</v>
      </c>
      <c r="E10" s="595">
        <v>0</v>
      </c>
      <c r="F10" s="595">
        <v>0</v>
      </c>
      <c r="G10" s="595">
        <v>134907.32169000001</v>
      </c>
      <c r="H10" s="595">
        <v>4233541.3722700002</v>
      </c>
      <c r="I10" s="595">
        <v>0</v>
      </c>
      <c r="J10" s="595">
        <v>0</v>
      </c>
      <c r="K10" s="586">
        <v>6679329.1339800004</v>
      </c>
    </row>
    <row r="11" spans="1:11">
      <c r="A11" s="800" t="s">
        <v>309</v>
      </c>
      <c r="B11" s="595">
        <v>109855.26532999999</v>
      </c>
      <c r="C11" s="595">
        <v>639004.46669000003</v>
      </c>
      <c r="D11" s="595">
        <v>376878.77312000003</v>
      </c>
      <c r="E11" s="595">
        <v>186906.87901</v>
      </c>
      <c r="F11" s="595">
        <v>0</v>
      </c>
      <c r="G11" s="595">
        <v>172172.30536000003</v>
      </c>
      <c r="H11" s="595">
        <v>665041.79992999998</v>
      </c>
      <c r="I11" s="595">
        <v>0</v>
      </c>
      <c r="J11" s="595">
        <v>0</v>
      </c>
      <c r="K11" s="586">
        <v>2149859.4894400002</v>
      </c>
    </row>
    <row r="12" spans="1:11">
      <c r="A12" s="800" t="s">
        <v>1134</v>
      </c>
      <c r="B12" s="595">
        <v>184152.59909999999</v>
      </c>
      <c r="C12" s="595">
        <v>896901.26030999993</v>
      </c>
      <c r="D12" s="595">
        <v>913827.27674</v>
      </c>
      <c r="E12" s="595">
        <v>58986.343390000002</v>
      </c>
      <c r="F12" s="595">
        <v>32558.163120000001</v>
      </c>
      <c r="G12" s="595">
        <v>168844.80291</v>
      </c>
      <c r="H12" s="595">
        <v>7111711.6198900007</v>
      </c>
      <c r="I12" s="595">
        <v>0</v>
      </c>
      <c r="J12" s="595">
        <v>0</v>
      </c>
      <c r="K12" s="586">
        <v>9366982.0654600002</v>
      </c>
    </row>
    <row r="13" spans="1:11">
      <c r="A13" s="800" t="s">
        <v>303</v>
      </c>
      <c r="B13" s="595">
        <v>69555.466610000003</v>
      </c>
      <c r="C13" s="595">
        <v>615958.57572000008</v>
      </c>
      <c r="D13" s="595">
        <v>446899.7745</v>
      </c>
      <c r="E13" s="595">
        <v>32373.068780000001</v>
      </c>
      <c r="F13" s="595">
        <v>0</v>
      </c>
      <c r="G13" s="595">
        <v>141130.09247999999</v>
      </c>
      <c r="H13" s="595">
        <v>5132283.6782</v>
      </c>
      <c r="I13" s="595">
        <v>365743.53295999998</v>
      </c>
      <c r="J13" s="595">
        <v>28401.83743</v>
      </c>
      <c r="K13" s="586">
        <v>6832346.0266800001</v>
      </c>
    </row>
    <row r="14" spans="1:11">
      <c r="A14" s="800" t="s">
        <v>308</v>
      </c>
      <c r="B14" s="595">
        <v>392851.26322000002</v>
      </c>
      <c r="C14" s="595">
        <v>3928841.88142</v>
      </c>
      <c r="D14" s="595">
        <v>979504.41952</v>
      </c>
      <c r="E14" s="595">
        <v>260118.74228000001</v>
      </c>
      <c r="F14" s="595">
        <v>482919.95551999996</v>
      </c>
      <c r="G14" s="595">
        <v>498175.07952999999</v>
      </c>
      <c r="H14" s="595">
        <v>1966697.26131</v>
      </c>
      <c r="I14" s="595">
        <v>179791.90701</v>
      </c>
      <c r="J14" s="595">
        <v>315201.63925999997</v>
      </c>
      <c r="K14" s="586">
        <v>9004102.1490700003</v>
      </c>
    </row>
    <row r="15" spans="1:11">
      <c r="A15" s="800" t="s">
        <v>301</v>
      </c>
      <c r="B15" s="595">
        <v>403436.48537000001</v>
      </c>
      <c r="C15" s="595">
        <v>3250313.7283000001</v>
      </c>
      <c r="D15" s="595">
        <v>1647930.2841099999</v>
      </c>
      <c r="E15" s="595">
        <v>93906.528620000012</v>
      </c>
      <c r="F15" s="595">
        <v>277626.22111000004</v>
      </c>
      <c r="G15" s="595">
        <v>388623.26782999997</v>
      </c>
      <c r="H15" s="595">
        <v>4237004.4932800001</v>
      </c>
      <c r="I15" s="595">
        <v>144905.81693999999</v>
      </c>
      <c r="J15" s="595">
        <v>115287.39918000001</v>
      </c>
      <c r="K15" s="586">
        <v>10559034.224740002</v>
      </c>
    </row>
    <row r="16" spans="1:11">
      <c r="A16" s="800" t="s">
        <v>300</v>
      </c>
      <c r="B16" s="595">
        <v>497082.8554</v>
      </c>
      <c r="C16" s="595">
        <v>4073507.5380899999</v>
      </c>
      <c r="D16" s="595">
        <v>2796487.9591199998</v>
      </c>
      <c r="E16" s="595">
        <v>582356.90323000005</v>
      </c>
      <c r="F16" s="595">
        <v>260256.22531000001</v>
      </c>
      <c r="G16" s="595">
        <v>641932.02221000008</v>
      </c>
      <c r="H16" s="595">
        <v>7190486.42509</v>
      </c>
      <c r="I16" s="595">
        <v>256055.91800000001</v>
      </c>
      <c r="J16" s="595">
        <v>68159.92429000001</v>
      </c>
      <c r="K16" s="586">
        <v>16366325.770739999</v>
      </c>
    </row>
    <row r="17" spans="1:11">
      <c r="A17" s="800" t="s">
        <v>306</v>
      </c>
      <c r="B17" s="595">
        <v>0</v>
      </c>
      <c r="C17" s="595">
        <v>0</v>
      </c>
      <c r="D17" s="595">
        <v>0</v>
      </c>
      <c r="E17" s="595">
        <v>0</v>
      </c>
      <c r="F17" s="595">
        <v>0</v>
      </c>
      <c r="G17" s="595">
        <v>0</v>
      </c>
      <c r="H17" s="595">
        <v>103034.15538</v>
      </c>
      <c r="I17" s="595">
        <v>0</v>
      </c>
      <c r="J17" s="595">
        <v>0</v>
      </c>
      <c r="K17" s="586">
        <v>103034.15538</v>
      </c>
    </row>
    <row r="18" spans="1:11">
      <c r="A18" s="800" t="s">
        <v>298</v>
      </c>
      <c r="B18" s="595">
        <v>588788.32694000006</v>
      </c>
      <c r="C18" s="595">
        <v>3632581.7677099998</v>
      </c>
      <c r="D18" s="595">
        <v>2873928.1272100001</v>
      </c>
      <c r="E18" s="595">
        <v>460283.51586000004</v>
      </c>
      <c r="F18" s="595">
        <v>327935.09623000002</v>
      </c>
      <c r="G18" s="595">
        <v>421510.12825000001</v>
      </c>
      <c r="H18" s="595">
        <v>4695833.1991499998</v>
      </c>
      <c r="I18" s="595">
        <v>359341.32993000001</v>
      </c>
      <c r="J18" s="595">
        <v>63628.540380000006</v>
      </c>
      <c r="K18" s="586">
        <v>13423830.03166</v>
      </c>
    </row>
    <row r="19" spans="1:11">
      <c r="A19" s="800" t="s">
        <v>1135</v>
      </c>
      <c r="B19" s="595">
        <v>356849.98614999995</v>
      </c>
      <c r="C19" s="595">
        <v>1564760.4017699999</v>
      </c>
      <c r="D19" s="595">
        <v>1738762.12124</v>
      </c>
      <c r="E19" s="595">
        <v>159234.06735</v>
      </c>
      <c r="F19" s="595">
        <v>324321.61986999999</v>
      </c>
      <c r="G19" s="595">
        <v>355496.73131</v>
      </c>
      <c r="H19" s="595">
        <v>1310707.2090799999</v>
      </c>
      <c r="I19" s="595">
        <v>460529.21208999999</v>
      </c>
      <c r="J19" s="595">
        <v>119255.30765</v>
      </c>
      <c r="K19" s="586">
        <v>6389916.6565100001</v>
      </c>
    </row>
    <row r="20" spans="1:11">
      <c r="A20" s="800" t="s">
        <v>305</v>
      </c>
      <c r="B20" s="595">
        <v>377542.59275999997</v>
      </c>
      <c r="C20" s="595">
        <v>3644189.3577299998</v>
      </c>
      <c r="D20" s="595">
        <v>2155923.0165800001</v>
      </c>
      <c r="E20" s="595">
        <v>227221.75040000002</v>
      </c>
      <c r="F20" s="595">
        <v>92173.883870000005</v>
      </c>
      <c r="G20" s="595">
        <v>328381.57468999998</v>
      </c>
      <c r="H20" s="595">
        <v>1929501.7882600001</v>
      </c>
      <c r="I20" s="595">
        <v>84274.140950000001</v>
      </c>
      <c r="J20" s="595">
        <v>75720.035889999999</v>
      </c>
      <c r="K20" s="586">
        <v>8914928.1411300004</v>
      </c>
    </row>
    <row r="21" spans="1:11">
      <c r="A21" s="800" t="s">
        <v>299</v>
      </c>
      <c r="B21" s="595">
        <v>858098.18572000007</v>
      </c>
      <c r="C21" s="595">
        <v>3228671.4829199999</v>
      </c>
      <c r="D21" s="595">
        <v>2501574.8430900001</v>
      </c>
      <c r="E21" s="595">
        <v>355348.84974000003</v>
      </c>
      <c r="F21" s="595">
        <v>447958.71477999998</v>
      </c>
      <c r="G21" s="595">
        <v>622667.57220000005</v>
      </c>
      <c r="H21" s="595">
        <v>3775975.9238100001</v>
      </c>
      <c r="I21" s="595">
        <v>464318.50933999999</v>
      </c>
      <c r="J21" s="595">
        <v>249020.05655000001</v>
      </c>
      <c r="K21" s="586">
        <v>12503634.138150001</v>
      </c>
    </row>
    <row r="22" spans="1:11">
      <c r="A22" s="800" t="s">
        <v>1019</v>
      </c>
      <c r="B22" s="595">
        <v>4373865.9566900004</v>
      </c>
      <c r="C22" s="595">
        <v>29524588.596829999</v>
      </c>
      <c r="D22" s="595">
        <v>19348946.886890002</v>
      </c>
      <c r="E22" s="595">
        <v>2663006.71447</v>
      </c>
      <c r="F22" s="595">
        <v>2454822.2805900001</v>
      </c>
      <c r="G22" s="595">
        <v>4301443.4410600001</v>
      </c>
      <c r="H22" s="595">
        <v>47466602.2896</v>
      </c>
      <c r="I22" s="595">
        <v>2385176.5444100001</v>
      </c>
      <c r="J22" s="595">
        <v>1034674.74063</v>
      </c>
      <c r="K22" s="595">
        <v>113553127.45117001</v>
      </c>
    </row>
    <row r="23" spans="1:11">
      <c r="A23" s="596" t="s">
        <v>1133</v>
      </c>
      <c r="B23" s="596"/>
      <c r="C23" s="596"/>
      <c r="D23" s="596"/>
      <c r="E23" s="596"/>
      <c r="F23" s="596"/>
      <c r="G23" s="596"/>
      <c r="H23" s="596"/>
      <c r="I23" s="596"/>
      <c r="J23" s="596"/>
      <c r="K23" s="596" t="s">
        <v>830</v>
      </c>
    </row>
    <row r="24" spans="1:11">
      <c r="A24" s="800" t="s">
        <v>1136</v>
      </c>
      <c r="B24" s="595">
        <v>367874.59542999999</v>
      </c>
      <c r="C24" s="595">
        <v>1184983.4337299999</v>
      </c>
      <c r="D24" s="595">
        <v>716506.76728000003</v>
      </c>
      <c r="E24" s="595">
        <v>9806.8375899999992</v>
      </c>
      <c r="F24" s="595">
        <v>102021.38771</v>
      </c>
      <c r="G24" s="595">
        <v>253974.11056</v>
      </c>
      <c r="H24" s="595">
        <v>1350158.9333599999</v>
      </c>
      <c r="I24" s="595">
        <v>239245.85905</v>
      </c>
      <c r="J24" s="595">
        <v>44802.48184</v>
      </c>
      <c r="K24" s="586">
        <v>4269374.4065499995</v>
      </c>
    </row>
    <row r="25" spans="1:11">
      <c r="A25" s="800" t="s">
        <v>1138</v>
      </c>
      <c r="B25" s="595">
        <v>0</v>
      </c>
      <c r="C25" s="595">
        <v>138470.09651</v>
      </c>
      <c r="D25" s="595">
        <v>626912.20898999996</v>
      </c>
      <c r="E25" s="595">
        <v>0</v>
      </c>
      <c r="F25" s="595">
        <v>0</v>
      </c>
      <c r="G25" s="595">
        <v>0</v>
      </c>
      <c r="H25" s="595">
        <v>103683.90789</v>
      </c>
      <c r="I25" s="595">
        <v>0</v>
      </c>
      <c r="J25" s="595">
        <v>0</v>
      </c>
      <c r="K25" s="586">
        <v>869066.21339000005</v>
      </c>
    </row>
    <row r="26" spans="1:11">
      <c r="A26" s="800" t="s">
        <v>1137</v>
      </c>
      <c r="B26" s="595">
        <v>172877.47831999999</v>
      </c>
      <c r="C26" s="595">
        <v>741748.90226999996</v>
      </c>
      <c r="D26" s="595">
        <v>419330.30732000002</v>
      </c>
      <c r="E26" s="595">
        <v>387513.51081999997</v>
      </c>
      <c r="F26" s="595">
        <v>192709.66428</v>
      </c>
      <c r="G26" s="595">
        <v>184576.66519</v>
      </c>
      <c r="H26" s="595">
        <v>521814.86200000002</v>
      </c>
      <c r="I26" s="595">
        <v>150616.87046999999</v>
      </c>
      <c r="J26" s="595">
        <v>10505.787039999999</v>
      </c>
      <c r="K26" s="586">
        <v>2781694.0477099996</v>
      </c>
    </row>
    <row r="27" spans="1:11">
      <c r="A27" s="800" t="s">
        <v>1019</v>
      </c>
      <c r="B27" s="595">
        <v>540752.07374999998</v>
      </c>
      <c r="C27" s="595">
        <v>2065202.43251</v>
      </c>
      <c r="D27" s="595">
        <v>1762749.2835900001</v>
      </c>
      <c r="E27" s="595">
        <v>397320.34840999998</v>
      </c>
      <c r="F27" s="595">
        <v>294731.05199000001</v>
      </c>
      <c r="G27" s="595">
        <v>438550.77575000003</v>
      </c>
      <c r="H27" s="595">
        <v>1975657.7032499998</v>
      </c>
      <c r="I27" s="595">
        <v>389862.72951999999</v>
      </c>
      <c r="J27" s="595">
        <v>55308.268880000003</v>
      </c>
      <c r="K27" s="595">
        <v>7920134.6676499993</v>
      </c>
    </row>
    <row r="28" spans="1:11">
      <c r="A28" s="596" t="s">
        <v>1411</v>
      </c>
      <c r="B28" s="596"/>
      <c r="C28" s="596"/>
      <c r="D28" s="596"/>
      <c r="E28" s="596"/>
      <c r="F28" s="596"/>
      <c r="G28" s="596"/>
      <c r="H28" s="596"/>
      <c r="I28" s="596"/>
      <c r="J28" s="596"/>
      <c r="K28" s="596" t="s">
        <v>830</v>
      </c>
    </row>
    <row r="29" spans="1:11">
      <c r="A29" s="800" t="s">
        <v>1412</v>
      </c>
      <c r="B29" s="595">
        <v>0</v>
      </c>
      <c r="C29" s="595">
        <v>1109315.08253</v>
      </c>
      <c r="D29" s="595">
        <v>56429.899140000001</v>
      </c>
      <c r="E29" s="595">
        <v>0</v>
      </c>
      <c r="F29" s="595">
        <v>0</v>
      </c>
      <c r="G29" s="595">
        <v>146829.25805999999</v>
      </c>
      <c r="H29" s="595">
        <v>256456.67757</v>
      </c>
      <c r="I29" s="595">
        <v>0</v>
      </c>
      <c r="J29" s="595">
        <v>0</v>
      </c>
      <c r="K29" s="586">
        <v>1569030.9173000001</v>
      </c>
    </row>
    <row r="30" spans="1:11">
      <c r="A30" s="800" t="s">
        <v>1413</v>
      </c>
      <c r="B30" s="595">
        <v>124795.42537000001</v>
      </c>
      <c r="C30" s="595">
        <v>0</v>
      </c>
      <c r="D30" s="595">
        <v>0</v>
      </c>
      <c r="E30" s="595">
        <v>0</v>
      </c>
      <c r="F30" s="595">
        <v>0</v>
      </c>
      <c r="G30" s="595">
        <v>0</v>
      </c>
      <c r="H30" s="595">
        <v>0</v>
      </c>
      <c r="I30" s="595">
        <v>0</v>
      </c>
      <c r="J30" s="595">
        <v>0</v>
      </c>
      <c r="K30" s="586">
        <v>124795.42537000001</v>
      </c>
    </row>
    <row r="31" spans="1:11">
      <c r="A31" s="800" t="s">
        <v>1414</v>
      </c>
      <c r="B31" s="595">
        <v>0</v>
      </c>
      <c r="C31" s="595">
        <v>0</v>
      </c>
      <c r="D31" s="595">
        <v>0</v>
      </c>
      <c r="E31" s="595">
        <v>0</v>
      </c>
      <c r="F31" s="595">
        <v>0</v>
      </c>
      <c r="G31" s="595">
        <v>0</v>
      </c>
      <c r="H31" s="595">
        <v>0</v>
      </c>
      <c r="I31" s="595">
        <v>0</v>
      </c>
      <c r="J31" s="595">
        <v>43768.108380000005</v>
      </c>
      <c r="K31" s="586">
        <v>43768.108380000005</v>
      </c>
    </row>
    <row r="32" spans="1:11">
      <c r="A32" s="800" t="s">
        <v>1415</v>
      </c>
      <c r="B32" s="595">
        <v>0</v>
      </c>
      <c r="C32" s="595">
        <v>0</v>
      </c>
      <c r="D32" s="595">
        <v>0</v>
      </c>
      <c r="E32" s="595">
        <v>190252.2782</v>
      </c>
      <c r="F32" s="595">
        <v>0</v>
      </c>
      <c r="G32" s="595">
        <v>0</v>
      </c>
      <c r="H32" s="595">
        <v>0</v>
      </c>
      <c r="I32" s="595">
        <v>0</v>
      </c>
      <c r="J32" s="595">
        <v>0</v>
      </c>
      <c r="K32" s="586">
        <v>190252.2782</v>
      </c>
    </row>
    <row r="33" spans="1:11">
      <c r="A33" s="800" t="s">
        <v>1416</v>
      </c>
      <c r="B33" s="595">
        <v>0</v>
      </c>
      <c r="C33" s="595">
        <v>0</v>
      </c>
      <c r="D33" s="595">
        <v>547794.52145</v>
      </c>
      <c r="E33" s="595">
        <v>0</v>
      </c>
      <c r="F33" s="595">
        <v>0</v>
      </c>
      <c r="G33" s="595">
        <v>0</v>
      </c>
      <c r="H33" s="595">
        <v>0</v>
      </c>
      <c r="I33" s="595">
        <v>0</v>
      </c>
      <c r="J33" s="595">
        <v>0</v>
      </c>
      <c r="K33" s="586">
        <v>547794.52145</v>
      </c>
    </row>
    <row r="34" spans="1:11">
      <c r="A34" s="800" t="s">
        <v>1417</v>
      </c>
      <c r="B34" s="595">
        <v>0</v>
      </c>
      <c r="C34" s="595">
        <v>0</v>
      </c>
      <c r="D34" s="595">
        <v>0</v>
      </c>
      <c r="E34" s="595">
        <v>0</v>
      </c>
      <c r="F34" s="595">
        <v>68417.733129999993</v>
      </c>
      <c r="G34" s="595">
        <v>0</v>
      </c>
      <c r="H34" s="595">
        <v>0</v>
      </c>
      <c r="I34" s="595">
        <v>0</v>
      </c>
      <c r="J34" s="595">
        <v>0</v>
      </c>
      <c r="K34" s="586">
        <v>68417.733129999993</v>
      </c>
    </row>
    <row r="35" spans="1:11">
      <c r="A35" s="800" t="s">
        <v>1418</v>
      </c>
      <c r="B35" s="595">
        <v>0</v>
      </c>
      <c r="C35" s="595">
        <v>0</v>
      </c>
      <c r="D35" s="595">
        <v>0</v>
      </c>
      <c r="E35" s="595">
        <v>0</v>
      </c>
      <c r="F35" s="595">
        <v>0</v>
      </c>
      <c r="G35" s="595">
        <v>0</v>
      </c>
      <c r="H35" s="595">
        <v>0</v>
      </c>
      <c r="I35" s="595">
        <v>45084.022799999999</v>
      </c>
      <c r="J35" s="595">
        <v>0</v>
      </c>
      <c r="K35" s="586">
        <v>45084.022799999999</v>
      </c>
    </row>
    <row r="36" spans="1:11">
      <c r="A36" s="800" t="s">
        <v>1019</v>
      </c>
      <c r="B36" s="595">
        <v>124795.42537000001</v>
      </c>
      <c r="C36" s="595">
        <v>1109315.08253</v>
      </c>
      <c r="D36" s="595">
        <v>604224.42058999999</v>
      </c>
      <c r="E36" s="595">
        <v>190252.2782</v>
      </c>
      <c r="F36" s="595">
        <v>68417.733129999993</v>
      </c>
      <c r="G36" s="595">
        <v>146829.25805999999</v>
      </c>
      <c r="H36" s="595">
        <v>256456.67757</v>
      </c>
      <c r="I36" s="595">
        <v>45084.022799999999</v>
      </c>
      <c r="J36" s="595">
        <v>43768.108380000005</v>
      </c>
      <c r="K36" s="595">
        <v>2589143.0066300002</v>
      </c>
    </row>
    <row r="37" spans="1:11">
      <c r="A37" s="596" t="s">
        <v>894</v>
      </c>
      <c r="B37" s="596"/>
      <c r="C37" s="596"/>
      <c r="D37" s="596"/>
      <c r="E37" s="596"/>
      <c r="F37" s="596"/>
      <c r="G37" s="596"/>
      <c r="H37" s="596"/>
      <c r="I37" s="596"/>
      <c r="J37" s="596"/>
      <c r="K37" s="596" t="s">
        <v>830</v>
      </c>
    </row>
    <row r="38" spans="1:11">
      <c r="A38" s="800" t="s">
        <v>884</v>
      </c>
      <c r="B38" s="595">
        <v>0</v>
      </c>
      <c r="C38" s="595">
        <v>0</v>
      </c>
      <c r="D38" s="595">
        <v>0</v>
      </c>
      <c r="E38" s="595">
        <v>79614.633950000003</v>
      </c>
      <c r="F38" s="595">
        <v>108915.82359999999</v>
      </c>
      <c r="G38" s="595">
        <v>0</v>
      </c>
      <c r="H38" s="595">
        <v>0</v>
      </c>
      <c r="I38" s="595">
        <v>0</v>
      </c>
      <c r="J38" s="595">
        <v>0</v>
      </c>
      <c r="K38" s="586">
        <v>188530.45754999999</v>
      </c>
    </row>
    <row r="39" spans="1:11">
      <c r="A39" s="800" t="s">
        <v>885</v>
      </c>
      <c r="B39" s="595">
        <v>0</v>
      </c>
      <c r="C39" s="595">
        <v>0</v>
      </c>
      <c r="D39" s="595">
        <v>0</v>
      </c>
      <c r="E39" s="595">
        <v>0</v>
      </c>
      <c r="F39" s="595">
        <v>0</v>
      </c>
      <c r="G39" s="595">
        <v>105006.23768000001</v>
      </c>
      <c r="H39" s="595">
        <v>0</v>
      </c>
      <c r="I39" s="595">
        <v>0</v>
      </c>
      <c r="J39" s="595">
        <v>0</v>
      </c>
      <c r="K39" s="586">
        <v>105006.23768000001</v>
      </c>
    </row>
    <row r="40" spans="1:11">
      <c r="A40" s="800" t="s">
        <v>889</v>
      </c>
      <c r="B40" s="595">
        <v>0</v>
      </c>
      <c r="C40" s="595">
        <v>0</v>
      </c>
      <c r="D40" s="595">
        <v>90656.511859999999</v>
      </c>
      <c r="E40" s="595">
        <v>0</v>
      </c>
      <c r="F40" s="595">
        <v>0</v>
      </c>
      <c r="G40" s="595">
        <v>0</v>
      </c>
      <c r="H40" s="595">
        <v>0</v>
      </c>
      <c r="I40" s="595">
        <v>0</v>
      </c>
      <c r="J40" s="595">
        <v>0</v>
      </c>
      <c r="K40" s="586">
        <v>90656.511859999999</v>
      </c>
    </row>
    <row r="41" spans="1:11">
      <c r="A41" s="800" t="s">
        <v>877</v>
      </c>
      <c r="B41" s="595">
        <v>0</v>
      </c>
      <c r="C41" s="595">
        <v>0</v>
      </c>
      <c r="D41" s="595">
        <v>0</v>
      </c>
      <c r="E41" s="595">
        <v>0</v>
      </c>
      <c r="F41" s="595">
        <v>0</v>
      </c>
      <c r="G41" s="595">
        <v>0</v>
      </c>
      <c r="H41" s="595">
        <v>93940.000780000002</v>
      </c>
      <c r="I41" s="595">
        <v>0</v>
      </c>
      <c r="J41" s="595">
        <v>0</v>
      </c>
      <c r="K41" s="586">
        <v>93940.000780000002</v>
      </c>
    </row>
    <row r="42" spans="1:11">
      <c r="A42" s="800" t="s">
        <v>883</v>
      </c>
      <c r="B42" s="595">
        <v>22436.412130000001</v>
      </c>
      <c r="C42" s="595">
        <v>0</v>
      </c>
      <c r="D42" s="595">
        <v>0</v>
      </c>
      <c r="E42" s="595">
        <v>0</v>
      </c>
      <c r="F42" s="595">
        <v>130742.19472</v>
      </c>
      <c r="G42" s="595">
        <v>0</v>
      </c>
      <c r="H42" s="595">
        <v>0</v>
      </c>
      <c r="I42" s="595">
        <v>0</v>
      </c>
      <c r="J42" s="595">
        <v>0</v>
      </c>
      <c r="K42" s="586">
        <v>153178.60685000001</v>
      </c>
    </row>
    <row r="43" spans="1:11">
      <c r="A43" s="800" t="s">
        <v>876</v>
      </c>
      <c r="B43" s="595">
        <v>0</v>
      </c>
      <c r="C43" s="595">
        <v>0</v>
      </c>
      <c r="D43" s="595">
        <v>0</v>
      </c>
      <c r="E43" s="595">
        <v>0</v>
      </c>
      <c r="F43" s="595">
        <v>136656.32986000003</v>
      </c>
      <c r="G43" s="595">
        <v>30689.81583</v>
      </c>
      <c r="H43" s="595">
        <v>0</v>
      </c>
      <c r="I43" s="595">
        <v>0</v>
      </c>
      <c r="J43" s="595">
        <v>0</v>
      </c>
      <c r="K43" s="586">
        <v>167346.14569000003</v>
      </c>
    </row>
    <row r="44" spans="1:11">
      <c r="A44" s="800" t="s">
        <v>875</v>
      </c>
      <c r="B44" s="595">
        <v>0</v>
      </c>
      <c r="C44" s="595">
        <v>0</v>
      </c>
      <c r="D44" s="595">
        <v>0</v>
      </c>
      <c r="E44" s="595">
        <v>0</v>
      </c>
      <c r="F44" s="595">
        <v>0</v>
      </c>
      <c r="G44" s="595">
        <v>51579.424079999997</v>
      </c>
      <c r="H44" s="595">
        <v>0</v>
      </c>
      <c r="I44" s="595">
        <v>0</v>
      </c>
      <c r="J44" s="595">
        <v>0</v>
      </c>
      <c r="K44" s="586">
        <v>51579.424079999997</v>
      </c>
    </row>
    <row r="45" spans="1:11">
      <c r="A45" s="800" t="s">
        <v>866</v>
      </c>
      <c r="B45" s="595">
        <v>0</v>
      </c>
      <c r="C45" s="595">
        <v>0</v>
      </c>
      <c r="D45" s="595">
        <v>0</v>
      </c>
      <c r="E45" s="595">
        <v>0</v>
      </c>
      <c r="F45" s="595">
        <v>0</v>
      </c>
      <c r="G45" s="595">
        <v>0</v>
      </c>
      <c r="H45" s="595">
        <v>373737.63264999999</v>
      </c>
      <c r="I45" s="595">
        <v>0</v>
      </c>
      <c r="J45" s="595">
        <v>0</v>
      </c>
      <c r="K45" s="586">
        <v>373737.63264999999</v>
      </c>
    </row>
    <row r="46" spans="1:11">
      <c r="A46" s="800" t="s">
        <v>871</v>
      </c>
      <c r="B46" s="595">
        <v>0</v>
      </c>
      <c r="C46" s="595">
        <v>0</v>
      </c>
      <c r="D46" s="595">
        <v>159052.05449000001</v>
      </c>
      <c r="E46" s="595">
        <v>0</v>
      </c>
      <c r="F46" s="595">
        <v>0</v>
      </c>
      <c r="G46" s="595">
        <v>0</v>
      </c>
      <c r="H46" s="595">
        <v>0</v>
      </c>
      <c r="I46" s="595">
        <v>0</v>
      </c>
      <c r="J46" s="595">
        <v>0</v>
      </c>
      <c r="K46" s="586">
        <v>159052.05449000001</v>
      </c>
    </row>
    <row r="47" spans="1:11">
      <c r="A47" s="800" t="s">
        <v>882</v>
      </c>
      <c r="B47" s="595">
        <v>0</v>
      </c>
      <c r="C47" s="595">
        <v>0</v>
      </c>
      <c r="D47" s="595">
        <v>0</v>
      </c>
      <c r="E47" s="595">
        <v>0</v>
      </c>
      <c r="F47" s="595">
        <v>0</v>
      </c>
      <c r="G47" s="595">
        <v>53768.596270000002</v>
      </c>
      <c r="H47" s="595">
        <v>0</v>
      </c>
      <c r="I47" s="595">
        <v>0</v>
      </c>
      <c r="J47" s="595">
        <v>0</v>
      </c>
      <c r="K47" s="586">
        <v>53768.596270000002</v>
      </c>
    </row>
    <row r="48" spans="1:11">
      <c r="A48" s="800" t="s">
        <v>864</v>
      </c>
      <c r="B48" s="595">
        <v>0</v>
      </c>
      <c r="C48" s="595">
        <v>0</v>
      </c>
      <c r="D48" s="595">
        <v>99744.967599999989</v>
      </c>
      <c r="E48" s="595">
        <v>0</v>
      </c>
      <c r="F48" s="595">
        <v>0</v>
      </c>
      <c r="G48" s="595">
        <v>0</v>
      </c>
      <c r="H48" s="595">
        <v>906241.36209000007</v>
      </c>
      <c r="I48" s="595">
        <v>105781.01898000001</v>
      </c>
      <c r="J48" s="595">
        <v>81687.350900000005</v>
      </c>
      <c r="K48" s="586">
        <v>1193454.6995699999</v>
      </c>
    </row>
    <row r="49" spans="1:11">
      <c r="A49" s="800" t="s">
        <v>880</v>
      </c>
      <c r="B49" s="595">
        <v>0</v>
      </c>
      <c r="C49" s="595">
        <v>0</v>
      </c>
      <c r="D49" s="595">
        <v>77186.72123000001</v>
      </c>
      <c r="E49" s="595">
        <v>0</v>
      </c>
      <c r="F49" s="595">
        <v>0</v>
      </c>
      <c r="G49" s="595">
        <v>0</v>
      </c>
      <c r="H49" s="595">
        <v>0</v>
      </c>
      <c r="I49" s="595">
        <v>0</v>
      </c>
      <c r="J49" s="595">
        <v>0</v>
      </c>
      <c r="K49" s="586">
        <v>77186.72123000001</v>
      </c>
    </row>
    <row r="50" spans="1:11">
      <c r="A50" s="800" t="s">
        <v>873</v>
      </c>
      <c r="B50" s="595">
        <v>0</v>
      </c>
      <c r="C50" s="595">
        <v>0</v>
      </c>
      <c r="D50" s="595">
        <v>105227.43954000001</v>
      </c>
      <c r="E50" s="595">
        <v>0</v>
      </c>
      <c r="F50" s="595">
        <v>0</v>
      </c>
      <c r="G50" s="595">
        <v>0</v>
      </c>
      <c r="H50" s="595">
        <v>0</v>
      </c>
      <c r="I50" s="595">
        <v>0</v>
      </c>
      <c r="J50" s="595">
        <v>0</v>
      </c>
      <c r="K50" s="586">
        <v>105227.43954000001</v>
      </c>
    </row>
    <row r="51" spans="1:11">
      <c r="A51" s="800" t="s">
        <v>868</v>
      </c>
      <c r="B51" s="595">
        <v>0</v>
      </c>
      <c r="C51" s="595">
        <v>0</v>
      </c>
      <c r="D51" s="595">
        <v>162404.18197999999</v>
      </c>
      <c r="E51" s="595">
        <v>0</v>
      </c>
      <c r="F51" s="595">
        <v>0</v>
      </c>
      <c r="G51" s="595">
        <v>0</v>
      </c>
      <c r="H51" s="595">
        <v>0</v>
      </c>
      <c r="I51" s="595">
        <v>0</v>
      </c>
      <c r="J51" s="595">
        <v>0</v>
      </c>
      <c r="K51" s="586">
        <v>162404.18197999999</v>
      </c>
    </row>
    <row r="52" spans="1:11">
      <c r="A52" s="800" t="s">
        <v>888</v>
      </c>
      <c r="B52" s="595">
        <v>0</v>
      </c>
      <c r="C52" s="595">
        <v>0</v>
      </c>
      <c r="D52" s="595">
        <v>0</v>
      </c>
      <c r="E52" s="595">
        <v>0</v>
      </c>
      <c r="F52" s="595">
        <v>0</v>
      </c>
      <c r="G52" s="595">
        <v>0</v>
      </c>
      <c r="H52" s="595">
        <v>215037.11274000001</v>
      </c>
      <c r="I52" s="595">
        <v>25815.057350000003</v>
      </c>
      <c r="J52" s="595">
        <v>0</v>
      </c>
      <c r="K52" s="586">
        <v>240852.17009000003</v>
      </c>
    </row>
    <row r="53" spans="1:11">
      <c r="A53" s="800" t="s">
        <v>874</v>
      </c>
      <c r="B53" s="595">
        <v>0</v>
      </c>
      <c r="C53" s="595">
        <v>0</v>
      </c>
      <c r="D53" s="595">
        <v>0</v>
      </c>
      <c r="E53" s="595">
        <v>0</v>
      </c>
      <c r="F53" s="595">
        <v>62437.03933</v>
      </c>
      <c r="G53" s="595">
        <v>20443.984170000003</v>
      </c>
      <c r="H53" s="595">
        <v>0</v>
      </c>
      <c r="I53" s="595">
        <v>0</v>
      </c>
      <c r="J53" s="595">
        <v>0</v>
      </c>
      <c r="K53" s="586">
        <v>82881.02350000001</v>
      </c>
    </row>
    <row r="54" spans="1:11">
      <c r="A54" s="800" t="s">
        <v>887</v>
      </c>
      <c r="B54" s="595">
        <v>0</v>
      </c>
      <c r="C54" s="595">
        <v>0</v>
      </c>
      <c r="D54" s="595">
        <v>0</v>
      </c>
      <c r="E54" s="595">
        <v>0</v>
      </c>
      <c r="F54" s="595">
        <v>0</v>
      </c>
      <c r="G54" s="595">
        <v>83668.780150000006</v>
      </c>
      <c r="H54" s="595">
        <v>0</v>
      </c>
      <c r="I54" s="595">
        <v>0</v>
      </c>
      <c r="J54" s="595">
        <v>0</v>
      </c>
      <c r="K54" s="586">
        <v>83668.780150000006</v>
      </c>
    </row>
    <row r="55" spans="1:11">
      <c r="A55" s="800" t="s">
        <v>881</v>
      </c>
      <c r="B55" s="595">
        <v>0</v>
      </c>
      <c r="C55" s="595">
        <v>0</v>
      </c>
      <c r="D55" s="595">
        <v>0</v>
      </c>
      <c r="E55" s="595">
        <v>0</v>
      </c>
      <c r="F55" s="595">
        <v>0</v>
      </c>
      <c r="G55" s="595">
        <v>133224.08025</v>
      </c>
      <c r="H55" s="595">
        <v>0</v>
      </c>
      <c r="I55" s="595">
        <v>0</v>
      </c>
      <c r="J55" s="595">
        <v>0</v>
      </c>
      <c r="K55" s="586">
        <v>133224.08025</v>
      </c>
    </row>
    <row r="56" spans="1:11">
      <c r="A56" s="800" t="s">
        <v>870</v>
      </c>
      <c r="B56" s="595">
        <v>0</v>
      </c>
      <c r="C56" s="595">
        <v>0</v>
      </c>
      <c r="D56" s="595">
        <v>173954.18812999999</v>
      </c>
      <c r="E56" s="595">
        <v>0</v>
      </c>
      <c r="F56" s="595">
        <v>0</v>
      </c>
      <c r="G56" s="595">
        <v>0</v>
      </c>
      <c r="H56" s="595">
        <v>0</v>
      </c>
      <c r="I56" s="595">
        <v>0</v>
      </c>
      <c r="J56" s="595">
        <v>0</v>
      </c>
      <c r="K56" s="586">
        <v>173954.18812999999</v>
      </c>
    </row>
    <row r="57" spans="1:11">
      <c r="A57" s="800" t="s">
        <v>872</v>
      </c>
      <c r="B57" s="595">
        <v>0</v>
      </c>
      <c r="C57" s="595">
        <v>0</v>
      </c>
      <c r="D57" s="595">
        <v>153639.13697999998</v>
      </c>
      <c r="E57" s="595">
        <v>0</v>
      </c>
      <c r="F57" s="595">
        <v>0</v>
      </c>
      <c r="G57" s="595">
        <v>0</v>
      </c>
      <c r="H57" s="595">
        <v>0</v>
      </c>
      <c r="I57" s="595">
        <v>0</v>
      </c>
      <c r="J57" s="595">
        <v>0</v>
      </c>
      <c r="K57" s="586">
        <v>153639.13697999998</v>
      </c>
    </row>
    <row r="58" spans="1:11">
      <c r="A58" s="800" t="s">
        <v>869</v>
      </c>
      <c r="B58" s="595">
        <v>0</v>
      </c>
      <c r="C58" s="595">
        <v>0</v>
      </c>
      <c r="D58" s="595">
        <v>245736.99441999997</v>
      </c>
      <c r="E58" s="595">
        <v>0</v>
      </c>
      <c r="F58" s="595">
        <v>0</v>
      </c>
      <c r="G58" s="595">
        <v>0</v>
      </c>
      <c r="H58" s="595">
        <v>0</v>
      </c>
      <c r="I58" s="595">
        <v>0</v>
      </c>
      <c r="J58" s="595">
        <v>0</v>
      </c>
      <c r="K58" s="586">
        <v>245736.99441999997</v>
      </c>
    </row>
    <row r="59" spans="1:11">
      <c r="A59" s="800" t="s">
        <v>865</v>
      </c>
      <c r="B59" s="595">
        <v>31461.00719</v>
      </c>
      <c r="C59" s="595">
        <v>0</v>
      </c>
      <c r="D59" s="595">
        <v>25313.210050000002</v>
      </c>
      <c r="E59" s="595">
        <v>0</v>
      </c>
      <c r="F59" s="595">
        <v>0</v>
      </c>
      <c r="G59" s="595">
        <v>119551.97384999999</v>
      </c>
      <c r="H59" s="595">
        <v>525245.49251999997</v>
      </c>
      <c r="I59" s="595">
        <v>0</v>
      </c>
      <c r="J59" s="595">
        <v>0</v>
      </c>
      <c r="K59" s="586">
        <v>701571.68360999995</v>
      </c>
    </row>
    <row r="60" spans="1:11">
      <c r="A60" s="800" t="s">
        <v>867</v>
      </c>
      <c r="B60" s="595">
        <v>0</v>
      </c>
      <c r="C60" s="595">
        <v>0</v>
      </c>
      <c r="D60" s="595">
        <v>84820.372510000001</v>
      </c>
      <c r="E60" s="595">
        <v>0</v>
      </c>
      <c r="F60" s="595">
        <v>0</v>
      </c>
      <c r="G60" s="595">
        <v>0</v>
      </c>
      <c r="H60" s="595">
        <v>0</v>
      </c>
      <c r="I60" s="595">
        <v>0</v>
      </c>
      <c r="J60" s="595">
        <v>0</v>
      </c>
      <c r="K60" s="586">
        <v>84820.372510000001</v>
      </c>
    </row>
    <row r="61" spans="1:11">
      <c r="A61" s="800" t="s">
        <v>886</v>
      </c>
      <c r="B61" s="595">
        <v>136338.64155999999</v>
      </c>
      <c r="C61" s="595">
        <v>0</v>
      </c>
      <c r="D61" s="595">
        <v>0</v>
      </c>
      <c r="E61" s="595">
        <v>0</v>
      </c>
      <c r="F61" s="595">
        <v>1649.5476299999998</v>
      </c>
      <c r="G61" s="595">
        <v>0</v>
      </c>
      <c r="H61" s="595">
        <v>0</v>
      </c>
      <c r="I61" s="595">
        <v>0</v>
      </c>
      <c r="J61" s="595">
        <v>0</v>
      </c>
      <c r="K61" s="586">
        <v>137988.18918999998</v>
      </c>
    </row>
    <row r="62" spans="1:11">
      <c r="A62" s="800" t="s">
        <v>878</v>
      </c>
      <c r="B62" s="595">
        <v>0</v>
      </c>
      <c r="C62" s="595">
        <v>0</v>
      </c>
      <c r="D62" s="595">
        <v>0</v>
      </c>
      <c r="E62" s="595">
        <v>0</v>
      </c>
      <c r="F62" s="595">
        <v>0</v>
      </c>
      <c r="G62" s="595">
        <v>0</v>
      </c>
      <c r="H62" s="595">
        <v>72444.215930000006</v>
      </c>
      <c r="I62" s="595">
        <v>0</v>
      </c>
      <c r="J62" s="595">
        <v>0</v>
      </c>
      <c r="K62" s="586">
        <v>72444.215930000006</v>
      </c>
    </row>
    <row r="63" spans="1:11">
      <c r="A63" s="800" t="s">
        <v>879</v>
      </c>
      <c r="B63" s="595">
        <v>0</v>
      </c>
      <c r="C63" s="595">
        <v>0</v>
      </c>
      <c r="D63" s="595">
        <v>0</v>
      </c>
      <c r="E63" s="595">
        <v>0</v>
      </c>
      <c r="F63" s="595">
        <v>0</v>
      </c>
      <c r="G63" s="595">
        <v>0</v>
      </c>
      <c r="H63" s="595">
        <v>0</v>
      </c>
      <c r="I63" s="595">
        <v>52129.330549999999</v>
      </c>
      <c r="J63" s="595">
        <v>0</v>
      </c>
      <c r="K63" s="586">
        <v>52129.330549999999</v>
      </c>
    </row>
    <row r="64" spans="1:11">
      <c r="A64" s="800" t="s">
        <v>1468</v>
      </c>
      <c r="B64" s="595">
        <v>0</v>
      </c>
      <c r="C64" s="595">
        <v>0</v>
      </c>
      <c r="D64" s="595">
        <v>186148.81247999999</v>
      </c>
      <c r="E64" s="595">
        <v>0</v>
      </c>
      <c r="F64" s="595">
        <v>0</v>
      </c>
      <c r="G64" s="595">
        <v>0</v>
      </c>
      <c r="H64" s="595">
        <v>0</v>
      </c>
      <c r="I64" s="595">
        <v>0</v>
      </c>
      <c r="J64" s="595">
        <v>0</v>
      </c>
      <c r="K64" s="586">
        <v>186148.81247999999</v>
      </c>
    </row>
    <row r="65" spans="1:11">
      <c r="A65" s="800" t="s">
        <v>1491</v>
      </c>
      <c r="B65" s="595">
        <v>0</v>
      </c>
      <c r="C65" s="595">
        <v>0</v>
      </c>
      <c r="D65" s="595">
        <v>0</v>
      </c>
      <c r="E65" s="595">
        <v>0</v>
      </c>
      <c r="F65" s="595">
        <v>0</v>
      </c>
      <c r="G65" s="595">
        <v>0</v>
      </c>
      <c r="H65" s="595">
        <v>213470.42872999999</v>
      </c>
      <c r="I65" s="595">
        <v>0</v>
      </c>
      <c r="J65" s="595">
        <v>0</v>
      </c>
      <c r="K65" s="586">
        <v>213470.42872999999</v>
      </c>
    </row>
    <row r="66" spans="1:11">
      <c r="A66" s="800" t="s">
        <v>1019</v>
      </c>
      <c r="B66" s="595">
        <v>190236.06088</v>
      </c>
      <c r="C66" s="595">
        <v>0</v>
      </c>
      <c r="D66" s="595">
        <v>1563884.59127</v>
      </c>
      <c r="E66" s="595">
        <v>79614.633950000003</v>
      </c>
      <c r="F66" s="595">
        <v>440400.93513999996</v>
      </c>
      <c r="G66" s="595">
        <v>597932.89228000003</v>
      </c>
      <c r="H66" s="595">
        <v>2400116.2454399997</v>
      </c>
      <c r="I66" s="595">
        <v>183725.40688000002</v>
      </c>
      <c r="J66" s="595">
        <v>81687.350900000005</v>
      </c>
      <c r="K66" s="586">
        <v>5537598.1167400004</v>
      </c>
    </row>
    <row r="67" spans="1:11">
      <c r="A67" s="596" t="s">
        <v>1535</v>
      </c>
      <c r="B67" s="596"/>
      <c r="C67" s="596"/>
      <c r="D67" s="596"/>
      <c r="E67" s="596"/>
      <c r="F67" s="596"/>
      <c r="G67" s="596"/>
      <c r="H67" s="596"/>
      <c r="I67" s="596"/>
      <c r="J67" s="596"/>
      <c r="K67" s="596" t="s">
        <v>830</v>
      </c>
    </row>
    <row r="68" spans="1:11">
      <c r="A68" s="800" t="s">
        <v>1528</v>
      </c>
      <c r="B68" s="595">
        <v>35246.28527</v>
      </c>
      <c r="C68" s="595">
        <v>61303.398179999997</v>
      </c>
      <c r="D68" s="595">
        <v>236513.23947</v>
      </c>
      <c r="E68" s="595">
        <v>46259.238010000001</v>
      </c>
      <c r="F68" s="595">
        <v>9446.9649300000001</v>
      </c>
      <c r="G68" s="595">
        <v>24417.346809999999</v>
      </c>
      <c r="H68" s="595">
        <v>177203.91209</v>
      </c>
      <c r="I68" s="595">
        <v>1415.75755</v>
      </c>
      <c r="J68" s="595">
        <v>1650.44478</v>
      </c>
      <c r="K68" s="586">
        <v>593456.58709000004</v>
      </c>
    </row>
    <row r="69" spans="1:11">
      <c r="A69" s="800" t="s">
        <v>1529</v>
      </c>
      <c r="B69" s="595">
        <v>159635.77815</v>
      </c>
      <c r="C69" s="595">
        <v>375348.15111999999</v>
      </c>
      <c r="D69" s="595">
        <v>168132.83713999999</v>
      </c>
      <c r="E69" s="595">
        <v>112895.99631999999</v>
      </c>
      <c r="F69" s="595">
        <v>107849.65387000001</v>
      </c>
      <c r="G69" s="595">
        <v>104833.65517</v>
      </c>
      <c r="H69" s="595">
        <v>304982.86879000004</v>
      </c>
      <c r="I69" s="595">
        <v>110319.56857999999</v>
      </c>
      <c r="J69" s="595">
        <v>12092.90083</v>
      </c>
      <c r="K69" s="586">
        <v>1456091.4099699999</v>
      </c>
    </row>
    <row r="70" spans="1:11">
      <c r="A70" s="800" t="s">
        <v>1530</v>
      </c>
      <c r="B70" s="595">
        <v>19965.9283</v>
      </c>
      <c r="C70" s="595">
        <v>653316.90853000002</v>
      </c>
      <c r="D70" s="595">
        <v>23108.344120000002</v>
      </c>
      <c r="E70" s="595">
        <v>54832.460709999999</v>
      </c>
      <c r="F70" s="595">
        <v>17505.018609999999</v>
      </c>
      <c r="G70" s="595">
        <v>4853.6595499999994</v>
      </c>
      <c r="H70" s="595">
        <v>11934.540369999999</v>
      </c>
      <c r="I70" s="595">
        <v>60074.72264</v>
      </c>
      <c r="J70" s="595">
        <v>0</v>
      </c>
      <c r="K70" s="586">
        <v>845591.58283000009</v>
      </c>
    </row>
    <row r="71" spans="1:11">
      <c r="A71" s="800" t="s">
        <v>1531</v>
      </c>
      <c r="B71" s="595">
        <v>666.41926000000001</v>
      </c>
      <c r="C71" s="595">
        <v>0</v>
      </c>
      <c r="D71" s="595">
        <v>0</v>
      </c>
      <c r="E71" s="595">
        <v>0</v>
      </c>
      <c r="F71" s="595">
        <v>0</v>
      </c>
      <c r="G71" s="595">
        <v>7001.3364099999999</v>
      </c>
      <c r="H71" s="595">
        <v>134656.45961000002</v>
      </c>
      <c r="I71" s="595">
        <v>0</v>
      </c>
      <c r="J71" s="595">
        <v>0</v>
      </c>
      <c r="K71" s="586">
        <v>142324.21528000003</v>
      </c>
    </row>
    <row r="72" spans="1:11">
      <c r="A72" s="800" t="s">
        <v>1532</v>
      </c>
      <c r="B72" s="595">
        <v>10622.728509999999</v>
      </c>
      <c r="C72" s="595">
        <v>5839.6167599999999</v>
      </c>
      <c r="D72" s="595">
        <v>100390.91226000001</v>
      </c>
      <c r="E72" s="595">
        <v>22373.640100000001</v>
      </c>
      <c r="F72" s="595">
        <v>16003.199420000001</v>
      </c>
      <c r="G72" s="595">
        <v>18924.774789999999</v>
      </c>
      <c r="H72" s="595">
        <v>63912.505159999993</v>
      </c>
      <c r="I72" s="595">
        <v>0</v>
      </c>
      <c r="J72" s="595">
        <v>0</v>
      </c>
      <c r="K72" s="586">
        <v>238067.37699999998</v>
      </c>
    </row>
    <row r="73" spans="1:11">
      <c r="A73" s="800" t="s">
        <v>1533</v>
      </c>
      <c r="B73" s="595">
        <v>50157.767540000001</v>
      </c>
      <c r="C73" s="595">
        <v>24552.553920000002</v>
      </c>
      <c r="D73" s="595">
        <v>20680.57087</v>
      </c>
      <c r="E73" s="595">
        <v>73344.729430000007</v>
      </c>
      <c r="F73" s="595">
        <v>38197.336179999998</v>
      </c>
      <c r="G73" s="595">
        <v>73782.070859999993</v>
      </c>
      <c r="H73" s="595">
        <v>41292.398500000003</v>
      </c>
      <c r="I73" s="595">
        <v>12323.439630000001</v>
      </c>
      <c r="J73" s="595">
        <v>44290.081610000001</v>
      </c>
      <c r="K73" s="586">
        <v>378620.94853999995</v>
      </c>
    </row>
    <row r="74" spans="1:11">
      <c r="A74" s="800" t="s">
        <v>1534</v>
      </c>
      <c r="B74" s="595">
        <v>0</v>
      </c>
      <c r="C74" s="595">
        <v>26718.949489999999</v>
      </c>
      <c r="D74" s="595">
        <v>0</v>
      </c>
      <c r="E74" s="595">
        <v>0</v>
      </c>
      <c r="F74" s="595">
        <v>0</v>
      </c>
      <c r="G74" s="595">
        <v>0</v>
      </c>
      <c r="H74" s="595">
        <v>0</v>
      </c>
      <c r="I74" s="595">
        <v>0</v>
      </c>
      <c r="J74" s="595">
        <v>0</v>
      </c>
      <c r="K74" s="586">
        <v>26718.949489999999</v>
      </c>
    </row>
    <row r="75" spans="1:11">
      <c r="A75" s="800" t="s">
        <v>1019</v>
      </c>
      <c r="B75" s="595">
        <v>276294.90703</v>
      </c>
      <c r="C75" s="595">
        <v>1147079.578</v>
      </c>
      <c r="D75" s="595">
        <v>548825.90386000008</v>
      </c>
      <c r="E75" s="595">
        <v>309706.06457000005</v>
      </c>
      <c r="F75" s="595">
        <v>189002.17301000003</v>
      </c>
      <c r="G75" s="595">
        <v>233812.84359</v>
      </c>
      <c r="H75" s="595">
        <v>733982.68452000001</v>
      </c>
      <c r="I75" s="595">
        <v>184133.4884</v>
      </c>
      <c r="J75" s="595">
        <v>58033.427219999998</v>
      </c>
      <c r="K75" s="595">
        <v>3680871.0702</v>
      </c>
    </row>
    <row r="76" spans="1:11">
      <c r="A76" s="801" t="s">
        <v>6</v>
      </c>
      <c r="B76" s="590">
        <v>5505944.4237200012</v>
      </c>
      <c r="C76" s="590">
        <v>33846185.68987</v>
      </c>
      <c r="D76" s="590">
        <v>23828631.086200003</v>
      </c>
      <c r="E76" s="590">
        <v>3639900.0395999998</v>
      </c>
      <c r="F76" s="590">
        <v>3447374.17386</v>
      </c>
      <c r="G76" s="802">
        <v>5718569.21074</v>
      </c>
      <c r="H76" s="801">
        <v>52832815.600379996</v>
      </c>
      <c r="I76" s="802">
        <v>3187982.1920100003</v>
      </c>
      <c r="J76" s="802">
        <v>1273471.89601</v>
      </c>
      <c r="K76" s="590">
        <v>133280874.31239001</v>
      </c>
    </row>
    <row r="77" spans="1:11" ht="7.5" customHeight="1" thickBot="1">
      <c r="A77" s="56"/>
      <c r="B77" s="57"/>
      <c r="C77" s="58"/>
      <c r="D77" s="58"/>
      <c r="E77" s="57"/>
      <c r="F77" s="57"/>
      <c r="G77" s="57"/>
      <c r="H77" s="56"/>
      <c r="I77" s="57"/>
      <c r="J77" s="58"/>
      <c r="K77" s="57"/>
    </row>
    <row r="78" spans="1:11" ht="15.75" thickTop="1">
      <c r="A78" s="540" t="s">
        <v>1536</v>
      </c>
    </row>
  </sheetData>
  <mergeCells count="5">
    <mergeCell ref="A1:K1"/>
    <mergeCell ref="A2:K2"/>
    <mergeCell ref="A3:K3"/>
    <mergeCell ref="A4:K4"/>
    <mergeCell ref="A5:K5"/>
  </mergeCells>
  <conditionalFormatting sqref="K8:K21 K24:K26 K38:K65 K29:K35 K77">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heetViews>
  <sheetFormatPr defaultColWidth="11.42578125" defaultRowHeight="15"/>
  <cols>
    <col min="1" max="1" width="57.5703125" style="83" customWidth="1"/>
    <col min="2" max="6" width="12.5703125" style="82" customWidth="1"/>
    <col min="7" max="7" width="1.85546875" style="87" customWidth="1"/>
    <col min="8" max="8" width="9.140625" style="858" customWidth="1"/>
    <col min="9" max="9" width="10.7109375" style="858" bestFit="1" customWidth="1"/>
    <col min="10" max="256" width="11.42578125" style="858"/>
    <col min="257" max="257" width="83.5703125" style="858" bestFit="1" customWidth="1"/>
    <col min="258" max="262" width="12.5703125" style="858" customWidth="1"/>
    <col min="263" max="263" width="1.85546875" style="858" customWidth="1"/>
    <col min="264" max="264" width="9.140625" style="858" customWidth="1"/>
    <col min="265" max="265" width="10.7109375" style="858" bestFit="1" customWidth="1"/>
    <col min="266" max="512" width="11.42578125" style="858"/>
    <col min="513" max="513" width="83.5703125" style="858" bestFit="1" customWidth="1"/>
    <col min="514" max="518" width="12.5703125" style="858" customWidth="1"/>
    <col min="519" max="519" width="1.85546875" style="858" customWidth="1"/>
    <col min="520" max="520" width="9.140625" style="858" customWidth="1"/>
    <col min="521" max="521" width="10.7109375" style="858" bestFit="1" customWidth="1"/>
    <col min="522" max="768" width="11.42578125" style="858"/>
    <col min="769" max="769" width="83.5703125" style="858" bestFit="1" customWidth="1"/>
    <col min="770" max="774" width="12.5703125" style="858" customWidth="1"/>
    <col min="775" max="775" width="1.85546875" style="858" customWidth="1"/>
    <col min="776" max="776" width="9.140625" style="858" customWidth="1"/>
    <col min="777" max="777" width="10.7109375" style="858" bestFit="1" customWidth="1"/>
    <col min="778" max="1024" width="11.42578125" style="858"/>
    <col min="1025" max="1025" width="83.5703125" style="858" bestFit="1" customWidth="1"/>
    <col min="1026" max="1030" width="12.5703125" style="858" customWidth="1"/>
    <col min="1031" max="1031" width="1.85546875" style="858" customWidth="1"/>
    <col min="1032" max="1032" width="9.140625" style="858" customWidth="1"/>
    <col min="1033" max="1033" width="10.7109375" style="858" bestFit="1" customWidth="1"/>
    <col min="1034" max="1280" width="11.42578125" style="858"/>
    <col min="1281" max="1281" width="83.5703125" style="858" bestFit="1" customWidth="1"/>
    <col min="1282" max="1286" width="12.5703125" style="858" customWidth="1"/>
    <col min="1287" max="1287" width="1.85546875" style="858" customWidth="1"/>
    <col min="1288" max="1288" width="9.140625" style="858" customWidth="1"/>
    <col min="1289" max="1289" width="10.7109375" style="858" bestFit="1" customWidth="1"/>
    <col min="1290" max="1536" width="11.42578125" style="858"/>
    <col min="1537" max="1537" width="83.5703125" style="858" bestFit="1" customWidth="1"/>
    <col min="1538" max="1542" width="12.5703125" style="858" customWidth="1"/>
    <col min="1543" max="1543" width="1.85546875" style="858" customWidth="1"/>
    <col min="1544" max="1544" width="9.140625" style="858" customWidth="1"/>
    <col min="1545" max="1545" width="10.7109375" style="858" bestFit="1" customWidth="1"/>
    <col min="1546" max="1792" width="11.42578125" style="858"/>
    <col min="1793" max="1793" width="83.5703125" style="858" bestFit="1" customWidth="1"/>
    <col min="1794" max="1798" width="12.5703125" style="858" customWidth="1"/>
    <col min="1799" max="1799" width="1.85546875" style="858" customWidth="1"/>
    <col min="1800" max="1800" width="9.140625" style="858" customWidth="1"/>
    <col min="1801" max="1801" width="10.7109375" style="858" bestFit="1" customWidth="1"/>
    <col min="1802" max="2048" width="11.42578125" style="858"/>
    <col min="2049" max="2049" width="83.5703125" style="858" bestFit="1" customWidth="1"/>
    <col min="2050" max="2054" width="12.5703125" style="858" customWidth="1"/>
    <col min="2055" max="2055" width="1.85546875" style="858" customWidth="1"/>
    <col min="2056" max="2056" width="9.140625" style="858" customWidth="1"/>
    <col min="2057" max="2057" width="10.7109375" style="858" bestFit="1" customWidth="1"/>
    <col min="2058" max="2304" width="11.42578125" style="858"/>
    <col min="2305" max="2305" width="83.5703125" style="858" bestFit="1" customWidth="1"/>
    <col min="2306" max="2310" width="12.5703125" style="858" customWidth="1"/>
    <col min="2311" max="2311" width="1.85546875" style="858" customWidth="1"/>
    <col min="2312" max="2312" width="9.140625" style="858" customWidth="1"/>
    <col min="2313" max="2313" width="10.7109375" style="858" bestFit="1" customWidth="1"/>
    <col min="2314" max="2560" width="11.42578125" style="858"/>
    <col min="2561" max="2561" width="83.5703125" style="858" bestFit="1" customWidth="1"/>
    <col min="2562" max="2566" width="12.5703125" style="858" customWidth="1"/>
    <col min="2567" max="2567" width="1.85546875" style="858" customWidth="1"/>
    <col min="2568" max="2568" width="9.140625" style="858" customWidth="1"/>
    <col min="2569" max="2569" width="10.7109375" style="858" bestFit="1" customWidth="1"/>
    <col min="2570" max="2816" width="11.42578125" style="858"/>
    <col min="2817" max="2817" width="83.5703125" style="858" bestFit="1" customWidth="1"/>
    <col min="2818" max="2822" width="12.5703125" style="858" customWidth="1"/>
    <col min="2823" max="2823" width="1.85546875" style="858" customWidth="1"/>
    <col min="2824" max="2824" width="9.140625" style="858" customWidth="1"/>
    <col min="2825" max="2825" width="10.7109375" style="858" bestFit="1" customWidth="1"/>
    <col min="2826" max="3072" width="11.42578125" style="858"/>
    <col min="3073" max="3073" width="83.5703125" style="858" bestFit="1" customWidth="1"/>
    <col min="3074" max="3078" width="12.5703125" style="858" customWidth="1"/>
    <col min="3079" max="3079" width="1.85546875" style="858" customWidth="1"/>
    <col min="3080" max="3080" width="9.140625" style="858" customWidth="1"/>
    <col min="3081" max="3081" width="10.7109375" style="858" bestFit="1" customWidth="1"/>
    <col min="3082" max="3328" width="11.42578125" style="858"/>
    <col min="3329" max="3329" width="83.5703125" style="858" bestFit="1" customWidth="1"/>
    <col min="3330" max="3334" width="12.5703125" style="858" customWidth="1"/>
    <col min="3335" max="3335" width="1.85546875" style="858" customWidth="1"/>
    <col min="3336" max="3336" width="9.140625" style="858" customWidth="1"/>
    <col min="3337" max="3337" width="10.7109375" style="858" bestFit="1" customWidth="1"/>
    <col min="3338" max="3584" width="11.42578125" style="858"/>
    <col min="3585" max="3585" width="83.5703125" style="858" bestFit="1" customWidth="1"/>
    <col min="3586" max="3590" width="12.5703125" style="858" customWidth="1"/>
    <col min="3591" max="3591" width="1.85546875" style="858" customWidth="1"/>
    <col min="3592" max="3592" width="9.140625" style="858" customWidth="1"/>
    <col min="3593" max="3593" width="10.7109375" style="858" bestFit="1" customWidth="1"/>
    <col min="3594" max="3840" width="11.42578125" style="858"/>
    <col min="3841" max="3841" width="83.5703125" style="858" bestFit="1" customWidth="1"/>
    <col min="3842" max="3846" width="12.5703125" style="858" customWidth="1"/>
    <col min="3847" max="3847" width="1.85546875" style="858" customWidth="1"/>
    <col min="3848" max="3848" width="9.140625" style="858" customWidth="1"/>
    <col min="3849" max="3849" width="10.7109375" style="858" bestFit="1" customWidth="1"/>
    <col min="3850" max="4096" width="11.42578125" style="858"/>
    <col min="4097" max="4097" width="83.5703125" style="858" bestFit="1" customWidth="1"/>
    <col min="4098" max="4102" width="12.5703125" style="858" customWidth="1"/>
    <col min="4103" max="4103" width="1.85546875" style="858" customWidth="1"/>
    <col min="4104" max="4104" width="9.140625" style="858" customWidth="1"/>
    <col min="4105" max="4105" width="10.7109375" style="858" bestFit="1" customWidth="1"/>
    <col min="4106" max="4352" width="11.42578125" style="858"/>
    <col min="4353" max="4353" width="83.5703125" style="858" bestFit="1" customWidth="1"/>
    <col min="4354" max="4358" width="12.5703125" style="858" customWidth="1"/>
    <col min="4359" max="4359" width="1.85546875" style="858" customWidth="1"/>
    <col min="4360" max="4360" width="9.140625" style="858" customWidth="1"/>
    <col min="4361" max="4361" width="10.7109375" style="858" bestFit="1" customWidth="1"/>
    <col min="4362" max="4608" width="11.42578125" style="858"/>
    <col min="4609" max="4609" width="83.5703125" style="858" bestFit="1" customWidth="1"/>
    <col min="4610" max="4614" width="12.5703125" style="858" customWidth="1"/>
    <col min="4615" max="4615" width="1.85546875" style="858" customWidth="1"/>
    <col min="4616" max="4616" width="9.140625" style="858" customWidth="1"/>
    <col min="4617" max="4617" width="10.7109375" style="858" bestFit="1" customWidth="1"/>
    <col min="4618" max="4864" width="11.42578125" style="858"/>
    <col min="4865" max="4865" width="83.5703125" style="858" bestFit="1" customWidth="1"/>
    <col min="4866" max="4870" width="12.5703125" style="858" customWidth="1"/>
    <col min="4871" max="4871" width="1.85546875" style="858" customWidth="1"/>
    <col min="4872" max="4872" width="9.140625" style="858" customWidth="1"/>
    <col min="4873" max="4873" width="10.7109375" style="858" bestFit="1" customWidth="1"/>
    <col min="4874" max="5120" width="11.42578125" style="858"/>
    <col min="5121" max="5121" width="83.5703125" style="858" bestFit="1" customWidth="1"/>
    <col min="5122" max="5126" width="12.5703125" style="858" customWidth="1"/>
    <col min="5127" max="5127" width="1.85546875" style="858" customWidth="1"/>
    <col min="5128" max="5128" width="9.140625" style="858" customWidth="1"/>
    <col min="5129" max="5129" width="10.7109375" style="858" bestFit="1" customWidth="1"/>
    <col min="5130" max="5376" width="11.42578125" style="858"/>
    <col min="5377" max="5377" width="83.5703125" style="858" bestFit="1" customWidth="1"/>
    <col min="5378" max="5382" width="12.5703125" style="858" customWidth="1"/>
    <col min="5383" max="5383" width="1.85546875" style="858" customWidth="1"/>
    <col min="5384" max="5384" width="9.140625" style="858" customWidth="1"/>
    <col min="5385" max="5385" width="10.7109375" style="858" bestFit="1" customWidth="1"/>
    <col min="5386" max="5632" width="11.42578125" style="858"/>
    <col min="5633" max="5633" width="83.5703125" style="858" bestFit="1" customWidth="1"/>
    <col min="5634" max="5638" width="12.5703125" style="858" customWidth="1"/>
    <col min="5639" max="5639" width="1.85546875" style="858" customWidth="1"/>
    <col min="5640" max="5640" width="9.140625" style="858" customWidth="1"/>
    <col min="5641" max="5641" width="10.7109375" style="858" bestFit="1" customWidth="1"/>
    <col min="5642" max="5888" width="11.42578125" style="858"/>
    <col min="5889" max="5889" width="83.5703125" style="858" bestFit="1" customWidth="1"/>
    <col min="5890" max="5894" width="12.5703125" style="858" customWidth="1"/>
    <col min="5895" max="5895" width="1.85546875" style="858" customWidth="1"/>
    <col min="5896" max="5896" width="9.140625" style="858" customWidth="1"/>
    <col min="5897" max="5897" width="10.7109375" style="858" bestFit="1" customWidth="1"/>
    <col min="5898" max="6144" width="11.42578125" style="858"/>
    <col min="6145" max="6145" width="83.5703125" style="858" bestFit="1" customWidth="1"/>
    <col min="6146" max="6150" width="12.5703125" style="858" customWidth="1"/>
    <col min="6151" max="6151" width="1.85546875" style="858" customWidth="1"/>
    <col min="6152" max="6152" width="9.140625" style="858" customWidth="1"/>
    <col min="6153" max="6153" width="10.7109375" style="858" bestFit="1" customWidth="1"/>
    <col min="6154" max="6400" width="11.42578125" style="858"/>
    <col min="6401" max="6401" width="83.5703125" style="858" bestFit="1" customWidth="1"/>
    <col min="6402" max="6406" width="12.5703125" style="858" customWidth="1"/>
    <col min="6407" max="6407" width="1.85546875" style="858" customWidth="1"/>
    <col min="6408" max="6408" width="9.140625" style="858" customWidth="1"/>
    <col min="6409" max="6409" width="10.7109375" style="858" bestFit="1" customWidth="1"/>
    <col min="6410" max="6656" width="11.42578125" style="858"/>
    <col min="6657" max="6657" width="83.5703125" style="858" bestFit="1" customWidth="1"/>
    <col min="6658" max="6662" width="12.5703125" style="858" customWidth="1"/>
    <col min="6663" max="6663" width="1.85546875" style="858" customWidth="1"/>
    <col min="6664" max="6664" width="9.140625" style="858" customWidth="1"/>
    <col min="6665" max="6665" width="10.7109375" style="858" bestFit="1" customWidth="1"/>
    <col min="6666" max="6912" width="11.42578125" style="858"/>
    <col min="6913" max="6913" width="83.5703125" style="858" bestFit="1" customWidth="1"/>
    <col min="6914" max="6918" width="12.5703125" style="858" customWidth="1"/>
    <col min="6919" max="6919" width="1.85546875" style="858" customWidth="1"/>
    <col min="6920" max="6920" width="9.140625" style="858" customWidth="1"/>
    <col min="6921" max="6921" width="10.7109375" style="858" bestFit="1" customWidth="1"/>
    <col min="6922" max="7168" width="11.42578125" style="858"/>
    <col min="7169" max="7169" width="83.5703125" style="858" bestFit="1" customWidth="1"/>
    <col min="7170" max="7174" width="12.5703125" style="858" customWidth="1"/>
    <col min="7175" max="7175" width="1.85546875" style="858" customWidth="1"/>
    <col min="7176" max="7176" width="9.140625" style="858" customWidth="1"/>
    <col min="7177" max="7177" width="10.7109375" style="858" bestFit="1" customWidth="1"/>
    <col min="7178" max="7424" width="11.42578125" style="858"/>
    <col min="7425" max="7425" width="83.5703125" style="858" bestFit="1" customWidth="1"/>
    <col min="7426" max="7430" width="12.5703125" style="858" customWidth="1"/>
    <col min="7431" max="7431" width="1.85546875" style="858" customWidth="1"/>
    <col min="7432" max="7432" width="9.140625" style="858" customWidth="1"/>
    <col min="7433" max="7433" width="10.7109375" style="858" bestFit="1" customWidth="1"/>
    <col min="7434" max="7680" width="11.42578125" style="858"/>
    <col min="7681" max="7681" width="83.5703125" style="858" bestFit="1" customWidth="1"/>
    <col min="7682" max="7686" width="12.5703125" style="858" customWidth="1"/>
    <col min="7687" max="7687" width="1.85546875" style="858" customWidth="1"/>
    <col min="7688" max="7688" width="9.140625" style="858" customWidth="1"/>
    <col min="7689" max="7689" width="10.7109375" style="858" bestFit="1" customWidth="1"/>
    <col min="7690" max="7936" width="11.42578125" style="858"/>
    <col min="7937" max="7937" width="83.5703125" style="858" bestFit="1" customWidth="1"/>
    <col min="7938" max="7942" width="12.5703125" style="858" customWidth="1"/>
    <col min="7943" max="7943" width="1.85546875" style="858" customWidth="1"/>
    <col min="7944" max="7944" width="9.140625" style="858" customWidth="1"/>
    <col min="7945" max="7945" width="10.7109375" style="858" bestFit="1" customWidth="1"/>
    <col min="7946" max="8192" width="11.42578125" style="858"/>
    <col min="8193" max="8193" width="83.5703125" style="858" bestFit="1" customWidth="1"/>
    <col min="8194" max="8198" width="12.5703125" style="858" customWidth="1"/>
    <col min="8199" max="8199" width="1.85546875" style="858" customWidth="1"/>
    <col min="8200" max="8200" width="9.140625" style="858" customWidth="1"/>
    <col min="8201" max="8201" width="10.7109375" style="858" bestFit="1" customWidth="1"/>
    <col min="8202" max="8448" width="11.42578125" style="858"/>
    <col min="8449" max="8449" width="83.5703125" style="858" bestFit="1" customWidth="1"/>
    <col min="8450" max="8454" width="12.5703125" style="858" customWidth="1"/>
    <col min="8455" max="8455" width="1.85546875" style="858" customWidth="1"/>
    <col min="8456" max="8456" width="9.140625" style="858" customWidth="1"/>
    <col min="8457" max="8457" width="10.7109375" style="858" bestFit="1" customWidth="1"/>
    <col min="8458" max="8704" width="11.42578125" style="858"/>
    <col min="8705" max="8705" width="83.5703125" style="858" bestFit="1" customWidth="1"/>
    <col min="8706" max="8710" width="12.5703125" style="858" customWidth="1"/>
    <col min="8711" max="8711" width="1.85546875" style="858" customWidth="1"/>
    <col min="8712" max="8712" width="9.140625" style="858" customWidth="1"/>
    <col min="8713" max="8713" width="10.7109375" style="858" bestFit="1" customWidth="1"/>
    <col min="8714" max="8960" width="11.42578125" style="858"/>
    <col min="8961" max="8961" width="83.5703125" style="858" bestFit="1" customWidth="1"/>
    <col min="8962" max="8966" width="12.5703125" style="858" customWidth="1"/>
    <col min="8967" max="8967" width="1.85546875" style="858" customWidth="1"/>
    <col min="8968" max="8968" width="9.140625" style="858" customWidth="1"/>
    <col min="8969" max="8969" width="10.7109375" style="858" bestFit="1" customWidth="1"/>
    <col min="8970" max="9216" width="11.42578125" style="858"/>
    <col min="9217" max="9217" width="83.5703125" style="858" bestFit="1" customWidth="1"/>
    <col min="9218" max="9222" width="12.5703125" style="858" customWidth="1"/>
    <col min="9223" max="9223" width="1.85546875" style="858" customWidth="1"/>
    <col min="9224" max="9224" width="9.140625" style="858" customWidth="1"/>
    <col min="9225" max="9225" width="10.7109375" style="858" bestFit="1" customWidth="1"/>
    <col min="9226" max="9472" width="11.42578125" style="858"/>
    <col min="9473" max="9473" width="83.5703125" style="858" bestFit="1" customWidth="1"/>
    <col min="9474" max="9478" width="12.5703125" style="858" customWidth="1"/>
    <col min="9479" max="9479" width="1.85546875" style="858" customWidth="1"/>
    <col min="9480" max="9480" width="9.140625" style="858" customWidth="1"/>
    <col min="9481" max="9481" width="10.7109375" style="858" bestFit="1" customWidth="1"/>
    <col min="9482" max="9728" width="11.42578125" style="858"/>
    <col min="9729" max="9729" width="83.5703125" style="858" bestFit="1" customWidth="1"/>
    <col min="9730" max="9734" width="12.5703125" style="858" customWidth="1"/>
    <col min="9735" max="9735" width="1.85546875" style="858" customWidth="1"/>
    <col min="9736" max="9736" width="9.140625" style="858" customWidth="1"/>
    <col min="9737" max="9737" width="10.7109375" style="858" bestFit="1" customWidth="1"/>
    <col min="9738" max="9984" width="11.42578125" style="858"/>
    <col min="9985" max="9985" width="83.5703125" style="858" bestFit="1" customWidth="1"/>
    <col min="9986" max="9990" width="12.5703125" style="858" customWidth="1"/>
    <col min="9991" max="9991" width="1.85546875" style="858" customWidth="1"/>
    <col min="9992" max="9992" width="9.140625" style="858" customWidth="1"/>
    <col min="9993" max="9993" width="10.7109375" style="858" bestFit="1" customWidth="1"/>
    <col min="9994" max="10240" width="11.42578125" style="858"/>
    <col min="10241" max="10241" width="83.5703125" style="858" bestFit="1" customWidth="1"/>
    <col min="10242" max="10246" width="12.5703125" style="858" customWidth="1"/>
    <col min="10247" max="10247" width="1.85546875" style="858" customWidth="1"/>
    <col min="10248" max="10248" width="9.140625" style="858" customWidth="1"/>
    <col min="10249" max="10249" width="10.7109375" style="858" bestFit="1" customWidth="1"/>
    <col min="10250" max="10496" width="11.42578125" style="858"/>
    <col min="10497" max="10497" width="83.5703125" style="858" bestFit="1" customWidth="1"/>
    <col min="10498" max="10502" width="12.5703125" style="858" customWidth="1"/>
    <col min="10503" max="10503" width="1.85546875" style="858" customWidth="1"/>
    <col min="10504" max="10504" width="9.140625" style="858" customWidth="1"/>
    <col min="10505" max="10505" width="10.7109375" style="858" bestFit="1" customWidth="1"/>
    <col min="10506" max="10752" width="11.42578125" style="858"/>
    <col min="10753" max="10753" width="83.5703125" style="858" bestFit="1" customWidth="1"/>
    <col min="10754" max="10758" width="12.5703125" style="858" customWidth="1"/>
    <col min="10759" max="10759" width="1.85546875" style="858" customWidth="1"/>
    <col min="10760" max="10760" width="9.140625" style="858" customWidth="1"/>
    <col min="10761" max="10761" width="10.7109375" style="858" bestFit="1" customWidth="1"/>
    <col min="10762" max="11008" width="11.42578125" style="858"/>
    <col min="11009" max="11009" width="83.5703125" style="858" bestFit="1" customWidth="1"/>
    <col min="11010" max="11014" width="12.5703125" style="858" customWidth="1"/>
    <col min="11015" max="11015" width="1.85546875" style="858" customWidth="1"/>
    <col min="11016" max="11016" width="9.140625" style="858" customWidth="1"/>
    <col min="11017" max="11017" width="10.7109375" style="858" bestFit="1" customWidth="1"/>
    <col min="11018" max="11264" width="11.42578125" style="858"/>
    <col min="11265" max="11265" width="83.5703125" style="858" bestFit="1" customWidth="1"/>
    <col min="11266" max="11270" width="12.5703125" style="858" customWidth="1"/>
    <col min="11271" max="11271" width="1.85546875" style="858" customWidth="1"/>
    <col min="11272" max="11272" width="9.140625" style="858" customWidth="1"/>
    <col min="11273" max="11273" width="10.7109375" style="858" bestFit="1" customWidth="1"/>
    <col min="11274" max="11520" width="11.42578125" style="858"/>
    <col min="11521" max="11521" width="83.5703125" style="858" bestFit="1" customWidth="1"/>
    <col min="11522" max="11526" width="12.5703125" style="858" customWidth="1"/>
    <col min="11527" max="11527" width="1.85546875" style="858" customWidth="1"/>
    <col min="11528" max="11528" width="9.140625" style="858" customWidth="1"/>
    <col min="11529" max="11529" width="10.7109375" style="858" bestFit="1" customWidth="1"/>
    <col min="11530" max="11776" width="11.42578125" style="858"/>
    <col min="11777" max="11777" width="83.5703125" style="858" bestFit="1" customWidth="1"/>
    <col min="11778" max="11782" width="12.5703125" style="858" customWidth="1"/>
    <col min="11783" max="11783" width="1.85546875" style="858" customWidth="1"/>
    <col min="11784" max="11784" width="9.140625" style="858" customWidth="1"/>
    <col min="11785" max="11785" width="10.7109375" style="858" bestFit="1" customWidth="1"/>
    <col min="11786" max="12032" width="11.42578125" style="858"/>
    <col min="12033" max="12033" width="83.5703125" style="858" bestFit="1" customWidth="1"/>
    <col min="12034" max="12038" width="12.5703125" style="858" customWidth="1"/>
    <col min="12039" max="12039" width="1.85546875" style="858" customWidth="1"/>
    <col min="12040" max="12040" width="9.140625" style="858" customWidth="1"/>
    <col min="12041" max="12041" width="10.7109375" style="858" bestFit="1" customWidth="1"/>
    <col min="12042" max="12288" width="11.42578125" style="858"/>
    <col min="12289" max="12289" width="83.5703125" style="858" bestFit="1" customWidth="1"/>
    <col min="12290" max="12294" width="12.5703125" style="858" customWidth="1"/>
    <col min="12295" max="12295" width="1.85546875" style="858" customWidth="1"/>
    <col min="12296" max="12296" width="9.140625" style="858" customWidth="1"/>
    <col min="12297" max="12297" width="10.7109375" style="858" bestFit="1" customWidth="1"/>
    <col min="12298" max="12544" width="11.42578125" style="858"/>
    <col min="12545" max="12545" width="83.5703125" style="858" bestFit="1" customWidth="1"/>
    <col min="12546" max="12550" width="12.5703125" style="858" customWidth="1"/>
    <col min="12551" max="12551" width="1.85546875" style="858" customWidth="1"/>
    <col min="12552" max="12552" width="9.140625" style="858" customWidth="1"/>
    <col min="12553" max="12553" width="10.7109375" style="858" bestFit="1" customWidth="1"/>
    <col min="12554" max="12800" width="11.42578125" style="858"/>
    <col min="12801" max="12801" width="83.5703125" style="858" bestFit="1" customWidth="1"/>
    <col min="12802" max="12806" width="12.5703125" style="858" customWidth="1"/>
    <col min="12807" max="12807" width="1.85546875" style="858" customWidth="1"/>
    <col min="12808" max="12808" width="9.140625" style="858" customWidth="1"/>
    <col min="12809" max="12809" width="10.7109375" style="858" bestFit="1" customWidth="1"/>
    <col min="12810" max="13056" width="11.42578125" style="858"/>
    <col min="13057" max="13057" width="83.5703125" style="858" bestFit="1" customWidth="1"/>
    <col min="13058" max="13062" width="12.5703125" style="858" customWidth="1"/>
    <col min="13063" max="13063" width="1.85546875" style="858" customWidth="1"/>
    <col min="13064" max="13064" width="9.140625" style="858" customWidth="1"/>
    <col min="13065" max="13065" width="10.7109375" style="858" bestFit="1" customWidth="1"/>
    <col min="13066" max="13312" width="11.42578125" style="858"/>
    <col min="13313" max="13313" width="83.5703125" style="858" bestFit="1" customWidth="1"/>
    <col min="13314" max="13318" width="12.5703125" style="858" customWidth="1"/>
    <col min="13319" max="13319" width="1.85546875" style="858" customWidth="1"/>
    <col min="13320" max="13320" width="9.140625" style="858" customWidth="1"/>
    <col min="13321" max="13321" width="10.7109375" style="858" bestFit="1" customWidth="1"/>
    <col min="13322" max="13568" width="11.42578125" style="858"/>
    <col min="13569" max="13569" width="83.5703125" style="858" bestFit="1" customWidth="1"/>
    <col min="13570" max="13574" width="12.5703125" style="858" customWidth="1"/>
    <col min="13575" max="13575" width="1.85546875" style="858" customWidth="1"/>
    <col min="13576" max="13576" width="9.140625" style="858" customWidth="1"/>
    <col min="13577" max="13577" width="10.7109375" style="858" bestFit="1" customWidth="1"/>
    <col min="13578" max="13824" width="11.42578125" style="858"/>
    <col min="13825" max="13825" width="83.5703125" style="858" bestFit="1" customWidth="1"/>
    <col min="13826" max="13830" width="12.5703125" style="858" customWidth="1"/>
    <col min="13831" max="13831" width="1.85546875" style="858" customWidth="1"/>
    <col min="13832" max="13832" width="9.140625" style="858" customWidth="1"/>
    <col min="13833" max="13833" width="10.7109375" style="858" bestFit="1" customWidth="1"/>
    <col min="13834" max="14080" width="11.42578125" style="858"/>
    <col min="14081" max="14081" width="83.5703125" style="858" bestFit="1" customWidth="1"/>
    <col min="14082" max="14086" width="12.5703125" style="858" customWidth="1"/>
    <col min="14087" max="14087" width="1.85546875" style="858" customWidth="1"/>
    <col min="14088" max="14088" width="9.140625" style="858" customWidth="1"/>
    <col min="14089" max="14089" width="10.7109375" style="858" bestFit="1" customWidth="1"/>
    <col min="14090" max="14336" width="11.42578125" style="858"/>
    <col min="14337" max="14337" width="83.5703125" style="858" bestFit="1" customWidth="1"/>
    <col min="14338" max="14342" width="12.5703125" style="858" customWidth="1"/>
    <col min="14343" max="14343" width="1.85546875" style="858" customWidth="1"/>
    <col min="14344" max="14344" width="9.140625" style="858" customWidth="1"/>
    <col min="14345" max="14345" width="10.7109375" style="858" bestFit="1" customWidth="1"/>
    <col min="14346" max="14592" width="11.42578125" style="858"/>
    <col min="14593" max="14593" width="83.5703125" style="858" bestFit="1" customWidth="1"/>
    <col min="14594" max="14598" width="12.5703125" style="858" customWidth="1"/>
    <col min="14599" max="14599" width="1.85546875" style="858" customWidth="1"/>
    <col min="14600" max="14600" width="9.140625" style="858" customWidth="1"/>
    <col min="14601" max="14601" width="10.7109375" style="858" bestFit="1" customWidth="1"/>
    <col min="14602" max="14848" width="11.42578125" style="858"/>
    <col min="14849" max="14849" width="83.5703125" style="858" bestFit="1" customWidth="1"/>
    <col min="14850" max="14854" width="12.5703125" style="858" customWidth="1"/>
    <col min="14855" max="14855" width="1.85546875" style="858" customWidth="1"/>
    <col min="14856" max="14856" width="9.140625" style="858" customWidth="1"/>
    <col min="14857" max="14857" width="10.7109375" style="858" bestFit="1" customWidth="1"/>
    <col min="14858" max="15104" width="11.42578125" style="858"/>
    <col min="15105" max="15105" width="83.5703125" style="858" bestFit="1" customWidth="1"/>
    <col min="15106" max="15110" width="12.5703125" style="858" customWidth="1"/>
    <col min="15111" max="15111" width="1.85546875" style="858" customWidth="1"/>
    <col min="15112" max="15112" width="9.140625" style="858" customWidth="1"/>
    <col min="15113" max="15113" width="10.7109375" style="858" bestFit="1" customWidth="1"/>
    <col min="15114" max="15360" width="11.42578125" style="858"/>
    <col min="15361" max="15361" width="83.5703125" style="858" bestFit="1" customWidth="1"/>
    <col min="15362" max="15366" width="12.5703125" style="858" customWidth="1"/>
    <col min="15367" max="15367" width="1.85546875" style="858" customWidth="1"/>
    <col min="15368" max="15368" width="9.140625" style="858" customWidth="1"/>
    <col min="15369" max="15369" width="10.7109375" style="858" bestFit="1" customWidth="1"/>
    <col min="15370" max="15616" width="11.42578125" style="858"/>
    <col min="15617" max="15617" width="83.5703125" style="858" bestFit="1" customWidth="1"/>
    <col min="15618" max="15622" width="12.5703125" style="858" customWidth="1"/>
    <col min="15623" max="15623" width="1.85546875" style="858" customWidth="1"/>
    <col min="15624" max="15624" width="9.140625" style="858" customWidth="1"/>
    <col min="15625" max="15625" width="10.7109375" style="858" bestFit="1" customWidth="1"/>
    <col min="15626" max="15872" width="11.42578125" style="858"/>
    <col min="15873" max="15873" width="83.5703125" style="858" bestFit="1" customWidth="1"/>
    <col min="15874" max="15878" width="12.5703125" style="858" customWidth="1"/>
    <col min="15879" max="15879" width="1.85546875" style="858" customWidth="1"/>
    <col min="15880" max="15880" width="9.140625" style="858" customWidth="1"/>
    <col min="15881" max="15881" width="10.7109375" style="858" bestFit="1" customWidth="1"/>
    <col min="15882" max="16128" width="11.42578125" style="858"/>
    <col min="16129" max="16129" width="83.5703125" style="858" bestFit="1" customWidth="1"/>
    <col min="16130" max="16134" width="12.5703125" style="858" customWidth="1"/>
    <col min="16135" max="16135" width="1.85546875" style="858" customWidth="1"/>
    <col min="16136" max="16136" width="9.140625" style="858" customWidth="1"/>
    <col min="16137" max="16137" width="10.7109375" style="858" bestFit="1" customWidth="1"/>
    <col min="16138" max="16384" width="11.42578125" style="858"/>
  </cols>
  <sheetData>
    <row r="1" spans="1:7" s="86" customFormat="1" ht="2.25" customHeight="1">
      <c r="A1" s="84"/>
      <c r="B1" s="620"/>
      <c r="C1" s="620"/>
      <c r="D1" s="620"/>
      <c r="E1" s="620"/>
      <c r="F1" s="620"/>
    </row>
    <row r="2" spans="1:7" s="75" customFormat="1" ht="39" customHeight="1">
      <c r="A2" s="1145" t="s">
        <v>1132</v>
      </c>
      <c r="B2" s="1145"/>
      <c r="C2" s="1145"/>
      <c r="D2" s="1145"/>
      <c r="E2" s="1145"/>
      <c r="F2" s="1145"/>
    </row>
    <row r="3" spans="1:7" s="75" customFormat="1" ht="20.25">
      <c r="A3" s="1145" t="s">
        <v>1334</v>
      </c>
      <c r="B3" s="1145"/>
      <c r="C3" s="1145"/>
      <c r="D3" s="1145"/>
      <c r="E3" s="1145"/>
      <c r="F3" s="1145"/>
    </row>
    <row r="4" spans="1:7" s="75" customFormat="1" ht="20.25">
      <c r="A4" s="1145" t="s">
        <v>1517</v>
      </c>
      <c r="B4" s="1145"/>
      <c r="C4" s="1145"/>
      <c r="D4" s="1145"/>
      <c r="E4" s="1145"/>
      <c r="F4" s="1145"/>
    </row>
    <row r="5" spans="1:7" s="76" customFormat="1" ht="39" customHeight="1">
      <c r="A5" s="1150" t="s">
        <v>1487</v>
      </c>
      <c r="B5" s="1150"/>
      <c r="C5" s="1150"/>
      <c r="D5" s="1150"/>
      <c r="E5" s="1150"/>
      <c r="F5" s="1150"/>
    </row>
    <row r="6" spans="1:7" ht="6" customHeight="1">
      <c r="G6" s="858"/>
    </row>
    <row r="7" spans="1:7" ht="4.5" customHeight="1" thickBot="1">
      <c r="A7" s="470"/>
      <c r="B7" s="621"/>
      <c r="C7" s="621"/>
      <c r="D7" s="621"/>
      <c r="E7" s="621"/>
      <c r="F7" s="621"/>
      <c r="G7" s="858"/>
    </row>
    <row r="8" spans="1:7" ht="16.5" thickTop="1" thickBot="1">
      <c r="A8" s="69"/>
      <c r="B8" s="622" t="s">
        <v>2</v>
      </c>
      <c r="C8" s="622" t="s">
        <v>3</v>
      </c>
      <c r="D8" s="622" t="s">
        <v>4</v>
      </c>
      <c r="E8" s="622" t="s">
        <v>5</v>
      </c>
      <c r="F8" s="622" t="s">
        <v>6</v>
      </c>
      <c r="G8" s="858"/>
    </row>
    <row r="9" spans="1:7" s="61" customFormat="1" ht="18" customHeight="1" thickTop="1" thickBot="1">
      <c r="A9" s="70" t="s">
        <v>7</v>
      </c>
      <c r="B9" s="74">
        <v>145426549.03273001</v>
      </c>
      <c r="C9" s="74">
        <v>24558007.10272</v>
      </c>
      <c r="D9" s="74">
        <v>2651.5787400000004</v>
      </c>
      <c r="E9" s="74">
        <v>113724.02627</v>
      </c>
      <c r="F9" s="74">
        <v>170100931.74045998</v>
      </c>
    </row>
    <row r="10" spans="1:7" s="61" customFormat="1" ht="18.75" customHeight="1" thickTop="1" thickBot="1">
      <c r="A10" s="496" t="s">
        <v>8</v>
      </c>
      <c r="B10" s="71">
        <v>14212265.33347</v>
      </c>
      <c r="C10" s="71">
        <v>7402580.7031699996</v>
      </c>
      <c r="D10" s="71">
        <v>2122.7617700000001</v>
      </c>
      <c r="E10" s="71">
        <v>78754.750840000008</v>
      </c>
      <c r="F10" s="71">
        <v>21695723.549249999</v>
      </c>
    </row>
    <row r="11" spans="1:7" s="61" customFormat="1" ht="12" thickTop="1">
      <c r="A11" s="547" t="s">
        <v>9</v>
      </c>
      <c r="B11" s="72">
        <v>6082078.5805399995</v>
      </c>
      <c r="C11" s="72">
        <v>1834056.6823199999</v>
      </c>
      <c r="D11" s="72">
        <v>0</v>
      </c>
      <c r="E11" s="72">
        <v>0</v>
      </c>
      <c r="F11" s="72">
        <v>7916135.2628599992</v>
      </c>
    </row>
    <row r="12" spans="1:7" s="61" customFormat="1" ht="11.25">
      <c r="A12" s="547" t="s">
        <v>10</v>
      </c>
      <c r="B12" s="72">
        <v>7932635.0271800002</v>
      </c>
      <c r="C12" s="72">
        <v>4337982.8995699994</v>
      </c>
      <c r="D12" s="72">
        <v>2122.7617700000001</v>
      </c>
      <c r="E12" s="72">
        <v>78754.750840000008</v>
      </c>
      <c r="F12" s="72">
        <v>12351495.43936</v>
      </c>
    </row>
    <row r="13" spans="1:7" s="61" customFormat="1" ht="11.25">
      <c r="A13" s="547" t="s">
        <v>11</v>
      </c>
      <c r="B13" s="72">
        <v>110723.95168000001</v>
      </c>
      <c r="C13" s="72">
        <v>54478.558789999995</v>
      </c>
      <c r="D13" s="72">
        <v>0</v>
      </c>
      <c r="E13" s="72">
        <v>0</v>
      </c>
      <c r="F13" s="72">
        <v>165202.51047000001</v>
      </c>
    </row>
    <row r="14" spans="1:7" s="61" customFormat="1" ht="11.25">
      <c r="A14" s="547" t="s">
        <v>12</v>
      </c>
      <c r="B14" s="72">
        <v>0</v>
      </c>
      <c r="C14" s="72">
        <v>4545.3166600000004</v>
      </c>
      <c r="D14" s="72">
        <v>0</v>
      </c>
      <c r="E14" s="72">
        <v>0</v>
      </c>
      <c r="F14" s="72">
        <v>4545.3166600000004</v>
      </c>
    </row>
    <row r="15" spans="1:7" s="61" customFormat="1" ht="11.25">
      <c r="A15" s="547" t="s">
        <v>13</v>
      </c>
      <c r="B15" s="72">
        <v>0</v>
      </c>
      <c r="C15" s="72">
        <v>1161616.2802200001</v>
      </c>
      <c r="D15" s="72">
        <v>0</v>
      </c>
      <c r="E15" s="72">
        <v>0</v>
      </c>
      <c r="F15" s="72">
        <v>1161616.2802200001</v>
      </c>
    </row>
    <row r="16" spans="1:7" s="61" customFormat="1" ht="11.25">
      <c r="A16" s="547" t="s">
        <v>14</v>
      </c>
      <c r="B16" s="72">
        <v>94117.719069999992</v>
      </c>
      <c r="C16" s="72">
        <v>10169.318310000001</v>
      </c>
      <c r="D16" s="72">
        <v>0</v>
      </c>
      <c r="E16" s="72">
        <v>0</v>
      </c>
      <c r="F16" s="72">
        <v>104287.03737999999</v>
      </c>
    </row>
    <row r="17" spans="1:6" s="61" customFormat="1" ht="11.25">
      <c r="A17" s="547" t="s">
        <v>15</v>
      </c>
      <c r="B17" s="72">
        <v>0</v>
      </c>
      <c r="C17" s="72">
        <v>0</v>
      </c>
      <c r="D17" s="72">
        <v>0</v>
      </c>
      <c r="E17" s="72">
        <v>0</v>
      </c>
      <c r="F17" s="72">
        <v>0</v>
      </c>
    </row>
    <row r="18" spans="1:6" s="61" customFormat="1" ht="12" thickBot="1">
      <c r="A18" s="547" t="s">
        <v>16</v>
      </c>
      <c r="B18" s="72">
        <v>-7289.9449999999997</v>
      </c>
      <c r="C18" s="72">
        <v>-268.35270000000003</v>
      </c>
      <c r="D18" s="72">
        <v>0</v>
      </c>
      <c r="E18" s="72">
        <v>0</v>
      </c>
      <c r="F18" s="72">
        <v>-7558.2977000000001</v>
      </c>
    </row>
    <row r="19" spans="1:6" s="61" customFormat="1" ht="12.75" thickTop="1" thickBot="1">
      <c r="A19" s="496" t="s">
        <v>17</v>
      </c>
      <c r="B19" s="71">
        <v>14811638.106690001</v>
      </c>
      <c r="C19" s="71">
        <v>13746024.21879</v>
      </c>
      <c r="D19" s="71">
        <v>12.433440000000001</v>
      </c>
      <c r="E19" s="71">
        <v>33840.974670000003</v>
      </c>
      <c r="F19" s="71">
        <v>28591515.733589999</v>
      </c>
    </row>
    <row r="20" spans="1:6" s="61" customFormat="1" ht="12" thickTop="1">
      <c r="A20" s="547" t="s">
        <v>18</v>
      </c>
      <c r="B20" s="72">
        <v>1255869.6615899999</v>
      </c>
      <c r="C20" s="72">
        <v>0</v>
      </c>
      <c r="D20" s="72">
        <v>0</v>
      </c>
      <c r="E20" s="72">
        <v>0</v>
      </c>
      <c r="F20" s="72">
        <v>1255869.6615899999</v>
      </c>
    </row>
    <row r="21" spans="1:6" s="61" customFormat="1" ht="11.25">
      <c r="A21" s="547" t="s">
        <v>19</v>
      </c>
      <c r="B21" s="72">
        <v>5372162.6061100001</v>
      </c>
      <c r="C21" s="72">
        <v>222480.45382</v>
      </c>
      <c r="D21" s="72">
        <v>0</v>
      </c>
      <c r="E21" s="72">
        <v>0</v>
      </c>
      <c r="F21" s="72">
        <v>5594643.0599300005</v>
      </c>
    </row>
    <row r="22" spans="1:6" s="61" customFormat="1" ht="11.25">
      <c r="A22" s="547" t="s">
        <v>20</v>
      </c>
      <c r="B22" s="72">
        <v>0</v>
      </c>
      <c r="C22" s="72">
        <v>681735.03171000001</v>
      </c>
      <c r="D22" s="72">
        <v>0</v>
      </c>
      <c r="E22" s="72">
        <v>0</v>
      </c>
      <c r="F22" s="72">
        <v>681735.03171000001</v>
      </c>
    </row>
    <row r="23" spans="1:6" s="61" customFormat="1" ht="11.25">
      <c r="A23" s="547" t="s">
        <v>21</v>
      </c>
      <c r="B23" s="72">
        <v>52531.32</v>
      </c>
      <c r="C23" s="72">
        <v>378680.34697000001</v>
      </c>
      <c r="D23" s="72">
        <v>0</v>
      </c>
      <c r="E23" s="72">
        <v>4505.2164000000002</v>
      </c>
      <c r="F23" s="72">
        <v>435716.88337</v>
      </c>
    </row>
    <row r="24" spans="1:6" s="61" customFormat="1" ht="11.25">
      <c r="A24" s="547" t="s">
        <v>22</v>
      </c>
      <c r="B24" s="72">
        <v>1869696.6070999999</v>
      </c>
      <c r="C24" s="72">
        <v>1032078.81224</v>
      </c>
      <c r="D24" s="72">
        <v>0</v>
      </c>
      <c r="E24" s="72">
        <v>28541.483789999998</v>
      </c>
      <c r="F24" s="72">
        <v>2930316.90313</v>
      </c>
    </row>
    <row r="25" spans="1:6" s="61" customFormat="1" ht="11.25">
      <c r="A25" s="547" t="s">
        <v>23</v>
      </c>
      <c r="B25" s="72">
        <v>6122992.8252100004</v>
      </c>
      <c r="C25" s="72">
        <v>11436227.163249999</v>
      </c>
      <c r="D25" s="72">
        <v>12.433440000000001</v>
      </c>
      <c r="E25" s="72">
        <v>748.54842000000008</v>
      </c>
      <c r="F25" s="72">
        <v>17559980.970320001</v>
      </c>
    </row>
    <row r="26" spans="1:6" s="61" customFormat="1" ht="11.25">
      <c r="A26" s="547" t="s">
        <v>24</v>
      </c>
      <c r="B26" s="72">
        <v>146347.68758000003</v>
      </c>
      <c r="C26" s="72">
        <v>19541.170050000001</v>
      </c>
      <c r="D26" s="72">
        <v>0</v>
      </c>
      <c r="E26" s="72">
        <v>45.726059999999997</v>
      </c>
      <c r="F26" s="72">
        <v>165934.58369</v>
      </c>
    </row>
    <row r="27" spans="1:6" s="61" customFormat="1" ht="12" thickBot="1">
      <c r="A27" s="547" t="s">
        <v>25</v>
      </c>
      <c r="B27" s="72">
        <v>-7962.6009000000004</v>
      </c>
      <c r="C27" s="72">
        <v>-24718.759249999999</v>
      </c>
      <c r="D27" s="72">
        <v>0</v>
      </c>
      <c r="E27" s="72">
        <v>0</v>
      </c>
      <c r="F27" s="72">
        <v>-32681.360149999997</v>
      </c>
    </row>
    <row r="28" spans="1:6" s="61" customFormat="1" ht="12.75" thickTop="1" thickBot="1">
      <c r="A28" s="496" t="s">
        <v>26</v>
      </c>
      <c r="B28" s="71">
        <v>109474053.97183</v>
      </c>
      <c r="C28" s="71">
        <v>2025726.15307</v>
      </c>
      <c r="D28" s="71">
        <v>516.12298999999996</v>
      </c>
      <c r="E28" s="71">
        <v>1122.5011000000002</v>
      </c>
      <c r="F28" s="71">
        <v>111501418.74899</v>
      </c>
    </row>
    <row r="29" spans="1:6" s="61" customFormat="1" ht="12" thickTop="1">
      <c r="A29" s="548" t="s">
        <v>27</v>
      </c>
      <c r="B29" s="72">
        <v>109415097.58033</v>
      </c>
      <c r="C29" s="72">
        <v>2250385.5975500001</v>
      </c>
      <c r="D29" s="72">
        <v>7.9996499999999999</v>
      </c>
      <c r="E29" s="72">
        <v>1040.6727100000001</v>
      </c>
      <c r="F29" s="72">
        <v>111666531.85024001</v>
      </c>
    </row>
    <row r="30" spans="1:6" s="61" customFormat="1" ht="11.25">
      <c r="A30" s="547" t="s">
        <v>28</v>
      </c>
      <c r="B30" s="72">
        <v>107887555.60913001</v>
      </c>
      <c r="C30" s="72">
        <v>2153802.0074200002</v>
      </c>
      <c r="D30" s="72">
        <v>7.9996499999999999</v>
      </c>
      <c r="E30" s="72">
        <v>944.38529000000005</v>
      </c>
      <c r="F30" s="72">
        <v>110042310.00149001</v>
      </c>
    </row>
    <row r="31" spans="1:6" s="61" customFormat="1" ht="11.25">
      <c r="A31" s="547" t="s">
        <v>29</v>
      </c>
      <c r="B31" s="72">
        <v>1526736.1466900001</v>
      </c>
      <c r="C31" s="72">
        <v>96062.981310000003</v>
      </c>
      <c r="D31" s="72">
        <v>0</v>
      </c>
      <c r="E31" s="72">
        <v>96.287419999999997</v>
      </c>
      <c r="F31" s="72">
        <v>1622895.41542</v>
      </c>
    </row>
    <row r="32" spans="1:6" s="61" customFormat="1" ht="11.25">
      <c r="A32" s="547" t="s">
        <v>30</v>
      </c>
      <c r="B32" s="72">
        <v>805.82451000000003</v>
      </c>
      <c r="C32" s="72">
        <v>520.60882000000004</v>
      </c>
      <c r="D32" s="72">
        <v>0</v>
      </c>
      <c r="E32" s="72">
        <v>0</v>
      </c>
      <c r="F32" s="72">
        <v>1326.4333300000001</v>
      </c>
    </row>
    <row r="33" spans="1:6" s="61" customFormat="1" ht="11.25">
      <c r="A33" s="548" t="s">
        <v>31</v>
      </c>
      <c r="B33" s="72">
        <v>622349.88153000001</v>
      </c>
      <c r="C33" s="72">
        <v>30319.858909999999</v>
      </c>
      <c r="D33" s="72">
        <v>0</v>
      </c>
      <c r="E33" s="72">
        <v>0</v>
      </c>
      <c r="F33" s="72">
        <v>652669.74044000008</v>
      </c>
    </row>
    <row r="34" spans="1:6" s="61" customFormat="1" ht="11.25">
      <c r="A34" s="547" t="s">
        <v>32</v>
      </c>
      <c r="B34" s="72">
        <v>568784.43092999991</v>
      </c>
      <c r="C34" s="72">
        <v>28693.9954</v>
      </c>
      <c r="D34" s="72">
        <v>0</v>
      </c>
      <c r="E34" s="72">
        <v>0</v>
      </c>
      <c r="F34" s="72">
        <v>597478.42633000005</v>
      </c>
    </row>
    <row r="35" spans="1:6" s="61" customFormat="1" ht="11.25">
      <c r="A35" s="547" t="s">
        <v>33</v>
      </c>
      <c r="B35" s="72">
        <v>53481.043020000005</v>
      </c>
      <c r="C35" s="72">
        <v>1625.8635099999999</v>
      </c>
      <c r="D35" s="72">
        <v>0</v>
      </c>
      <c r="E35" s="72">
        <v>0</v>
      </c>
      <c r="F35" s="72">
        <v>55106.90653</v>
      </c>
    </row>
    <row r="36" spans="1:6" s="61" customFormat="1" ht="11.25">
      <c r="A36" s="547" t="s">
        <v>34</v>
      </c>
      <c r="B36" s="72">
        <v>84.407579999999996</v>
      </c>
      <c r="C36" s="72">
        <v>0</v>
      </c>
      <c r="D36" s="72">
        <v>0</v>
      </c>
      <c r="E36" s="72">
        <v>0</v>
      </c>
      <c r="F36" s="72">
        <v>84.407579999999996</v>
      </c>
    </row>
    <row r="37" spans="1:6" s="61" customFormat="1" ht="11.25">
      <c r="A37" s="548" t="s">
        <v>35</v>
      </c>
      <c r="B37" s="72">
        <v>973448.45334999997</v>
      </c>
      <c r="C37" s="72">
        <v>258787.45205000002</v>
      </c>
      <c r="D37" s="72">
        <v>1051.4285600000001</v>
      </c>
      <c r="E37" s="72">
        <v>638.52652999999998</v>
      </c>
      <c r="F37" s="72">
        <v>1233925.8604900001</v>
      </c>
    </row>
    <row r="38" spans="1:6" s="61" customFormat="1" ht="11.25">
      <c r="A38" s="547" t="s">
        <v>36</v>
      </c>
      <c r="B38" s="72">
        <v>880352.58071000001</v>
      </c>
      <c r="C38" s="72">
        <v>152652.32511000001</v>
      </c>
      <c r="D38" s="72">
        <v>263.31196999999997</v>
      </c>
      <c r="E38" s="72">
        <v>475.99221</v>
      </c>
      <c r="F38" s="72">
        <v>1033744.21</v>
      </c>
    </row>
    <row r="39" spans="1:6" s="61" customFormat="1" ht="11.25">
      <c r="A39" s="547" t="s">
        <v>37</v>
      </c>
      <c r="B39" s="72">
        <v>92870.957849999992</v>
      </c>
      <c r="C39" s="72">
        <v>85570.085370000001</v>
      </c>
      <c r="D39" s="72">
        <v>788.11658999999997</v>
      </c>
      <c r="E39" s="72">
        <v>162.53432000000001</v>
      </c>
      <c r="F39" s="72">
        <v>179391.69412999999</v>
      </c>
    </row>
    <row r="40" spans="1:6" s="61" customFormat="1" ht="12" thickBot="1">
      <c r="A40" s="547" t="s">
        <v>38</v>
      </c>
      <c r="B40" s="72">
        <v>224.91479000000001</v>
      </c>
      <c r="C40" s="72">
        <v>20565.041570000001</v>
      </c>
      <c r="D40" s="72">
        <v>0</v>
      </c>
      <c r="E40" s="72">
        <v>0</v>
      </c>
      <c r="F40" s="72">
        <v>20789.95636</v>
      </c>
    </row>
    <row r="41" spans="1:6" s="61" customFormat="1" ht="12.75" thickTop="1" thickBot="1">
      <c r="A41" s="496" t="s">
        <v>39</v>
      </c>
      <c r="B41" s="71">
        <v>942347.91511000006</v>
      </c>
      <c r="C41" s="71">
        <v>12179.03607</v>
      </c>
      <c r="D41" s="71">
        <v>2.7440000000000003E-2</v>
      </c>
      <c r="E41" s="71">
        <v>3.0072700000000001</v>
      </c>
      <c r="F41" s="71">
        <v>954529.98589000001</v>
      </c>
    </row>
    <row r="42" spans="1:6" s="61" customFormat="1" ht="12" thickTop="1">
      <c r="A42" s="547" t="s">
        <v>40</v>
      </c>
      <c r="B42" s="72">
        <v>925608.38405999995</v>
      </c>
      <c r="C42" s="72">
        <v>10931.49648</v>
      </c>
      <c r="D42" s="72">
        <v>2.7440000000000003E-2</v>
      </c>
      <c r="E42" s="72">
        <v>2.62148</v>
      </c>
      <c r="F42" s="72">
        <v>936542.52945999999</v>
      </c>
    </row>
    <row r="43" spans="1:6" s="61" customFormat="1" ht="11.25">
      <c r="A43" s="547" t="s">
        <v>41</v>
      </c>
      <c r="B43" s="72">
        <v>14717.067359999999</v>
      </c>
      <c r="C43" s="72">
        <v>1063.7620900000002</v>
      </c>
      <c r="D43" s="72">
        <v>0</v>
      </c>
      <c r="E43" s="72">
        <v>0.38579000000000002</v>
      </c>
      <c r="F43" s="72">
        <v>15781.21524</v>
      </c>
    </row>
    <row r="44" spans="1:6" s="61" customFormat="1" ht="11.25">
      <c r="A44" s="547" t="s">
        <v>42</v>
      </c>
      <c r="B44" s="72">
        <v>1855.0795000000001</v>
      </c>
      <c r="C44" s="72">
        <v>178.42395999999999</v>
      </c>
      <c r="D44" s="72">
        <v>0</v>
      </c>
      <c r="E44" s="72">
        <v>0</v>
      </c>
      <c r="F44" s="72">
        <v>2033.5034599999999</v>
      </c>
    </row>
    <row r="45" spans="1:6" s="61" customFormat="1" ht="11.25">
      <c r="A45" s="547" t="s">
        <v>43</v>
      </c>
      <c r="B45" s="72">
        <v>166.20083</v>
      </c>
      <c r="C45" s="72">
        <v>5.3535399999999997</v>
      </c>
      <c r="D45" s="72">
        <v>0</v>
      </c>
      <c r="E45" s="72">
        <v>0</v>
      </c>
      <c r="F45" s="72">
        <v>171.55437000000001</v>
      </c>
    </row>
    <row r="46" spans="1:6" s="61" customFormat="1" ht="11.25">
      <c r="A46" s="547" t="s">
        <v>44</v>
      </c>
      <c r="B46" s="72">
        <v>1.18336</v>
      </c>
      <c r="C46" s="72">
        <v>0</v>
      </c>
      <c r="D46" s="72">
        <v>0</v>
      </c>
      <c r="E46" s="72">
        <v>0</v>
      </c>
      <c r="F46" s="72">
        <v>1.18336</v>
      </c>
    </row>
    <row r="47" spans="1:6" s="61" customFormat="1" ht="12" thickBot="1">
      <c r="A47" s="547" t="s">
        <v>45</v>
      </c>
      <c r="B47" s="72">
        <v>0</v>
      </c>
      <c r="C47" s="72">
        <v>0</v>
      </c>
      <c r="D47" s="72">
        <v>0</v>
      </c>
      <c r="E47" s="72">
        <v>0</v>
      </c>
      <c r="F47" s="72">
        <v>0</v>
      </c>
    </row>
    <row r="48" spans="1:6" s="61" customFormat="1" ht="12.75" thickTop="1" thickBot="1">
      <c r="A48" s="496" t="s">
        <v>46</v>
      </c>
      <c r="B48" s="71">
        <v>-2479189.8584899995</v>
      </c>
      <c r="C48" s="71">
        <v>-525945.79151000001</v>
      </c>
      <c r="D48" s="71">
        <v>-543.33266000000003</v>
      </c>
      <c r="E48" s="71">
        <v>-559.70541000000003</v>
      </c>
      <c r="F48" s="71">
        <v>-3006238.6880700001</v>
      </c>
    </row>
    <row r="49" spans="1:6" s="61" customFormat="1" ht="12" thickTop="1">
      <c r="A49" s="549" t="s">
        <v>47</v>
      </c>
      <c r="B49" s="72">
        <v>-581673.64948000002</v>
      </c>
      <c r="C49" s="72">
        <v>-42226.456939999996</v>
      </c>
      <c r="D49" s="72">
        <v>-9.9949999999999997E-2</v>
      </c>
      <c r="E49" s="72">
        <v>-1.18045</v>
      </c>
      <c r="F49" s="72">
        <v>-623901.38682000001</v>
      </c>
    </row>
    <row r="50" spans="1:6" s="61" customFormat="1" ht="11.25">
      <c r="A50" s="547" t="s">
        <v>48</v>
      </c>
      <c r="B50" s="72">
        <v>-75073.481390000001</v>
      </c>
      <c r="C50" s="72">
        <v>-5860.1043300000001</v>
      </c>
      <c r="D50" s="72">
        <v>0</v>
      </c>
      <c r="E50" s="72">
        <v>-0.12038</v>
      </c>
      <c r="F50" s="72">
        <v>-80933.706099999996</v>
      </c>
    </row>
    <row r="51" spans="1:6" s="61" customFormat="1" ht="11.25">
      <c r="A51" s="547" t="s">
        <v>49</v>
      </c>
      <c r="B51" s="72">
        <v>-276516.21218999999</v>
      </c>
      <c r="C51" s="72">
        <v>-5170.1827999999996</v>
      </c>
      <c r="D51" s="72">
        <v>0</v>
      </c>
      <c r="E51" s="72">
        <v>0</v>
      </c>
      <c r="F51" s="72">
        <v>-281686.39499</v>
      </c>
    </row>
    <row r="52" spans="1:6" s="61" customFormat="1" ht="11.25">
      <c r="A52" s="547" t="s">
        <v>50</v>
      </c>
      <c r="B52" s="72">
        <v>-26338.01626</v>
      </c>
      <c r="C52" s="72">
        <v>-737.58748000000003</v>
      </c>
      <c r="D52" s="72">
        <v>0</v>
      </c>
      <c r="E52" s="72">
        <v>0</v>
      </c>
      <c r="F52" s="72">
        <v>-27075.603739999999</v>
      </c>
    </row>
    <row r="53" spans="1:6" s="61" customFormat="1" ht="11.25">
      <c r="A53" s="547" t="s">
        <v>51</v>
      </c>
      <c r="B53" s="72">
        <v>-658365.65027999994</v>
      </c>
      <c r="C53" s="72">
        <v>-110531.85535</v>
      </c>
      <c r="D53" s="72">
        <v>-149.17440999999999</v>
      </c>
      <c r="E53" s="72">
        <v>-375.76878000000005</v>
      </c>
      <c r="F53" s="72">
        <v>-769422.44882000005</v>
      </c>
    </row>
    <row r="54" spans="1:6" s="61" customFormat="1" ht="11.25">
      <c r="A54" s="547" t="s">
        <v>52</v>
      </c>
      <c r="B54" s="72">
        <v>-67293.345390000002</v>
      </c>
      <c r="C54" s="72">
        <v>-64243.24669</v>
      </c>
      <c r="D54" s="72">
        <v>-394.05829999999997</v>
      </c>
      <c r="E54" s="72">
        <v>-162.53432000000001</v>
      </c>
      <c r="F54" s="72">
        <v>-132093.18470000001</v>
      </c>
    </row>
    <row r="55" spans="1:6" s="61" customFormat="1" ht="11.25">
      <c r="A55" s="549" t="s">
        <v>53</v>
      </c>
      <c r="B55" s="72">
        <v>-432328.03448000003</v>
      </c>
      <c r="C55" s="72">
        <v>-260485.99388999998</v>
      </c>
      <c r="D55" s="72">
        <v>0</v>
      </c>
      <c r="E55" s="72">
        <v>0</v>
      </c>
      <c r="F55" s="72">
        <v>-692814.02836999996</v>
      </c>
    </row>
    <row r="56" spans="1:6" s="61" customFormat="1" ht="11.25">
      <c r="A56" s="547" t="s">
        <v>54</v>
      </c>
      <c r="B56" s="72">
        <v>-358901.57133999997</v>
      </c>
      <c r="C56" s="72">
        <v>-36690.364030000004</v>
      </c>
      <c r="D56" s="72">
        <v>0</v>
      </c>
      <c r="E56" s="72">
        <v>-20.101479999999999</v>
      </c>
      <c r="F56" s="72">
        <v>-395612.03685000003</v>
      </c>
    </row>
    <row r="57" spans="1:6" s="61" customFormat="1" ht="11.25">
      <c r="A57" s="547" t="s">
        <v>55</v>
      </c>
      <c r="B57" s="72">
        <v>-2699.89768</v>
      </c>
      <c r="C57" s="72">
        <v>0</v>
      </c>
      <c r="D57" s="72">
        <v>0</v>
      </c>
      <c r="E57" s="72">
        <v>0</v>
      </c>
      <c r="F57" s="72">
        <v>-2699.89768</v>
      </c>
    </row>
    <row r="58" spans="1:6" s="61" customFormat="1" ht="12" thickBot="1">
      <c r="A58" s="547" t="s">
        <v>56</v>
      </c>
      <c r="B58" s="72">
        <v>0</v>
      </c>
      <c r="C58" s="72">
        <v>0</v>
      </c>
      <c r="D58" s="72">
        <v>0</v>
      </c>
      <c r="E58" s="72">
        <v>0</v>
      </c>
      <c r="F58" s="72">
        <v>0</v>
      </c>
    </row>
    <row r="59" spans="1:6" s="61" customFormat="1" ht="12.75" thickTop="1" thickBot="1">
      <c r="A59" s="496" t="s">
        <v>57</v>
      </c>
      <c r="B59" s="71">
        <v>664891.75612000003</v>
      </c>
      <c r="C59" s="71">
        <v>203525.75609000001</v>
      </c>
      <c r="D59" s="71">
        <v>0.26061000000000001</v>
      </c>
      <c r="E59" s="71">
        <v>5.7996600000000003</v>
      </c>
      <c r="F59" s="71">
        <v>868423.57247999997</v>
      </c>
    </row>
    <row r="60" spans="1:6" s="61" customFormat="1" ht="12" thickTop="1">
      <c r="A60" s="547" t="s">
        <v>58</v>
      </c>
      <c r="B60" s="72">
        <v>144.05987999999999</v>
      </c>
      <c r="C60" s="72">
        <v>1873.2104299999999</v>
      </c>
      <c r="D60" s="72">
        <v>0</v>
      </c>
      <c r="E60" s="72">
        <v>0</v>
      </c>
      <c r="F60" s="72">
        <v>2017.2703100000001</v>
      </c>
    </row>
    <row r="61" spans="1:6" s="61" customFormat="1" ht="11.25">
      <c r="A61" s="549" t="s">
        <v>59</v>
      </c>
      <c r="B61" s="72">
        <v>428293.98950999998</v>
      </c>
      <c r="C61" s="72">
        <v>125773.64443</v>
      </c>
      <c r="D61" s="72">
        <v>0</v>
      </c>
      <c r="E61" s="72">
        <v>1.9019999999999999</v>
      </c>
      <c r="F61" s="72">
        <v>554069.53594000009</v>
      </c>
    </row>
    <row r="62" spans="1:6" s="61" customFormat="1" ht="11.25">
      <c r="A62" s="547" t="s">
        <v>60</v>
      </c>
      <c r="B62" s="72">
        <v>254262.60475999999</v>
      </c>
      <c r="C62" s="72">
        <v>88050.51367</v>
      </c>
      <c r="D62" s="72">
        <v>1.6920200000000001</v>
      </c>
      <c r="E62" s="72">
        <v>22.942229999999999</v>
      </c>
      <c r="F62" s="72">
        <v>342337.75268000003</v>
      </c>
    </row>
    <row r="63" spans="1:6" s="61" customFormat="1" ht="11.25">
      <c r="A63" s="547" t="s">
        <v>61</v>
      </c>
      <c r="B63" s="72">
        <v>10.558009999999999</v>
      </c>
      <c r="C63" s="72">
        <v>0</v>
      </c>
      <c r="D63" s="72">
        <v>0</v>
      </c>
      <c r="E63" s="72">
        <v>0</v>
      </c>
      <c r="F63" s="72">
        <v>10.558009999999999</v>
      </c>
    </row>
    <row r="64" spans="1:6" s="61" customFormat="1" ht="12" thickBot="1">
      <c r="A64" s="547" t="s">
        <v>62</v>
      </c>
      <c r="B64" s="72">
        <v>-17819.456039999997</v>
      </c>
      <c r="C64" s="72">
        <v>-12171.612439999999</v>
      </c>
      <c r="D64" s="72">
        <v>-1.4314100000000001</v>
      </c>
      <c r="E64" s="72">
        <v>-19.04457</v>
      </c>
      <c r="F64" s="72">
        <v>-30011.544460000001</v>
      </c>
    </row>
    <row r="65" spans="1:6" s="61" customFormat="1" ht="12.75" thickTop="1" thickBot="1">
      <c r="A65" s="496" t="s">
        <v>63</v>
      </c>
      <c r="B65" s="71">
        <v>35080.103600000002</v>
      </c>
      <c r="C65" s="71">
        <v>0</v>
      </c>
      <c r="D65" s="71">
        <v>0</v>
      </c>
      <c r="E65" s="71">
        <v>0</v>
      </c>
      <c r="F65" s="71">
        <v>35080.103600000002</v>
      </c>
    </row>
    <row r="66" spans="1:6" s="61" customFormat="1" ht="12" thickTop="1">
      <c r="A66" s="547" t="s">
        <v>64</v>
      </c>
      <c r="B66" s="72">
        <v>367.33247999999998</v>
      </c>
      <c r="C66" s="72">
        <v>0</v>
      </c>
      <c r="D66" s="72">
        <v>0</v>
      </c>
      <c r="E66" s="72">
        <v>0</v>
      </c>
      <c r="F66" s="72">
        <v>367.33247999999998</v>
      </c>
    </row>
    <row r="67" spans="1:6" s="61" customFormat="1" ht="11.25">
      <c r="A67" s="547" t="s">
        <v>65</v>
      </c>
      <c r="B67" s="72">
        <v>344430.76386000001</v>
      </c>
      <c r="C67" s="72">
        <v>0</v>
      </c>
      <c r="D67" s="72">
        <v>0</v>
      </c>
      <c r="E67" s="72">
        <v>0</v>
      </c>
      <c r="F67" s="72">
        <v>344430.76386000001</v>
      </c>
    </row>
    <row r="68" spans="1:6" s="61" customFormat="1" ht="11.25">
      <c r="A68" s="547" t="s">
        <v>66</v>
      </c>
      <c r="B68" s="72">
        <v>3387.8724400000001</v>
      </c>
      <c r="C68" s="72">
        <v>0</v>
      </c>
      <c r="D68" s="72">
        <v>0</v>
      </c>
      <c r="E68" s="72">
        <v>0</v>
      </c>
      <c r="F68" s="72">
        <v>3387.8724400000001</v>
      </c>
    </row>
    <row r="69" spans="1:6" s="61" customFormat="1" ht="11.25">
      <c r="A69" s="547" t="s">
        <v>67</v>
      </c>
      <c r="B69" s="72">
        <v>3.5705</v>
      </c>
      <c r="C69" s="72">
        <v>0</v>
      </c>
      <c r="D69" s="72">
        <v>0</v>
      </c>
      <c r="E69" s="72">
        <v>0</v>
      </c>
      <c r="F69" s="72">
        <v>3.5705</v>
      </c>
    </row>
    <row r="70" spans="1:6" s="61" customFormat="1" ht="12" thickBot="1">
      <c r="A70" s="547" t="s">
        <v>68</v>
      </c>
      <c r="B70" s="72">
        <v>-313109.43568</v>
      </c>
      <c r="C70" s="72">
        <v>0</v>
      </c>
      <c r="D70" s="72">
        <v>0</v>
      </c>
      <c r="E70" s="72">
        <v>0</v>
      </c>
      <c r="F70" s="72">
        <v>-313109.43568</v>
      </c>
    </row>
    <row r="71" spans="1:6" s="61" customFormat="1" ht="12.75" thickTop="1" thickBot="1">
      <c r="A71" s="496" t="s">
        <v>69</v>
      </c>
      <c r="B71" s="71">
        <v>3425594.1914499998</v>
      </c>
      <c r="C71" s="71">
        <v>1143917.1965099999</v>
      </c>
      <c r="D71" s="71">
        <v>0</v>
      </c>
      <c r="E71" s="71">
        <v>0</v>
      </c>
      <c r="F71" s="71">
        <v>4569511.38796</v>
      </c>
    </row>
    <row r="72" spans="1:6" s="61" customFormat="1" ht="12" thickTop="1">
      <c r="A72" s="547" t="s">
        <v>18</v>
      </c>
      <c r="B72" s="72">
        <v>4179.9582</v>
      </c>
      <c r="C72" s="72">
        <v>0</v>
      </c>
      <c r="D72" s="72">
        <v>0</v>
      </c>
      <c r="E72" s="72">
        <v>1.0000000000000001E-5</v>
      </c>
      <c r="F72" s="72">
        <v>4179.9582099999998</v>
      </c>
    </row>
    <row r="73" spans="1:6" s="61" customFormat="1" ht="11.25">
      <c r="A73" s="547" t="s">
        <v>19</v>
      </c>
      <c r="B73" s="72">
        <v>475745.85634</v>
      </c>
      <c r="C73" s="72">
        <v>37980.924939999997</v>
      </c>
      <c r="D73" s="72">
        <v>0</v>
      </c>
      <c r="E73" s="72">
        <v>0</v>
      </c>
      <c r="F73" s="72">
        <v>513726.78128</v>
      </c>
    </row>
    <row r="74" spans="1:6" s="61" customFormat="1" ht="11.25">
      <c r="A74" s="547" t="s">
        <v>20</v>
      </c>
      <c r="B74" s="72">
        <v>0</v>
      </c>
      <c r="C74" s="72">
        <v>265533.98755000002</v>
      </c>
      <c r="D74" s="72">
        <v>0</v>
      </c>
      <c r="E74" s="72">
        <v>0</v>
      </c>
      <c r="F74" s="72">
        <v>265533.98755000002</v>
      </c>
    </row>
    <row r="75" spans="1:6" s="61" customFormat="1" ht="11.25">
      <c r="A75" s="547" t="s">
        <v>21</v>
      </c>
      <c r="B75" s="72">
        <v>1249669.7831999999</v>
      </c>
      <c r="C75" s="72">
        <v>628689.42683000001</v>
      </c>
      <c r="D75" s="72">
        <v>0</v>
      </c>
      <c r="E75" s="72">
        <v>0</v>
      </c>
      <c r="F75" s="72">
        <v>1878359.21003</v>
      </c>
    </row>
    <row r="76" spans="1:6" s="61" customFormat="1" ht="11.25">
      <c r="A76" s="547" t="s">
        <v>70</v>
      </c>
      <c r="B76" s="72">
        <v>1269750.7121300001</v>
      </c>
      <c r="C76" s="72">
        <v>4131.8218999999999</v>
      </c>
      <c r="D76" s="72">
        <v>0</v>
      </c>
      <c r="E76" s="72">
        <v>0</v>
      </c>
      <c r="F76" s="72">
        <v>1273882.53403</v>
      </c>
    </row>
    <row r="77" spans="1:6" s="61" customFormat="1" ht="11.25">
      <c r="A77" s="547" t="s">
        <v>71</v>
      </c>
      <c r="B77" s="72">
        <v>273498.55279000005</v>
      </c>
      <c r="C77" s="72">
        <v>111014.71506</v>
      </c>
      <c r="D77" s="72">
        <v>0</v>
      </c>
      <c r="E77" s="72">
        <v>0</v>
      </c>
      <c r="F77" s="72">
        <v>384513.26785</v>
      </c>
    </row>
    <row r="78" spans="1:6" s="61" customFormat="1" ht="11.25">
      <c r="A78" s="547" t="s">
        <v>23</v>
      </c>
      <c r="B78" s="72">
        <v>134068.10206999999</v>
      </c>
      <c r="C78" s="72">
        <v>67557.364099999992</v>
      </c>
      <c r="D78" s="72">
        <v>0</v>
      </c>
      <c r="E78" s="72">
        <v>0</v>
      </c>
      <c r="F78" s="72">
        <v>201625.46617</v>
      </c>
    </row>
    <row r="79" spans="1:6" s="61" customFormat="1" ht="11.25">
      <c r="A79" s="547" t="s">
        <v>72</v>
      </c>
      <c r="B79" s="72">
        <v>37417.213779999998</v>
      </c>
      <c r="C79" s="72">
        <v>44803.53211</v>
      </c>
      <c r="D79" s="72">
        <v>0</v>
      </c>
      <c r="E79" s="72">
        <v>0</v>
      </c>
      <c r="F79" s="72">
        <v>82220.745890000006</v>
      </c>
    </row>
    <row r="80" spans="1:6" s="61" customFormat="1" ht="12" thickBot="1">
      <c r="A80" s="547" t="s">
        <v>73</v>
      </c>
      <c r="B80" s="72">
        <v>-18735.987059999999</v>
      </c>
      <c r="C80" s="72">
        <v>-15794.57598</v>
      </c>
      <c r="D80" s="72">
        <v>0</v>
      </c>
      <c r="E80" s="72">
        <v>-1.0000000000000001E-5</v>
      </c>
      <c r="F80" s="72">
        <v>-34530.563049999997</v>
      </c>
    </row>
    <row r="81" spans="1:6" s="61" customFormat="1" ht="12.75" thickTop="1" thickBot="1">
      <c r="A81" s="496" t="s">
        <v>74</v>
      </c>
      <c r="B81" s="71">
        <v>2309141.0745900003</v>
      </c>
      <c r="C81" s="71">
        <v>0</v>
      </c>
      <c r="D81" s="71">
        <v>0</v>
      </c>
      <c r="E81" s="71">
        <v>0</v>
      </c>
      <c r="F81" s="71">
        <v>2309141.0745900003</v>
      </c>
    </row>
    <row r="82" spans="1:6" s="61" customFormat="1" ht="12" thickTop="1">
      <c r="A82" s="547" t="s">
        <v>75</v>
      </c>
      <c r="B82" s="72">
        <v>649574.21694000007</v>
      </c>
      <c r="C82" s="72">
        <v>0</v>
      </c>
      <c r="D82" s="72">
        <v>0</v>
      </c>
      <c r="E82" s="72">
        <v>0</v>
      </c>
      <c r="F82" s="72">
        <v>649574.21694000007</v>
      </c>
    </row>
    <row r="83" spans="1:6" s="61" customFormat="1" ht="11.25">
      <c r="A83" s="547" t="s">
        <v>76</v>
      </c>
      <c r="B83" s="72">
        <v>737417.66478999995</v>
      </c>
      <c r="C83" s="72">
        <v>0</v>
      </c>
      <c r="D83" s="72">
        <v>0</v>
      </c>
      <c r="E83" s="72">
        <v>0</v>
      </c>
      <c r="F83" s="72">
        <v>737417.66478999995</v>
      </c>
    </row>
    <row r="84" spans="1:6" s="61" customFormat="1" ht="11.25">
      <c r="A84" s="547" t="s">
        <v>77</v>
      </c>
      <c r="B84" s="72">
        <v>194976.06940000001</v>
      </c>
      <c r="C84" s="72">
        <v>0</v>
      </c>
      <c r="D84" s="72">
        <v>0</v>
      </c>
      <c r="E84" s="72">
        <v>0</v>
      </c>
      <c r="F84" s="72">
        <v>194976.06940000001</v>
      </c>
    </row>
    <row r="85" spans="1:6" s="61" customFormat="1" ht="11.25">
      <c r="A85" s="547" t="s">
        <v>78</v>
      </c>
      <c r="B85" s="72">
        <v>260346.1421</v>
      </c>
      <c r="C85" s="72">
        <v>0</v>
      </c>
      <c r="D85" s="72">
        <v>0</v>
      </c>
      <c r="E85" s="72">
        <v>0</v>
      </c>
      <c r="F85" s="72">
        <v>260346.1421</v>
      </c>
    </row>
    <row r="86" spans="1:6" s="61" customFormat="1" ht="11.25">
      <c r="A86" s="547" t="s">
        <v>79</v>
      </c>
      <c r="B86" s="72">
        <v>285875.5858</v>
      </c>
      <c r="C86" s="72">
        <v>0</v>
      </c>
      <c r="D86" s="72">
        <v>0</v>
      </c>
      <c r="E86" s="72">
        <v>0</v>
      </c>
      <c r="F86" s="72">
        <v>285875.5858</v>
      </c>
    </row>
    <row r="87" spans="1:6" s="61" customFormat="1" ht="11.25">
      <c r="A87" s="547" t="s">
        <v>80</v>
      </c>
      <c r="B87" s="72">
        <v>44802.513420000003</v>
      </c>
      <c r="C87" s="72">
        <v>0</v>
      </c>
      <c r="D87" s="72">
        <v>0</v>
      </c>
      <c r="E87" s="72">
        <v>0</v>
      </c>
      <c r="F87" s="72">
        <v>44802.513420000003</v>
      </c>
    </row>
    <row r="88" spans="1:6" s="61" customFormat="1" ht="11.25">
      <c r="A88" s="547" t="s">
        <v>81</v>
      </c>
      <c r="B88" s="72">
        <v>10075.98796</v>
      </c>
      <c r="C88" s="72">
        <v>0</v>
      </c>
      <c r="D88" s="72">
        <v>0</v>
      </c>
      <c r="E88" s="72">
        <v>0</v>
      </c>
      <c r="F88" s="72">
        <v>10075.98796</v>
      </c>
    </row>
    <row r="89" spans="1:6" s="61" customFormat="1" ht="11.25">
      <c r="A89" s="547" t="s">
        <v>82</v>
      </c>
      <c r="B89" s="72">
        <v>0</v>
      </c>
      <c r="C89" s="72">
        <v>0</v>
      </c>
      <c r="D89" s="72">
        <v>0</v>
      </c>
      <c r="E89" s="72">
        <v>0</v>
      </c>
      <c r="F89" s="72">
        <v>0</v>
      </c>
    </row>
    <row r="90" spans="1:6" s="61" customFormat="1" ht="12" thickBot="1">
      <c r="A90" s="547" t="s">
        <v>83</v>
      </c>
      <c r="B90" s="72">
        <v>126072.89418</v>
      </c>
      <c r="C90" s="72">
        <v>0</v>
      </c>
      <c r="D90" s="72">
        <v>0</v>
      </c>
      <c r="E90" s="72">
        <v>0</v>
      </c>
      <c r="F90" s="72">
        <v>126072.89418</v>
      </c>
    </row>
    <row r="91" spans="1:6" s="61" customFormat="1" ht="12.75" thickTop="1" thickBot="1">
      <c r="A91" s="496" t="s">
        <v>84</v>
      </c>
      <c r="B91" s="71">
        <v>493884.49498000002</v>
      </c>
      <c r="C91" s="71">
        <v>36233.075090000006</v>
      </c>
      <c r="D91" s="71">
        <v>-7.0000000000000007E-5</v>
      </c>
      <c r="E91" s="71">
        <v>0</v>
      </c>
      <c r="F91" s="71">
        <v>530117.56999999995</v>
      </c>
    </row>
    <row r="92" spans="1:6" s="61" customFormat="1" ht="12" thickTop="1">
      <c r="A92" s="547" t="s">
        <v>85</v>
      </c>
      <c r="B92" s="72">
        <v>46002.293460000001</v>
      </c>
      <c r="C92" s="72">
        <v>0</v>
      </c>
      <c r="D92" s="72">
        <v>0</v>
      </c>
      <c r="E92" s="72">
        <v>0</v>
      </c>
      <c r="F92" s="72">
        <v>46002.293460000001</v>
      </c>
    </row>
    <row r="93" spans="1:6" s="61" customFormat="1" ht="11.25">
      <c r="A93" s="547" t="s">
        <v>86</v>
      </c>
      <c r="B93" s="72">
        <v>161909.61671999999</v>
      </c>
      <c r="C93" s="72">
        <v>0</v>
      </c>
      <c r="D93" s="72">
        <v>0</v>
      </c>
      <c r="E93" s="72">
        <v>0</v>
      </c>
      <c r="F93" s="72">
        <v>161909.61671999999</v>
      </c>
    </row>
    <row r="94" spans="1:6" s="61" customFormat="1" ht="11.25">
      <c r="A94" s="547" t="s">
        <v>87</v>
      </c>
      <c r="B94" s="72">
        <v>164081.03221</v>
      </c>
      <c r="C94" s="72">
        <v>36584.446090000005</v>
      </c>
      <c r="D94" s="72">
        <v>-7.0000000000000007E-5</v>
      </c>
      <c r="E94" s="72">
        <v>0</v>
      </c>
      <c r="F94" s="72">
        <v>200665.47822999998</v>
      </c>
    </row>
    <row r="95" spans="1:6" s="61" customFormat="1" ht="11.25">
      <c r="A95" s="547" t="s">
        <v>88</v>
      </c>
      <c r="B95" s="72">
        <v>122566.89297</v>
      </c>
      <c r="C95" s="72">
        <v>0</v>
      </c>
      <c r="D95" s="72">
        <v>0</v>
      </c>
      <c r="E95" s="72">
        <v>0</v>
      </c>
      <c r="F95" s="72">
        <v>122566.89297</v>
      </c>
    </row>
    <row r="96" spans="1:6" s="61" customFormat="1" ht="12" thickBot="1">
      <c r="A96" s="547" t="s">
        <v>89</v>
      </c>
      <c r="B96" s="515">
        <v>-675.34037999999998</v>
      </c>
      <c r="C96" s="515">
        <v>-351.37099999999998</v>
      </c>
      <c r="D96" s="515">
        <v>0</v>
      </c>
      <c r="E96" s="515">
        <v>0</v>
      </c>
      <c r="F96" s="515">
        <v>-1026.71138</v>
      </c>
    </row>
    <row r="97" spans="1:6" s="61" customFormat="1" ht="12.75" thickTop="1" thickBot="1">
      <c r="A97" s="497" t="s">
        <v>90</v>
      </c>
      <c r="B97" s="74">
        <v>131121943.86022</v>
      </c>
      <c r="C97" s="74">
        <v>25707138.88019</v>
      </c>
      <c r="D97" s="74">
        <v>1884.10555</v>
      </c>
      <c r="E97" s="74">
        <v>45031.255219999999</v>
      </c>
      <c r="F97" s="74">
        <v>156875998.10117999</v>
      </c>
    </row>
    <row r="98" spans="1:6" s="61" customFormat="1" ht="12.75" thickTop="1" thickBot="1">
      <c r="A98" s="498" t="s">
        <v>91</v>
      </c>
      <c r="B98" s="71">
        <v>110356658.67764999</v>
      </c>
      <c r="C98" s="71">
        <v>20999491.0766</v>
      </c>
      <c r="D98" s="71">
        <v>126.55235</v>
      </c>
      <c r="E98" s="71">
        <v>42395.47494</v>
      </c>
      <c r="F98" s="71">
        <v>131398671.78153999</v>
      </c>
    </row>
    <row r="99" spans="1:6" s="61" customFormat="1" ht="12" thickTop="1">
      <c r="A99" s="103" t="s">
        <v>92</v>
      </c>
      <c r="B99" s="72">
        <v>21705919.66522</v>
      </c>
      <c r="C99" s="72">
        <v>7368154.4713300001</v>
      </c>
      <c r="D99" s="72">
        <v>36.735779999999998</v>
      </c>
      <c r="E99" s="72">
        <v>358.85323</v>
      </c>
      <c r="F99" s="72">
        <v>29074469.725560002</v>
      </c>
    </row>
    <row r="100" spans="1:6" s="61" customFormat="1" ht="11.25">
      <c r="A100" s="103" t="s">
        <v>93</v>
      </c>
      <c r="B100" s="72">
        <v>21230366.029169999</v>
      </c>
      <c r="C100" s="72">
        <v>7268093.1813999992</v>
      </c>
      <c r="D100" s="72">
        <v>36.735779999999998</v>
      </c>
      <c r="E100" s="72">
        <v>358.58641999999998</v>
      </c>
      <c r="F100" s="72">
        <v>28498854.53277</v>
      </c>
    </row>
    <row r="101" spans="1:6" s="61" customFormat="1" ht="11.25">
      <c r="A101" s="103" t="s">
        <v>94</v>
      </c>
      <c r="B101" s="72">
        <v>475553.63605000003</v>
      </c>
      <c r="C101" s="72">
        <v>100061.28993000001</v>
      </c>
      <c r="D101" s="72">
        <v>0</v>
      </c>
      <c r="E101" s="72">
        <v>0.26680999999999999</v>
      </c>
      <c r="F101" s="72">
        <v>575615.19279</v>
      </c>
    </row>
    <row r="102" spans="1:6" s="61" customFormat="1" ht="11.25">
      <c r="A102" s="103" t="s">
        <v>95</v>
      </c>
      <c r="B102" s="72">
        <v>31335272.465240002</v>
      </c>
      <c r="C102" s="72">
        <v>10283294.484229999</v>
      </c>
      <c r="D102" s="72">
        <v>0</v>
      </c>
      <c r="E102" s="72">
        <v>6877.7731399999993</v>
      </c>
      <c r="F102" s="72">
        <v>41625444.722610004</v>
      </c>
    </row>
    <row r="103" spans="1:6" s="61" customFormat="1" ht="11.25">
      <c r="A103" s="103" t="s">
        <v>96</v>
      </c>
      <c r="B103" s="72">
        <v>579995.22208000009</v>
      </c>
      <c r="C103" s="72">
        <v>268453.14350000001</v>
      </c>
      <c r="D103" s="72">
        <v>11.868649999999999</v>
      </c>
      <c r="E103" s="72">
        <v>2730.9563800000001</v>
      </c>
      <c r="F103" s="72">
        <v>851191.19061000005</v>
      </c>
    </row>
    <row r="104" spans="1:6" s="61" customFormat="1" ht="11.25">
      <c r="A104" s="514" t="s">
        <v>97</v>
      </c>
      <c r="B104" s="72">
        <v>68781.559640000007</v>
      </c>
      <c r="C104" s="72">
        <v>139986.00980999999</v>
      </c>
      <c r="D104" s="72">
        <v>11.868649999999999</v>
      </c>
      <c r="E104" s="72">
        <v>1006.37884</v>
      </c>
      <c r="F104" s="72">
        <v>209785.81693999999</v>
      </c>
    </row>
    <row r="105" spans="1:6" s="61" customFormat="1" ht="11.25">
      <c r="A105" s="514" t="s">
        <v>98</v>
      </c>
      <c r="B105" s="72">
        <v>27491.823359999999</v>
      </c>
      <c r="C105" s="72">
        <v>60899.412770000003</v>
      </c>
      <c r="D105" s="72">
        <v>0</v>
      </c>
      <c r="E105" s="72">
        <v>1724.57754</v>
      </c>
      <c r="F105" s="72">
        <v>90115.813670000003</v>
      </c>
    </row>
    <row r="106" spans="1:6" s="61" customFormat="1" ht="11.25">
      <c r="A106" s="61" t="s">
        <v>99</v>
      </c>
      <c r="B106" s="72">
        <v>0</v>
      </c>
      <c r="C106" s="72">
        <v>155.90529000000001</v>
      </c>
      <c r="D106" s="72">
        <v>0</v>
      </c>
      <c r="E106" s="72">
        <v>0</v>
      </c>
      <c r="F106" s="72">
        <v>155.90529000000001</v>
      </c>
    </row>
    <row r="107" spans="1:6" s="61" customFormat="1" ht="11.25">
      <c r="A107" s="61" t="s">
        <v>100</v>
      </c>
      <c r="B107" s="72">
        <v>179.25200000000001</v>
      </c>
      <c r="C107" s="72">
        <v>5710.4895800000004</v>
      </c>
      <c r="D107" s="72">
        <v>0</v>
      </c>
      <c r="E107" s="72">
        <v>0</v>
      </c>
      <c r="F107" s="72">
        <v>5889.7415799999999</v>
      </c>
    </row>
    <row r="108" spans="1:6" s="61" customFormat="1" ht="11.25">
      <c r="A108" s="61" t="s">
        <v>101</v>
      </c>
      <c r="B108" s="72">
        <v>5428.4572199999993</v>
      </c>
      <c r="C108" s="72">
        <v>37219.787840000005</v>
      </c>
      <c r="D108" s="72">
        <v>0</v>
      </c>
      <c r="E108" s="72">
        <v>0</v>
      </c>
      <c r="F108" s="72">
        <v>42648.245060000001</v>
      </c>
    </row>
    <row r="109" spans="1:6" s="61" customFormat="1" ht="11.25">
      <c r="A109" s="61" t="s">
        <v>102</v>
      </c>
      <c r="B109" s="72">
        <v>92170.249479999999</v>
      </c>
      <c r="C109" s="72">
        <v>6942.4307600000002</v>
      </c>
      <c r="D109" s="72">
        <v>0</v>
      </c>
      <c r="E109" s="72">
        <v>0</v>
      </c>
      <c r="F109" s="72">
        <v>99112.680240000002</v>
      </c>
    </row>
    <row r="110" spans="1:6" s="61" customFormat="1" ht="11.25">
      <c r="A110" s="61" t="s">
        <v>103</v>
      </c>
      <c r="B110" s="72">
        <v>15131.800380000001</v>
      </c>
      <c r="C110" s="72">
        <v>1062.6883899999998</v>
      </c>
      <c r="D110" s="72">
        <v>0</v>
      </c>
      <c r="E110" s="72">
        <v>0</v>
      </c>
      <c r="F110" s="72">
        <v>16194.48877</v>
      </c>
    </row>
    <row r="111" spans="1:6" s="61" customFormat="1" ht="11.25">
      <c r="A111" s="61" t="s">
        <v>104</v>
      </c>
      <c r="B111" s="72">
        <v>370812.08</v>
      </c>
      <c r="C111" s="72">
        <v>16476.41906</v>
      </c>
      <c r="D111" s="72">
        <v>0</v>
      </c>
      <c r="E111" s="72">
        <v>0</v>
      </c>
      <c r="F111" s="72">
        <v>387288.49906</v>
      </c>
    </row>
    <row r="112" spans="1:6" s="61" customFormat="1" ht="11.25">
      <c r="A112" s="62" t="s">
        <v>105</v>
      </c>
      <c r="B112" s="72">
        <v>2834119.95511</v>
      </c>
      <c r="C112" s="72">
        <v>1021589.9703200001</v>
      </c>
      <c r="D112" s="72">
        <v>77.947919999999996</v>
      </c>
      <c r="E112" s="72">
        <v>32102.671260000003</v>
      </c>
      <c r="F112" s="72">
        <v>3887890.5446100002</v>
      </c>
    </row>
    <row r="113" spans="1:6" s="61" customFormat="1" ht="11.25">
      <c r="A113" s="62" t="s">
        <v>106</v>
      </c>
      <c r="B113" s="72">
        <v>49956880.733160004</v>
      </c>
      <c r="C113" s="72">
        <v>1948014.8479800001</v>
      </c>
      <c r="D113" s="72">
        <v>0</v>
      </c>
      <c r="E113" s="72">
        <v>324.89550000000003</v>
      </c>
      <c r="F113" s="72">
        <v>51905220.476640001</v>
      </c>
    </row>
    <row r="114" spans="1:6" s="61" customFormat="1" ht="12" thickBot="1">
      <c r="A114" s="103" t="s">
        <v>107</v>
      </c>
      <c r="B114" s="72">
        <v>3944470.6368400003</v>
      </c>
      <c r="C114" s="72">
        <v>109984.15923999999</v>
      </c>
      <c r="D114" s="72">
        <v>0</v>
      </c>
      <c r="E114" s="72">
        <v>0.32543</v>
      </c>
      <c r="F114" s="72">
        <v>4054455.1215100004</v>
      </c>
    </row>
    <row r="115" spans="1:6" s="61" customFormat="1" ht="12.75" thickTop="1" thickBot="1">
      <c r="A115" s="499" t="s">
        <v>108</v>
      </c>
      <c r="B115" s="74">
        <v>274769.48144999996</v>
      </c>
      <c r="C115" s="74">
        <v>700.00182999999993</v>
      </c>
      <c r="D115" s="74">
        <v>0</v>
      </c>
      <c r="E115" s="74">
        <v>0</v>
      </c>
      <c r="F115" s="74">
        <v>275469.48327999999</v>
      </c>
    </row>
    <row r="116" spans="1:6" s="61" customFormat="1" ht="12.75" thickTop="1" thickBot="1">
      <c r="A116" s="498" t="s">
        <v>109</v>
      </c>
      <c r="B116" s="71">
        <v>7128817.57809</v>
      </c>
      <c r="C116" s="71">
        <v>392260.43296000001</v>
      </c>
      <c r="D116" s="71">
        <v>29.003810000000001</v>
      </c>
      <c r="E116" s="71">
        <v>0</v>
      </c>
      <c r="F116" s="71">
        <v>7521107.0148599995</v>
      </c>
    </row>
    <row r="117" spans="1:6" s="66" customFormat="1" ht="12" thickTop="1">
      <c r="A117" s="103" t="s">
        <v>110</v>
      </c>
      <c r="B117" s="72">
        <v>3467444.0783099998</v>
      </c>
      <c r="C117" s="72">
        <v>332871.83687</v>
      </c>
      <c r="D117" s="72">
        <v>29.003810000000001</v>
      </c>
      <c r="E117" s="72">
        <v>0</v>
      </c>
      <c r="F117" s="72">
        <v>3800344.9189899997</v>
      </c>
    </row>
    <row r="118" spans="1:6" s="66" customFormat="1" ht="11.25">
      <c r="A118" s="103" t="s">
        <v>111</v>
      </c>
      <c r="B118" s="72">
        <v>3369541.9073800002</v>
      </c>
      <c r="C118" s="72">
        <v>17032.646140000001</v>
      </c>
      <c r="D118" s="72">
        <v>0</v>
      </c>
      <c r="E118" s="72">
        <v>0</v>
      </c>
      <c r="F118" s="72">
        <v>3386574.5535200001</v>
      </c>
    </row>
    <row r="119" spans="1:6" s="61" customFormat="1" ht="11.25">
      <c r="A119" s="103" t="s">
        <v>112</v>
      </c>
      <c r="B119" s="72">
        <v>0</v>
      </c>
      <c r="C119" s="72">
        <v>439.58850999999999</v>
      </c>
      <c r="D119" s="72">
        <v>0</v>
      </c>
      <c r="E119" s="72">
        <v>0</v>
      </c>
      <c r="F119" s="72">
        <v>439.58850999999999</v>
      </c>
    </row>
    <row r="120" spans="1:6" s="61" customFormat="1" ht="11.25">
      <c r="A120" s="103" t="s">
        <v>113</v>
      </c>
      <c r="B120" s="72">
        <v>73417.25331</v>
      </c>
      <c r="C120" s="72">
        <v>41495.498590000003</v>
      </c>
      <c r="D120" s="72">
        <v>0</v>
      </c>
      <c r="E120" s="72">
        <v>0</v>
      </c>
      <c r="F120" s="72">
        <v>114912.7519</v>
      </c>
    </row>
    <row r="121" spans="1:6" s="61" customFormat="1" ht="11.25">
      <c r="A121" s="103" t="s">
        <v>114</v>
      </c>
      <c r="B121" s="72">
        <v>217563.38809999998</v>
      </c>
      <c r="C121" s="72">
        <v>0</v>
      </c>
      <c r="D121" s="72">
        <v>0</v>
      </c>
      <c r="E121" s="72">
        <v>0</v>
      </c>
      <c r="F121" s="72">
        <v>217563.38809999998</v>
      </c>
    </row>
    <row r="122" spans="1:6" s="61" customFormat="1" ht="12" thickBot="1">
      <c r="A122" s="103" t="s">
        <v>115</v>
      </c>
      <c r="B122" s="72">
        <v>850.95099000000005</v>
      </c>
      <c r="C122" s="72">
        <v>420.86284999999998</v>
      </c>
      <c r="D122" s="72">
        <v>0</v>
      </c>
      <c r="E122" s="72">
        <v>0</v>
      </c>
      <c r="F122" s="72">
        <v>1271.81384</v>
      </c>
    </row>
    <row r="123" spans="1:6" s="61" customFormat="1" ht="12.75" thickTop="1" thickBot="1">
      <c r="A123" s="498" t="s">
        <v>116</v>
      </c>
      <c r="B123" s="71">
        <v>5453055.2908399999</v>
      </c>
      <c r="C123" s="71">
        <v>2095016.85797</v>
      </c>
      <c r="D123" s="71">
        <v>1728.4773600000001</v>
      </c>
      <c r="E123" s="71">
        <v>843.64585999999997</v>
      </c>
      <c r="F123" s="71">
        <v>7550644.2720299996</v>
      </c>
    </row>
    <row r="124" spans="1:6" s="61" customFormat="1" ht="12" thickTop="1">
      <c r="A124" s="103" t="s">
        <v>117</v>
      </c>
      <c r="B124" s="72">
        <v>612751.72223000007</v>
      </c>
      <c r="C124" s="72">
        <v>240889.78688999999</v>
      </c>
      <c r="D124" s="72">
        <v>0</v>
      </c>
      <c r="E124" s="72">
        <v>-1.0000000000000001E-5</v>
      </c>
      <c r="F124" s="72">
        <v>853641.50910999998</v>
      </c>
    </row>
    <row r="125" spans="1:6" s="61" customFormat="1" ht="11.25">
      <c r="A125" s="103" t="s">
        <v>118</v>
      </c>
      <c r="B125" s="72">
        <v>125000</v>
      </c>
      <c r="C125" s="72">
        <v>104359.47276</v>
      </c>
      <c r="D125" s="72">
        <v>0</v>
      </c>
      <c r="E125" s="72">
        <v>0</v>
      </c>
      <c r="F125" s="72">
        <v>229359.47276</v>
      </c>
    </row>
    <row r="126" spans="1:6" s="61" customFormat="1" ht="11.25">
      <c r="A126" s="103" t="s">
        <v>119</v>
      </c>
      <c r="B126" s="72">
        <v>0</v>
      </c>
      <c r="C126" s="72">
        <v>0</v>
      </c>
      <c r="D126" s="72">
        <v>0</v>
      </c>
      <c r="E126" s="72">
        <v>843.64586999999995</v>
      </c>
      <c r="F126" s="72">
        <v>843.64586999999995</v>
      </c>
    </row>
    <row r="127" spans="1:6" s="61" customFormat="1" ht="11.25">
      <c r="A127" s="103" t="s">
        <v>1443</v>
      </c>
      <c r="B127" s="72">
        <v>995757.09751999995</v>
      </c>
      <c r="C127" s="72">
        <v>4164.2730899999997</v>
      </c>
      <c r="D127" s="72">
        <v>0</v>
      </c>
      <c r="E127" s="72">
        <v>0</v>
      </c>
      <c r="F127" s="72">
        <v>999921.37060999998</v>
      </c>
    </row>
    <row r="128" spans="1:6" s="61" customFormat="1" ht="11.25">
      <c r="A128" s="103" t="s">
        <v>120</v>
      </c>
      <c r="B128" s="72">
        <v>3600564.68139</v>
      </c>
      <c r="C128" s="72">
        <v>451537.04787999997</v>
      </c>
      <c r="D128" s="72">
        <v>0</v>
      </c>
      <c r="E128" s="72">
        <v>0</v>
      </c>
      <c r="F128" s="72">
        <v>4052101.72927</v>
      </c>
    </row>
    <row r="129" spans="1:6" s="61" customFormat="1" ht="11.25">
      <c r="A129" s="103" t="s">
        <v>121</v>
      </c>
      <c r="B129" s="72">
        <v>0</v>
      </c>
      <c r="C129" s="72">
        <v>0</v>
      </c>
      <c r="D129" s="72">
        <v>0</v>
      </c>
      <c r="E129" s="72">
        <v>0</v>
      </c>
      <c r="F129" s="72">
        <v>0</v>
      </c>
    </row>
    <row r="130" spans="1:6" s="61" customFormat="1" ht="11.25">
      <c r="A130" s="103" t="s">
        <v>122</v>
      </c>
      <c r="B130" s="72">
        <v>11357.455239999999</v>
      </c>
      <c r="C130" s="72">
        <v>1281322.0289499999</v>
      </c>
      <c r="D130" s="72">
        <v>1713.8147300000001</v>
      </c>
      <c r="E130" s="72">
        <v>0</v>
      </c>
      <c r="F130" s="72">
        <v>1294393.29892</v>
      </c>
    </row>
    <row r="131" spans="1:6" s="61" customFormat="1" ht="12" thickBot="1">
      <c r="A131" s="103" t="s">
        <v>123</v>
      </c>
      <c r="B131" s="72">
        <v>107624.33446</v>
      </c>
      <c r="C131" s="72">
        <v>12744.2484</v>
      </c>
      <c r="D131" s="72">
        <v>14.66263</v>
      </c>
      <c r="E131" s="72">
        <v>0</v>
      </c>
      <c r="F131" s="72">
        <v>120383.24549</v>
      </c>
    </row>
    <row r="132" spans="1:6" s="61" customFormat="1" ht="12.75" thickTop="1" thickBot="1">
      <c r="A132" s="498" t="s">
        <v>124</v>
      </c>
      <c r="B132" s="71">
        <v>2814124.63925</v>
      </c>
      <c r="C132" s="71">
        <v>372334.96137999999</v>
      </c>
      <c r="D132" s="71">
        <v>0</v>
      </c>
      <c r="E132" s="71">
        <v>55.684629999999999</v>
      </c>
      <c r="F132" s="71">
        <v>3186515.2852600003</v>
      </c>
    </row>
    <row r="133" spans="1:6" s="61" customFormat="1" ht="12" thickTop="1">
      <c r="A133" s="103" t="s">
        <v>58</v>
      </c>
      <c r="B133" s="72">
        <v>53380.246740000002</v>
      </c>
      <c r="C133" s="72">
        <v>16534.25417</v>
      </c>
      <c r="D133" s="72">
        <v>0</v>
      </c>
      <c r="E133" s="72">
        <v>6.3829999999999998E-2</v>
      </c>
      <c r="F133" s="72">
        <v>69914.564740000002</v>
      </c>
    </row>
    <row r="134" spans="1:6" s="61" customFormat="1" ht="11.25">
      <c r="A134" s="103" t="s">
        <v>60</v>
      </c>
      <c r="B134" s="72">
        <v>694126.79430999991</v>
      </c>
      <c r="C134" s="72">
        <v>174036.84880000001</v>
      </c>
      <c r="D134" s="72">
        <v>0</v>
      </c>
      <c r="E134" s="72">
        <v>52.3185</v>
      </c>
      <c r="F134" s="72">
        <v>868215.96161</v>
      </c>
    </row>
    <row r="135" spans="1:6" s="61" customFormat="1" ht="11.25">
      <c r="A135" s="103" t="s">
        <v>125</v>
      </c>
      <c r="B135" s="72">
        <v>1916805.0397999999</v>
      </c>
      <c r="C135" s="72">
        <v>135253.97038999997</v>
      </c>
      <c r="D135" s="72">
        <v>0</v>
      </c>
      <c r="E135" s="72">
        <v>2.96319</v>
      </c>
      <c r="F135" s="72">
        <v>2052061.9733800001</v>
      </c>
    </row>
    <row r="136" spans="1:6" s="61" customFormat="1" ht="11.25">
      <c r="A136" s="103" t="s">
        <v>87</v>
      </c>
      <c r="B136" s="72">
        <v>149812.55840000001</v>
      </c>
      <c r="C136" s="72">
        <v>46509.888020000006</v>
      </c>
      <c r="D136" s="72">
        <v>0</v>
      </c>
      <c r="E136" s="72">
        <v>0.33911000000000002</v>
      </c>
      <c r="F136" s="72">
        <v>196322.78552999999</v>
      </c>
    </row>
    <row r="137" spans="1:6" s="61" customFormat="1" ht="12" thickBot="1">
      <c r="A137" s="103" t="s">
        <v>126</v>
      </c>
      <c r="B137" s="72">
        <v>0</v>
      </c>
      <c r="C137" s="72">
        <v>0</v>
      </c>
      <c r="D137" s="72">
        <v>0</v>
      </c>
      <c r="E137" s="72">
        <v>0</v>
      </c>
      <c r="F137" s="72">
        <v>0</v>
      </c>
    </row>
    <row r="138" spans="1:6" s="61" customFormat="1" ht="12.75" thickTop="1" thickBot="1">
      <c r="A138" s="498" t="s">
        <v>127</v>
      </c>
      <c r="B138" s="71">
        <v>1381122.91582</v>
      </c>
      <c r="C138" s="71">
        <v>494483.60824999999</v>
      </c>
      <c r="D138" s="71">
        <v>7.2029999999999997E-2</v>
      </c>
      <c r="E138" s="71">
        <v>1736.4497900000001</v>
      </c>
      <c r="F138" s="71">
        <v>1877343.0458900002</v>
      </c>
    </row>
    <row r="139" spans="1:6" s="61" customFormat="1" ht="12" thickTop="1">
      <c r="A139" s="103" t="s">
        <v>128</v>
      </c>
      <c r="B139" s="72">
        <v>45655.400289999998</v>
      </c>
      <c r="C139" s="72">
        <v>28267.83196</v>
      </c>
      <c r="D139" s="72">
        <v>0</v>
      </c>
      <c r="E139" s="72">
        <v>189.92539000000002</v>
      </c>
      <c r="F139" s="72">
        <v>74113.157640000005</v>
      </c>
    </row>
    <row r="140" spans="1:6" s="61" customFormat="1" ht="11.25">
      <c r="A140" s="103" t="s">
        <v>129</v>
      </c>
      <c r="B140" s="72">
        <v>0</v>
      </c>
      <c r="C140" s="72">
        <v>0</v>
      </c>
      <c r="D140" s="72">
        <v>0</v>
      </c>
      <c r="E140" s="72">
        <v>0</v>
      </c>
      <c r="F140" s="72">
        <v>0</v>
      </c>
    </row>
    <row r="141" spans="1:6" s="61" customFormat="1" ht="11.25">
      <c r="A141" s="103" t="s">
        <v>130</v>
      </c>
      <c r="B141" s="72">
        <v>663145.34311999998</v>
      </c>
      <c r="C141" s="72">
        <v>281061.81849000003</v>
      </c>
      <c r="D141" s="72">
        <v>3.601E-2</v>
      </c>
      <c r="E141" s="72">
        <v>426.92659000000003</v>
      </c>
      <c r="F141" s="72">
        <v>944634.12421000004</v>
      </c>
    </row>
    <row r="142" spans="1:6" s="61" customFormat="1" ht="11.25">
      <c r="A142" s="103" t="s">
        <v>131</v>
      </c>
      <c r="B142" s="72">
        <v>634273.90230999992</v>
      </c>
      <c r="C142" s="72">
        <v>128416.93449</v>
      </c>
      <c r="D142" s="72">
        <v>3.6020000000000003E-2</v>
      </c>
      <c r="E142" s="72">
        <v>1119.59781</v>
      </c>
      <c r="F142" s="72">
        <v>763810.47063</v>
      </c>
    </row>
    <row r="143" spans="1:6" s="61" customFormat="1" ht="12" thickBot="1">
      <c r="A143" s="103" t="s">
        <v>132</v>
      </c>
      <c r="B143" s="72">
        <v>38048.270100000002</v>
      </c>
      <c r="C143" s="72">
        <v>56737.023310000004</v>
      </c>
      <c r="D143" s="72">
        <v>0</v>
      </c>
      <c r="E143" s="72">
        <v>0</v>
      </c>
      <c r="F143" s="72">
        <v>94785.293409999998</v>
      </c>
    </row>
    <row r="144" spans="1:6" s="61" customFormat="1" ht="12.75" thickTop="1" thickBot="1">
      <c r="A144" s="498" t="s">
        <v>133</v>
      </c>
      <c r="B144" s="71">
        <v>2097869.2499100002</v>
      </c>
      <c r="C144" s="71">
        <v>549758.91853000002</v>
      </c>
      <c r="D144" s="71">
        <v>0</v>
      </c>
      <c r="E144" s="71">
        <v>0</v>
      </c>
      <c r="F144" s="71">
        <v>2647628.1684400002</v>
      </c>
    </row>
    <row r="145" spans="1:6" s="61" customFormat="1" ht="12" thickTop="1">
      <c r="A145" s="103" t="s">
        <v>134</v>
      </c>
      <c r="B145" s="72">
        <v>2075000</v>
      </c>
      <c r="C145" s="72">
        <v>546056</v>
      </c>
      <c r="D145" s="72">
        <v>0</v>
      </c>
      <c r="E145" s="72">
        <v>0</v>
      </c>
      <c r="F145" s="72">
        <v>2621056</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22869.249909999999</v>
      </c>
      <c r="C148" s="72">
        <v>3702.9185299999999</v>
      </c>
      <c r="D148" s="72">
        <v>0</v>
      </c>
      <c r="E148" s="72">
        <v>0</v>
      </c>
      <c r="F148" s="72">
        <v>26572.168440000001</v>
      </c>
    </row>
    <row r="149" spans="1:6" s="61" customFormat="1" ht="12.75" thickTop="1" thickBot="1">
      <c r="A149" s="498" t="s">
        <v>138</v>
      </c>
      <c r="B149" s="71">
        <v>1615526.02721</v>
      </c>
      <c r="C149" s="71">
        <v>803093.02266999998</v>
      </c>
      <c r="D149" s="71">
        <v>0</v>
      </c>
      <c r="E149" s="71">
        <v>0</v>
      </c>
      <c r="F149" s="71">
        <v>2418619.0498800003</v>
      </c>
    </row>
    <row r="150" spans="1:6" s="61" customFormat="1" ht="12" thickTop="1">
      <c r="A150" s="103" t="s">
        <v>139</v>
      </c>
      <c r="B150" s="72">
        <v>49392</v>
      </c>
      <c r="C150" s="72">
        <v>525703.99210000003</v>
      </c>
      <c r="D150" s="72">
        <v>0</v>
      </c>
      <c r="E150" s="72">
        <v>0</v>
      </c>
      <c r="F150" s="72">
        <v>575095.99210000003</v>
      </c>
    </row>
    <row r="151" spans="1:6" s="61" customFormat="1" ht="11.25">
      <c r="A151" s="103" t="s">
        <v>140</v>
      </c>
      <c r="B151" s="72">
        <v>0</v>
      </c>
      <c r="C151" s="72">
        <v>0</v>
      </c>
      <c r="D151" s="72">
        <v>0</v>
      </c>
      <c r="E151" s="72">
        <v>0</v>
      </c>
      <c r="F151" s="72">
        <v>0</v>
      </c>
    </row>
    <row r="152" spans="1:6" s="61" customFormat="1" ht="11.25">
      <c r="A152" s="103" t="s">
        <v>141</v>
      </c>
      <c r="B152" s="72">
        <v>0</v>
      </c>
      <c r="C152" s="72">
        <v>1485.6633400000001</v>
      </c>
      <c r="D152" s="72">
        <v>0</v>
      </c>
      <c r="E152" s="72">
        <v>0</v>
      </c>
      <c r="F152" s="72">
        <v>1485.6633400000001</v>
      </c>
    </row>
    <row r="153" spans="1:6" s="61" customFormat="1" ht="11.25">
      <c r="A153" s="103" t="s">
        <v>142</v>
      </c>
      <c r="B153" s="72">
        <v>49392</v>
      </c>
      <c r="C153" s="72">
        <v>352718.32876</v>
      </c>
      <c r="D153" s="72">
        <v>0</v>
      </c>
      <c r="E153" s="72">
        <v>0</v>
      </c>
      <c r="F153" s="72">
        <v>402110.32876</v>
      </c>
    </row>
    <row r="154" spans="1:6" s="61" customFormat="1" ht="11.25">
      <c r="A154" s="103" t="s">
        <v>143</v>
      </c>
      <c r="B154" s="72">
        <v>0</v>
      </c>
      <c r="C154" s="72">
        <v>0</v>
      </c>
      <c r="D154" s="72">
        <v>0</v>
      </c>
      <c r="E154" s="72">
        <v>0</v>
      </c>
      <c r="F154" s="72">
        <v>0</v>
      </c>
    </row>
    <row r="155" spans="1:6" s="61" customFormat="1" ht="11.25">
      <c r="A155" s="103" t="s">
        <v>144</v>
      </c>
      <c r="B155" s="72">
        <v>0</v>
      </c>
      <c r="C155" s="72">
        <v>171500</v>
      </c>
      <c r="D155" s="72">
        <v>0</v>
      </c>
      <c r="E155" s="72">
        <v>0</v>
      </c>
      <c r="F155" s="72">
        <v>171500</v>
      </c>
    </row>
    <row r="156" spans="1:6" s="61" customFormat="1" ht="11.25">
      <c r="A156" s="103" t="s">
        <v>145</v>
      </c>
      <c r="B156" s="72">
        <v>1545890</v>
      </c>
      <c r="C156" s="72">
        <v>266716.79999999999</v>
      </c>
      <c r="D156" s="72">
        <v>0</v>
      </c>
      <c r="E156" s="72">
        <v>0</v>
      </c>
      <c r="F156" s="72">
        <v>1812606.8</v>
      </c>
    </row>
    <row r="157" spans="1:6" s="61" customFormat="1" ht="12" thickBot="1">
      <c r="A157" s="103" t="s">
        <v>146</v>
      </c>
      <c r="B157" s="515">
        <v>20244.02721</v>
      </c>
      <c r="C157" s="515">
        <v>10672.23057</v>
      </c>
      <c r="D157" s="515">
        <v>0</v>
      </c>
      <c r="E157" s="515">
        <v>0</v>
      </c>
      <c r="F157" s="515">
        <v>30916.25778</v>
      </c>
    </row>
    <row r="158" spans="1:6" s="61" customFormat="1" ht="12.75" thickTop="1" thickBot="1">
      <c r="A158" s="500" t="s">
        <v>147</v>
      </c>
      <c r="B158" s="71">
        <v>13224933.63958</v>
      </c>
      <c r="C158" s="71">
        <v>0</v>
      </c>
      <c r="D158" s="71">
        <v>0</v>
      </c>
      <c r="E158" s="71">
        <v>0</v>
      </c>
      <c r="F158" s="71">
        <v>13224933.63958</v>
      </c>
    </row>
    <row r="159" spans="1:6" s="61" customFormat="1" ht="12" thickTop="1">
      <c r="A159" s="516" t="s">
        <v>148</v>
      </c>
      <c r="B159" s="72">
        <v>9367821.1706100013</v>
      </c>
      <c r="C159" s="72">
        <v>0</v>
      </c>
      <c r="D159" s="72">
        <v>0</v>
      </c>
      <c r="E159" s="72">
        <v>0</v>
      </c>
      <c r="F159" s="72">
        <v>9367821.1706100013</v>
      </c>
    </row>
    <row r="160" spans="1:6" s="61" customFormat="1" ht="11.25">
      <c r="A160" s="103" t="s">
        <v>149</v>
      </c>
      <c r="B160" s="72">
        <v>9367821.1706100013</v>
      </c>
      <c r="C160" s="72">
        <v>0</v>
      </c>
      <c r="D160" s="72">
        <v>0</v>
      </c>
      <c r="E160" s="72">
        <v>0</v>
      </c>
      <c r="F160" s="72">
        <v>9367821.1706100013</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6" t="s">
        <v>152</v>
      </c>
      <c r="B163" s="72">
        <v>527707.63511999999</v>
      </c>
      <c r="C163" s="72">
        <v>0</v>
      </c>
      <c r="D163" s="72">
        <v>0</v>
      </c>
      <c r="E163" s="72">
        <v>0</v>
      </c>
      <c r="F163" s="72">
        <v>527707.63511999999</v>
      </c>
    </row>
    <row r="164" spans="1:6" s="61" customFormat="1" ht="11.25">
      <c r="A164" s="103" t="s">
        <v>153</v>
      </c>
      <c r="B164" s="72">
        <v>349.64628999999996</v>
      </c>
      <c r="C164" s="72">
        <v>0</v>
      </c>
      <c r="D164" s="72">
        <v>0</v>
      </c>
      <c r="E164" s="72">
        <v>0</v>
      </c>
      <c r="F164" s="72">
        <v>349.64628999999996</v>
      </c>
    </row>
    <row r="165" spans="1:6" s="61" customFormat="1" ht="11.25">
      <c r="A165" s="103" t="s">
        <v>154</v>
      </c>
      <c r="B165" s="72">
        <v>524094.38073000003</v>
      </c>
      <c r="C165" s="72">
        <v>0</v>
      </c>
      <c r="D165" s="72">
        <v>0</v>
      </c>
      <c r="E165" s="72">
        <v>0</v>
      </c>
      <c r="F165" s="72">
        <v>524094.38073000003</v>
      </c>
    </row>
    <row r="166" spans="1:6" s="61" customFormat="1" ht="11.25">
      <c r="A166" s="103" t="s">
        <v>155</v>
      </c>
      <c r="B166" s="72">
        <v>3263.6080999999999</v>
      </c>
      <c r="C166" s="72">
        <v>0</v>
      </c>
      <c r="D166" s="72">
        <v>0</v>
      </c>
      <c r="E166" s="72">
        <v>0</v>
      </c>
      <c r="F166" s="72">
        <v>3263.6080999999999</v>
      </c>
    </row>
    <row r="167" spans="1:6" s="61" customFormat="1" ht="11.25">
      <c r="A167" s="516"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6" t="s">
        <v>160</v>
      </c>
      <c r="B171" s="72">
        <v>1687372.9058099999</v>
      </c>
      <c r="C171" s="72">
        <v>0</v>
      </c>
      <c r="D171" s="72">
        <v>0</v>
      </c>
      <c r="E171" s="72">
        <v>0</v>
      </c>
      <c r="F171" s="72">
        <v>1687372.9058099999</v>
      </c>
    </row>
    <row r="172" spans="1:6" s="61" customFormat="1" ht="11.25">
      <c r="A172" s="103" t="s">
        <v>161</v>
      </c>
      <c r="B172" s="72">
        <v>1323261.8372</v>
      </c>
      <c r="C172" s="72">
        <v>0</v>
      </c>
      <c r="D172" s="72">
        <v>0</v>
      </c>
      <c r="E172" s="72">
        <v>0</v>
      </c>
      <c r="F172" s="72">
        <v>1323261.8372</v>
      </c>
    </row>
    <row r="173" spans="1:6" s="61" customFormat="1" ht="11.25">
      <c r="A173" s="103" t="s">
        <v>162</v>
      </c>
      <c r="B173" s="72">
        <v>84546.089689999993</v>
      </c>
      <c r="C173" s="72">
        <v>0</v>
      </c>
      <c r="D173" s="72">
        <v>0</v>
      </c>
      <c r="E173" s="72">
        <v>0</v>
      </c>
      <c r="F173" s="72">
        <v>84546.089689999993</v>
      </c>
    </row>
    <row r="174" spans="1:6" s="61" customFormat="1" ht="11.25">
      <c r="A174" s="103" t="s">
        <v>163</v>
      </c>
      <c r="B174" s="72">
        <v>279564.97892000002</v>
      </c>
      <c r="C174" s="72">
        <v>0</v>
      </c>
      <c r="D174" s="72">
        <v>0</v>
      </c>
      <c r="E174" s="72">
        <v>0</v>
      </c>
      <c r="F174" s="72">
        <v>279564.97892000002</v>
      </c>
    </row>
    <row r="175" spans="1:6" s="61" customFormat="1" ht="11.25">
      <c r="A175" s="516" t="s">
        <v>164</v>
      </c>
      <c r="B175" s="72">
        <v>1642031.9280399999</v>
      </c>
      <c r="C175" s="72">
        <v>0</v>
      </c>
      <c r="D175" s="72">
        <v>0</v>
      </c>
      <c r="E175" s="72">
        <v>0</v>
      </c>
      <c r="F175" s="72">
        <v>1642031.9280399999</v>
      </c>
    </row>
    <row r="176" spans="1:6" s="61" customFormat="1" ht="11.25">
      <c r="A176" s="103" t="s">
        <v>165</v>
      </c>
      <c r="B176" s="72">
        <v>68197.485659999991</v>
      </c>
      <c r="C176" s="72">
        <v>0</v>
      </c>
      <c r="D176" s="72">
        <v>0</v>
      </c>
      <c r="E176" s="72">
        <v>0</v>
      </c>
      <c r="F176" s="72">
        <v>68197.485659999991</v>
      </c>
    </row>
    <row r="177" spans="1:6" s="61" customFormat="1" ht="12" thickBot="1">
      <c r="A177" s="103" t="s">
        <v>166</v>
      </c>
      <c r="B177" s="72">
        <v>1573834.4423800001</v>
      </c>
      <c r="C177" s="72">
        <v>0</v>
      </c>
      <c r="D177" s="72">
        <v>0</v>
      </c>
      <c r="E177" s="72">
        <v>0</v>
      </c>
      <c r="F177" s="72">
        <v>1573834.4423800001</v>
      </c>
    </row>
    <row r="178" spans="1:6" s="61" customFormat="1" ht="12.75" thickTop="1" thickBot="1">
      <c r="A178" s="550" t="s">
        <v>167</v>
      </c>
      <c r="B178" s="74">
        <v>144346877.4998</v>
      </c>
      <c r="C178" s="74">
        <v>25707138.88019</v>
      </c>
      <c r="D178" s="74">
        <v>1884.10555</v>
      </c>
      <c r="E178" s="74">
        <v>45031.255219999999</v>
      </c>
      <c r="F178" s="74">
        <v>170100931.74076</v>
      </c>
    </row>
    <row r="179" spans="1:6" s="61" customFormat="1" ht="12.75" thickTop="1" thickBot="1">
      <c r="A179" s="551" t="s">
        <v>168</v>
      </c>
      <c r="B179" s="71">
        <v>10321937.293680001</v>
      </c>
      <c r="C179" s="71">
        <v>11196564.100190001</v>
      </c>
      <c r="D179" s="71">
        <v>0</v>
      </c>
      <c r="E179" s="71">
        <v>247385.82502000002</v>
      </c>
      <c r="F179" s="71">
        <v>21765887.21889</v>
      </c>
    </row>
    <row r="180" spans="1:6" s="61" customFormat="1" ht="12" thickTop="1">
      <c r="A180" s="546" t="s">
        <v>169</v>
      </c>
      <c r="B180" s="72">
        <v>20000.072980000001</v>
      </c>
      <c r="C180" s="72">
        <v>730173.98424999998</v>
      </c>
      <c r="D180" s="72">
        <v>0</v>
      </c>
      <c r="E180" s="72">
        <v>0</v>
      </c>
      <c r="F180" s="72">
        <v>750174.05723000003</v>
      </c>
    </row>
    <row r="181" spans="1:6" s="61" customFormat="1" ht="11.25">
      <c r="A181" s="103" t="s">
        <v>170</v>
      </c>
      <c r="B181" s="72">
        <v>2.5780000000000001E-2</v>
      </c>
      <c r="C181" s="72">
        <v>293995.59941000002</v>
      </c>
      <c r="D181" s="72">
        <v>0</v>
      </c>
      <c r="E181" s="72">
        <v>0</v>
      </c>
      <c r="F181" s="72">
        <v>293995.62518999999</v>
      </c>
    </row>
    <row r="182" spans="1:6" s="61" customFormat="1" ht="11.25">
      <c r="A182" s="103" t="s">
        <v>171</v>
      </c>
      <c r="B182" s="72">
        <v>0</v>
      </c>
      <c r="C182" s="72">
        <v>47774.642540000001</v>
      </c>
      <c r="D182" s="72">
        <v>0</v>
      </c>
      <c r="E182" s="72">
        <v>0</v>
      </c>
      <c r="F182" s="72">
        <v>47774.642540000001</v>
      </c>
    </row>
    <row r="183" spans="1:6" s="61" customFormat="1" ht="11.25">
      <c r="A183" s="103" t="s">
        <v>172</v>
      </c>
      <c r="B183" s="72">
        <v>0</v>
      </c>
      <c r="C183" s="72">
        <v>86734.002280000001</v>
      </c>
      <c r="D183" s="72">
        <v>0</v>
      </c>
      <c r="E183" s="72">
        <v>0</v>
      </c>
      <c r="F183" s="72">
        <v>86734.002280000001</v>
      </c>
    </row>
    <row r="184" spans="1:6" s="61" customFormat="1" ht="11.25">
      <c r="A184" s="103" t="s">
        <v>173</v>
      </c>
      <c r="B184" s="72">
        <v>0</v>
      </c>
      <c r="C184" s="72">
        <v>9379.7417899999982</v>
      </c>
      <c r="D184" s="72">
        <v>0</v>
      </c>
      <c r="E184" s="72">
        <v>0</v>
      </c>
      <c r="F184" s="72">
        <v>9379.7417899999982</v>
      </c>
    </row>
    <row r="185" spans="1:6" s="61" customFormat="1" ht="11.25">
      <c r="A185" s="103" t="s">
        <v>174</v>
      </c>
      <c r="B185" s="72">
        <v>20000.047200000001</v>
      </c>
      <c r="C185" s="72">
        <v>292289.99823000003</v>
      </c>
      <c r="D185" s="72">
        <v>0</v>
      </c>
      <c r="E185" s="72">
        <v>0</v>
      </c>
      <c r="F185" s="72">
        <v>312290.04543</v>
      </c>
    </row>
    <row r="186" spans="1:6" s="61" customFormat="1" ht="11.25">
      <c r="A186" s="516" t="s">
        <v>175</v>
      </c>
      <c r="B186" s="72">
        <v>9077547.6708799992</v>
      </c>
      <c r="C186" s="72">
        <v>10371113.171</v>
      </c>
      <c r="D186" s="72">
        <v>0</v>
      </c>
      <c r="E186" s="72">
        <v>247385.82502000002</v>
      </c>
      <c r="F186" s="72">
        <v>19696046.666900001</v>
      </c>
    </row>
    <row r="187" spans="1:6" s="61" customFormat="1" ht="11.25">
      <c r="A187" s="103" t="s">
        <v>176</v>
      </c>
      <c r="B187" s="72">
        <v>0</v>
      </c>
      <c r="C187" s="72">
        <v>1588.6456599999999</v>
      </c>
      <c r="D187" s="72">
        <v>0</v>
      </c>
      <c r="E187" s="72">
        <v>0</v>
      </c>
      <c r="F187" s="72">
        <v>1588.6456599999999</v>
      </c>
    </row>
    <row r="188" spans="1:6" s="61" customFormat="1" ht="11.25">
      <c r="A188" s="103" t="s">
        <v>177</v>
      </c>
      <c r="B188" s="72">
        <v>2841481.5341999996</v>
      </c>
      <c r="C188" s="72">
        <v>7487046.55131</v>
      </c>
      <c r="D188" s="72">
        <v>0</v>
      </c>
      <c r="E188" s="72">
        <v>29030.830460000001</v>
      </c>
      <c r="F188" s="72">
        <v>10357558.91597</v>
      </c>
    </row>
    <row r="189" spans="1:6" s="61" customFormat="1" ht="11.25">
      <c r="A189" s="103" t="s">
        <v>178</v>
      </c>
      <c r="B189" s="72">
        <v>4866949.2062400002</v>
      </c>
      <c r="C189" s="72">
        <v>1653908.6374600001</v>
      </c>
      <c r="D189" s="72">
        <v>0</v>
      </c>
      <c r="E189" s="72">
        <v>192443.83288</v>
      </c>
      <c r="F189" s="72">
        <v>6713301.6765799997</v>
      </c>
    </row>
    <row r="190" spans="1:6" s="61" customFormat="1" ht="11.25">
      <c r="A190" s="103" t="s">
        <v>179</v>
      </c>
      <c r="B190" s="72">
        <v>0</v>
      </c>
      <c r="C190" s="72">
        <v>0</v>
      </c>
      <c r="D190" s="72">
        <v>0</v>
      </c>
      <c r="E190" s="72">
        <v>0</v>
      </c>
      <c r="F190" s="72">
        <v>0</v>
      </c>
    </row>
    <row r="191" spans="1:6" s="61" customFormat="1" ht="11.25">
      <c r="A191" s="103" t="s">
        <v>180</v>
      </c>
      <c r="B191" s="72">
        <v>1369116.93044</v>
      </c>
      <c r="C191" s="72">
        <v>1228569.33657</v>
      </c>
      <c r="D191" s="72">
        <v>0</v>
      </c>
      <c r="E191" s="72">
        <v>25911.161680000001</v>
      </c>
      <c r="F191" s="72">
        <v>2623597.42869</v>
      </c>
    </row>
    <row r="192" spans="1:6" s="61" customFormat="1" ht="11.25">
      <c r="A192" s="516" t="s">
        <v>181</v>
      </c>
      <c r="B192" s="72">
        <v>0</v>
      </c>
      <c r="C192" s="72">
        <v>0</v>
      </c>
      <c r="D192" s="72">
        <v>0</v>
      </c>
      <c r="E192" s="72">
        <v>0</v>
      </c>
      <c r="F192" s="72">
        <v>0</v>
      </c>
    </row>
    <row r="193" spans="1:6" s="61" customFormat="1" ht="11.25">
      <c r="A193" s="516" t="s">
        <v>182</v>
      </c>
      <c r="B193" s="72">
        <v>1209307.7992999998</v>
      </c>
      <c r="C193" s="72">
        <v>47454.064290000002</v>
      </c>
      <c r="D193" s="72">
        <v>0</v>
      </c>
      <c r="E193" s="72">
        <v>0</v>
      </c>
      <c r="F193" s="72">
        <v>1256761.86359</v>
      </c>
    </row>
    <row r="194" spans="1:6" s="61" customFormat="1" ht="11.25">
      <c r="A194" s="103" t="s">
        <v>183</v>
      </c>
      <c r="B194" s="72">
        <v>127217.34454000001</v>
      </c>
      <c r="C194" s="72">
        <v>10435.80752</v>
      </c>
      <c r="D194" s="72">
        <v>0</v>
      </c>
      <c r="E194" s="72">
        <v>0</v>
      </c>
      <c r="F194" s="72">
        <v>137653.15205999999</v>
      </c>
    </row>
    <row r="195" spans="1:6" s="61" customFormat="1" ht="11.25">
      <c r="A195" s="103" t="s">
        <v>184</v>
      </c>
      <c r="B195" s="72">
        <v>966263.82224000001</v>
      </c>
      <c r="C195" s="72">
        <v>36933.606420000004</v>
      </c>
      <c r="D195" s="72">
        <v>0</v>
      </c>
      <c r="E195" s="72">
        <v>0</v>
      </c>
      <c r="F195" s="72">
        <v>1003197.42866</v>
      </c>
    </row>
    <row r="196" spans="1:6" s="61" customFormat="1" ht="11.25">
      <c r="A196" s="103" t="s">
        <v>185</v>
      </c>
      <c r="B196" s="72">
        <v>0</v>
      </c>
      <c r="C196" s="72">
        <v>0</v>
      </c>
      <c r="D196" s="72">
        <v>0</v>
      </c>
      <c r="E196" s="72">
        <v>0</v>
      </c>
      <c r="F196" s="72">
        <v>0</v>
      </c>
    </row>
    <row r="197" spans="1:6" s="61" customFormat="1" ht="11.25">
      <c r="A197" s="103" t="s">
        <v>186</v>
      </c>
      <c r="B197" s="72">
        <v>115826.63252</v>
      </c>
      <c r="C197" s="72">
        <v>84.650350000000003</v>
      </c>
      <c r="D197" s="72">
        <v>0</v>
      </c>
      <c r="E197" s="72">
        <v>0</v>
      </c>
      <c r="F197" s="72">
        <v>115911.28287000001</v>
      </c>
    </row>
    <row r="198" spans="1:6" s="61" customFormat="1" ht="12" thickBot="1">
      <c r="A198" s="516" t="s">
        <v>187</v>
      </c>
      <c r="B198" s="72">
        <v>15081.75052</v>
      </c>
      <c r="C198" s="72">
        <v>47822.880649999999</v>
      </c>
      <c r="D198" s="72">
        <v>0</v>
      </c>
      <c r="E198" s="72">
        <v>0</v>
      </c>
      <c r="F198" s="72">
        <v>62904.631170000001</v>
      </c>
    </row>
    <row r="199" spans="1:6" s="61" customFormat="1" ht="12.75" thickTop="1" thickBot="1">
      <c r="A199" s="498" t="s">
        <v>188</v>
      </c>
      <c r="B199" s="71">
        <v>89791561.419200003</v>
      </c>
      <c r="C199" s="71">
        <v>234405775.49794</v>
      </c>
      <c r="D199" s="71">
        <v>86621.768590000007</v>
      </c>
      <c r="E199" s="71">
        <v>16938.24727</v>
      </c>
      <c r="F199" s="71">
        <v>324300896.93300003</v>
      </c>
    </row>
    <row r="200" spans="1:6" s="61" customFormat="1" ht="12" thickTop="1">
      <c r="A200" s="516" t="s">
        <v>189</v>
      </c>
      <c r="B200" s="72">
        <v>1474587.2359200001</v>
      </c>
      <c r="C200" s="72">
        <v>11653823.902590001</v>
      </c>
      <c r="D200" s="72">
        <v>179.61354</v>
      </c>
      <c r="E200" s="72">
        <v>134.98212000000001</v>
      </c>
      <c r="F200" s="72">
        <v>13128725.734170001</v>
      </c>
    </row>
    <row r="201" spans="1:6" s="61" customFormat="1" ht="11.25">
      <c r="A201" s="103" t="s">
        <v>190</v>
      </c>
      <c r="B201" s="72">
        <v>164434.019</v>
      </c>
      <c r="C201" s="72">
        <v>0</v>
      </c>
      <c r="D201" s="72">
        <v>0</v>
      </c>
      <c r="E201" s="72">
        <v>0</v>
      </c>
      <c r="F201" s="72">
        <v>164434.019</v>
      </c>
    </row>
    <row r="202" spans="1:6" s="61" customFormat="1" ht="11.25">
      <c r="A202" s="103" t="s">
        <v>191</v>
      </c>
      <c r="B202" s="72">
        <v>1219240</v>
      </c>
      <c r="C202" s="72">
        <v>0</v>
      </c>
      <c r="D202" s="72">
        <v>0</v>
      </c>
      <c r="E202" s="72">
        <v>0</v>
      </c>
      <c r="F202" s="72">
        <v>1219240</v>
      </c>
    </row>
    <row r="203" spans="1:6" s="61" customFormat="1" ht="11.25">
      <c r="A203" s="103" t="s">
        <v>192</v>
      </c>
      <c r="B203" s="72">
        <v>90913.216920000006</v>
      </c>
      <c r="C203" s="72">
        <v>11653823.902590001</v>
      </c>
      <c r="D203" s="72">
        <v>179.61354</v>
      </c>
      <c r="E203" s="72">
        <v>134.98212000000001</v>
      </c>
      <c r="F203" s="72">
        <v>11745051.71517</v>
      </c>
    </row>
    <row r="204" spans="1:6" s="61" customFormat="1" ht="11.25">
      <c r="A204" s="516" t="s">
        <v>193</v>
      </c>
      <c r="B204" s="72">
        <v>22416728.686480001</v>
      </c>
      <c r="C204" s="72">
        <v>297256.48982999998</v>
      </c>
      <c r="D204" s="72">
        <v>17.000799999999998</v>
      </c>
      <c r="E204" s="72">
        <v>0</v>
      </c>
      <c r="F204" s="72">
        <v>22714002.177110001</v>
      </c>
    </row>
    <row r="205" spans="1:6" s="61" customFormat="1" ht="11.25">
      <c r="A205" s="103" t="s">
        <v>194</v>
      </c>
      <c r="B205" s="72">
        <v>0</v>
      </c>
      <c r="C205" s="72">
        <v>0</v>
      </c>
      <c r="D205" s="72">
        <v>0</v>
      </c>
      <c r="E205" s="72">
        <v>0</v>
      </c>
      <c r="F205" s="72">
        <v>0</v>
      </c>
    </row>
    <row r="206" spans="1:6" s="61" customFormat="1" ht="11.25">
      <c r="A206" s="103" t="s">
        <v>195</v>
      </c>
      <c r="B206" s="72">
        <v>847203.85762999998</v>
      </c>
      <c r="C206" s="72">
        <v>194977.54894000001</v>
      </c>
      <c r="D206" s="72">
        <v>17.000799999999998</v>
      </c>
      <c r="E206" s="72">
        <v>0</v>
      </c>
      <c r="F206" s="72">
        <v>1042198.40737</v>
      </c>
    </row>
    <row r="207" spans="1:6" s="61" customFormat="1" ht="11.25">
      <c r="A207" s="103" t="s">
        <v>196</v>
      </c>
      <c r="B207" s="72">
        <v>21569510.69785</v>
      </c>
      <c r="C207" s="72">
        <v>102278.94089</v>
      </c>
      <c r="D207" s="72">
        <v>0</v>
      </c>
      <c r="E207" s="72">
        <v>0</v>
      </c>
      <c r="F207" s="72">
        <v>21671789.638740003</v>
      </c>
    </row>
    <row r="208" spans="1:6" s="61" customFormat="1" ht="11.25">
      <c r="A208" s="514" t="s">
        <v>1537</v>
      </c>
      <c r="B208" s="72">
        <v>0</v>
      </c>
      <c r="C208" s="72">
        <v>0</v>
      </c>
      <c r="D208" s="72">
        <v>0</v>
      </c>
      <c r="E208" s="72">
        <v>0</v>
      </c>
      <c r="F208" s="72">
        <v>0</v>
      </c>
    </row>
    <row r="209" spans="1:6" s="61" customFormat="1" ht="11.25">
      <c r="A209" s="103" t="s">
        <v>198</v>
      </c>
      <c r="B209" s="72">
        <v>14.131</v>
      </c>
      <c r="C209" s="72">
        <v>0</v>
      </c>
      <c r="D209" s="72">
        <v>0</v>
      </c>
      <c r="E209" s="72">
        <v>0</v>
      </c>
      <c r="F209" s="72">
        <v>14.131</v>
      </c>
    </row>
    <row r="210" spans="1:6" s="61" customFormat="1" ht="11.25">
      <c r="A210" s="516" t="s">
        <v>199</v>
      </c>
      <c r="B210" s="72">
        <v>124.57235</v>
      </c>
      <c r="C210" s="72">
        <v>411798.02445999999</v>
      </c>
      <c r="D210" s="72">
        <v>0</v>
      </c>
      <c r="E210" s="72">
        <v>0</v>
      </c>
      <c r="F210" s="72">
        <v>411922.59681000002</v>
      </c>
    </row>
    <row r="211" spans="1:6" s="61" customFormat="1" ht="11.25">
      <c r="A211" s="103" t="s">
        <v>200</v>
      </c>
      <c r="B211" s="72">
        <v>35.10774</v>
      </c>
      <c r="C211" s="72">
        <v>316749.60591000004</v>
      </c>
      <c r="D211" s="72">
        <v>0</v>
      </c>
      <c r="E211" s="72">
        <v>0</v>
      </c>
      <c r="F211" s="72">
        <v>316784.71364999999</v>
      </c>
    </row>
    <row r="212" spans="1:6" s="61" customFormat="1" ht="11.25">
      <c r="A212" s="103" t="s">
        <v>201</v>
      </c>
      <c r="B212" s="72">
        <v>89.464610000000008</v>
      </c>
      <c r="C212" s="72">
        <v>95048.418550000002</v>
      </c>
      <c r="D212" s="72">
        <v>0</v>
      </c>
      <c r="E212" s="72">
        <v>0</v>
      </c>
      <c r="F212" s="72">
        <v>95137.883159999998</v>
      </c>
    </row>
    <row r="213" spans="1:6" s="61" customFormat="1" ht="11.25">
      <c r="A213" s="516"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16" t="s">
        <v>205</v>
      </c>
      <c r="B216" s="72">
        <v>44580992.021559998</v>
      </c>
      <c r="C216" s="72">
        <v>173078508.76561999</v>
      </c>
      <c r="D216" s="72">
        <v>10889.802730000001</v>
      </c>
      <c r="E216" s="72">
        <v>7102.0478899999998</v>
      </c>
      <c r="F216" s="72">
        <v>217677492.63779998</v>
      </c>
    </row>
    <row r="217" spans="1:6" s="61" customFormat="1" ht="11.25">
      <c r="A217" s="103" t="s">
        <v>206</v>
      </c>
      <c r="B217" s="72">
        <v>18109900.18175</v>
      </c>
      <c r="C217" s="72">
        <v>124919513.98895</v>
      </c>
      <c r="D217" s="72">
        <v>9583.4779699999999</v>
      </c>
      <c r="E217" s="72">
        <v>0</v>
      </c>
      <c r="F217" s="72">
        <v>143038997.64867002</v>
      </c>
    </row>
    <row r="218" spans="1:6" s="61" customFormat="1" ht="11.25">
      <c r="A218" s="103" t="s">
        <v>207</v>
      </c>
      <c r="B218" s="72">
        <v>107584.21518000001</v>
      </c>
      <c r="C218" s="72">
        <v>198528.27077</v>
      </c>
      <c r="D218" s="72">
        <v>0</v>
      </c>
      <c r="E218" s="72">
        <v>0</v>
      </c>
      <c r="F218" s="72">
        <v>306112.48595</v>
      </c>
    </row>
    <row r="219" spans="1:6" s="61" customFormat="1" ht="11.25">
      <c r="A219" s="103" t="s">
        <v>208</v>
      </c>
      <c r="B219" s="72">
        <v>18621208.227580003</v>
      </c>
      <c r="C219" s="72">
        <v>32871868.958950002</v>
      </c>
      <c r="D219" s="72">
        <v>1306.32476</v>
      </c>
      <c r="E219" s="72">
        <v>0</v>
      </c>
      <c r="F219" s="72">
        <v>51494383.511289999</v>
      </c>
    </row>
    <row r="220" spans="1:6" s="61" customFormat="1" ht="11.25">
      <c r="A220" s="103" t="s">
        <v>209</v>
      </c>
      <c r="B220" s="72">
        <v>299100.42950000003</v>
      </c>
      <c r="C220" s="72">
        <v>835186.51229999994</v>
      </c>
      <c r="D220" s="72">
        <v>0</v>
      </c>
      <c r="E220" s="72">
        <v>0</v>
      </c>
      <c r="F220" s="72">
        <v>1134286.9417999999</v>
      </c>
    </row>
    <row r="221" spans="1:6" s="61" customFormat="1" ht="11.25">
      <c r="A221" s="103" t="s">
        <v>210</v>
      </c>
      <c r="B221" s="72">
        <v>1586672.35005</v>
      </c>
      <c r="C221" s="72">
        <v>994853.90263000003</v>
      </c>
      <c r="D221" s="72">
        <v>0</v>
      </c>
      <c r="E221" s="72">
        <v>7030.3788700000005</v>
      </c>
      <c r="F221" s="72">
        <v>2588556.63155</v>
      </c>
    </row>
    <row r="222" spans="1:6" s="61" customFormat="1" ht="11.25">
      <c r="A222" s="103" t="s">
        <v>211</v>
      </c>
      <c r="B222" s="72">
        <v>2302248.0119899996</v>
      </c>
      <c r="C222" s="72">
        <v>11510850.066270001</v>
      </c>
      <c r="D222" s="72">
        <v>0</v>
      </c>
      <c r="E222" s="72">
        <v>71.669020000000003</v>
      </c>
      <c r="F222" s="72">
        <v>13813169.74728</v>
      </c>
    </row>
    <row r="223" spans="1:6" s="61" customFormat="1" ht="11.25">
      <c r="A223" s="103" t="s">
        <v>212</v>
      </c>
      <c r="B223" s="72">
        <v>38.405999999999999</v>
      </c>
      <c r="C223" s="72">
        <v>37893.138279999999</v>
      </c>
      <c r="D223" s="72">
        <v>0</v>
      </c>
      <c r="E223" s="72">
        <v>0</v>
      </c>
      <c r="F223" s="72">
        <v>37931.544280000002</v>
      </c>
    </row>
    <row r="224" spans="1:6" s="61" customFormat="1" ht="11.25">
      <c r="A224" s="103" t="s">
        <v>213</v>
      </c>
      <c r="B224" s="72">
        <v>0</v>
      </c>
      <c r="C224" s="72">
        <v>0</v>
      </c>
      <c r="D224" s="72">
        <v>0</v>
      </c>
      <c r="E224" s="72">
        <v>0</v>
      </c>
      <c r="F224" s="72">
        <v>0</v>
      </c>
    </row>
    <row r="225" spans="1:6" s="61" customFormat="1" ht="11.25">
      <c r="A225" s="103" t="s">
        <v>214</v>
      </c>
      <c r="B225" s="72">
        <v>3554240.1995100002</v>
      </c>
      <c r="C225" s="72">
        <v>1709813.92747</v>
      </c>
      <c r="D225" s="72">
        <v>0</v>
      </c>
      <c r="E225" s="72">
        <v>0</v>
      </c>
      <c r="F225" s="72">
        <v>5264054.1269799992</v>
      </c>
    </row>
    <row r="226" spans="1:6" s="61" customFormat="1" ht="11.25">
      <c r="A226" s="516" t="s">
        <v>215</v>
      </c>
      <c r="B226" s="72">
        <v>15010309.0832</v>
      </c>
      <c r="C226" s="72">
        <v>48604771.132969998</v>
      </c>
      <c r="D226" s="72">
        <v>75535.351519999997</v>
      </c>
      <c r="E226" s="72">
        <v>3347.4146499999997</v>
      </c>
      <c r="F226" s="72">
        <v>63693962.982339993</v>
      </c>
    </row>
    <row r="227" spans="1:6" s="61" customFormat="1" ht="11.25">
      <c r="A227" s="103" t="s">
        <v>216</v>
      </c>
      <c r="B227" s="72">
        <v>9202987.0995499995</v>
      </c>
      <c r="C227" s="72">
        <v>26962266.380310003</v>
      </c>
      <c r="D227" s="72">
        <v>0</v>
      </c>
      <c r="E227" s="72">
        <v>0</v>
      </c>
      <c r="F227" s="72">
        <v>36165253.47986</v>
      </c>
    </row>
    <row r="228" spans="1:6" s="61" customFormat="1" ht="11.25">
      <c r="A228" s="103" t="s">
        <v>217</v>
      </c>
      <c r="B228" s="72">
        <v>0</v>
      </c>
      <c r="C228" s="72">
        <v>3344805.3602399998</v>
      </c>
      <c r="D228" s="72">
        <v>0</v>
      </c>
      <c r="E228" s="72">
        <v>0</v>
      </c>
      <c r="F228" s="72">
        <v>3344805.3602399998</v>
      </c>
    </row>
    <row r="229" spans="1:6" s="61" customFormat="1" ht="11.25">
      <c r="A229" s="103" t="s">
        <v>218</v>
      </c>
      <c r="B229" s="72">
        <v>961883.59240999992</v>
      </c>
      <c r="C229" s="72">
        <v>2433199.1059099999</v>
      </c>
      <c r="D229" s="72">
        <v>50910.744380000004</v>
      </c>
      <c r="E229" s="72">
        <v>2325.0196499999997</v>
      </c>
      <c r="F229" s="72">
        <v>3448318.4623499997</v>
      </c>
    </row>
    <row r="230" spans="1:6" s="61" customFormat="1" ht="11.25">
      <c r="A230" s="103" t="s">
        <v>219</v>
      </c>
      <c r="B230" s="72">
        <v>262651.46213999996</v>
      </c>
      <c r="C230" s="72">
        <v>937350.22274</v>
      </c>
      <c r="D230" s="72">
        <v>23627.794809999999</v>
      </c>
      <c r="E230" s="72">
        <v>319.64861999999999</v>
      </c>
      <c r="F230" s="72">
        <v>1223949.1283100001</v>
      </c>
    </row>
    <row r="231" spans="1:6" s="61" customFormat="1" ht="11.25">
      <c r="A231" s="103" t="s">
        <v>220</v>
      </c>
      <c r="B231" s="72">
        <v>1254.40608</v>
      </c>
      <c r="C231" s="72">
        <v>451663.99902999995</v>
      </c>
      <c r="D231" s="72">
        <v>0</v>
      </c>
      <c r="E231" s="72">
        <v>0</v>
      </c>
      <c r="F231" s="72">
        <v>452918.40510999999</v>
      </c>
    </row>
    <row r="232" spans="1:6" s="61" customFormat="1" ht="11.25">
      <c r="A232" s="103" t="s">
        <v>221</v>
      </c>
      <c r="B232" s="72">
        <v>4581532.5230200002</v>
      </c>
      <c r="C232" s="72">
        <v>14475486.06474</v>
      </c>
      <c r="D232" s="72">
        <v>996.81232999999997</v>
      </c>
      <c r="E232" s="72">
        <v>702.74638000000004</v>
      </c>
      <c r="F232" s="72">
        <v>19058718.146470003</v>
      </c>
    </row>
    <row r="233" spans="1:6" s="61" customFormat="1" ht="11.25">
      <c r="A233" s="103" t="s">
        <v>222</v>
      </c>
      <c r="B233" s="72">
        <v>0</v>
      </c>
      <c r="C233" s="72">
        <v>0</v>
      </c>
      <c r="D233" s="72">
        <v>0</v>
      </c>
      <c r="E233" s="72">
        <v>0</v>
      </c>
      <c r="F233" s="72">
        <v>0</v>
      </c>
    </row>
    <row r="234" spans="1:6" s="61" customFormat="1" ht="11.25">
      <c r="A234" s="516" t="s">
        <v>1508</v>
      </c>
      <c r="B234" s="72">
        <v>1758091.1067599999</v>
      </c>
      <c r="C234" s="72">
        <v>186454.15359999999</v>
      </c>
      <c r="D234" s="72">
        <v>0</v>
      </c>
      <c r="E234" s="72">
        <v>6353.8026100000006</v>
      </c>
      <c r="F234" s="72">
        <v>1950899.0629700001</v>
      </c>
    </row>
    <row r="235" spans="1:6" s="61" customFormat="1" ht="11.25">
      <c r="A235" s="103" t="s">
        <v>1509</v>
      </c>
      <c r="B235" s="72">
        <v>1585750.4900100001</v>
      </c>
      <c r="C235" s="72">
        <v>164028.06456</v>
      </c>
      <c r="D235" s="72">
        <v>0</v>
      </c>
      <c r="E235" s="72">
        <v>6353.8026100000006</v>
      </c>
      <c r="F235" s="72">
        <v>1756132.35718</v>
      </c>
    </row>
    <row r="236" spans="1:6" s="61" customFormat="1" ht="11.25">
      <c r="A236" s="103" t="s">
        <v>1510</v>
      </c>
      <c r="B236" s="72">
        <v>172340.61674999999</v>
      </c>
      <c r="C236" s="72">
        <v>22426.089039999999</v>
      </c>
      <c r="D236" s="72">
        <v>0</v>
      </c>
      <c r="E236" s="72">
        <v>0</v>
      </c>
      <c r="F236" s="72">
        <v>194766.70578999998</v>
      </c>
    </row>
    <row r="237" spans="1:6" s="61" customFormat="1" ht="11.25">
      <c r="A237" s="516" t="s">
        <v>1511</v>
      </c>
      <c r="B237" s="72">
        <v>4550728.7129300004</v>
      </c>
      <c r="C237" s="72">
        <v>173163.02887000001</v>
      </c>
      <c r="D237" s="72">
        <v>0</v>
      </c>
      <c r="E237" s="72">
        <v>0</v>
      </c>
      <c r="F237" s="72">
        <v>4723891.7418</v>
      </c>
    </row>
    <row r="238" spans="1:6" s="61" customFormat="1" ht="11.25">
      <c r="A238" s="103" t="s">
        <v>1509</v>
      </c>
      <c r="B238" s="72">
        <v>3587139.3750800001</v>
      </c>
      <c r="C238" s="72">
        <v>173163.02887000001</v>
      </c>
      <c r="D238" s="72">
        <v>0</v>
      </c>
      <c r="E238" s="72">
        <v>0</v>
      </c>
      <c r="F238" s="72">
        <v>3760302.4039499997</v>
      </c>
    </row>
    <row r="239" spans="1:6" s="61" customFormat="1" ht="11.25">
      <c r="A239" s="103" t="s">
        <v>1510</v>
      </c>
      <c r="B239" s="515">
        <v>963589.33785000001</v>
      </c>
      <c r="C239" s="515">
        <v>0</v>
      </c>
      <c r="D239" s="515">
        <v>0</v>
      </c>
      <c r="E239" s="515">
        <v>0</v>
      </c>
      <c r="F239" s="515">
        <v>963589.33785000001</v>
      </c>
    </row>
    <row r="240" spans="1:6" s="61" customFormat="1" ht="11.25">
      <c r="A240" s="516" t="s">
        <v>1512</v>
      </c>
      <c r="B240" s="570">
        <v>1772900.0562799999</v>
      </c>
      <c r="C240" s="570">
        <v>177999.00636000003</v>
      </c>
      <c r="D240" s="570">
        <v>0</v>
      </c>
      <c r="E240" s="570">
        <v>3.5E-4</v>
      </c>
      <c r="F240" s="570">
        <v>1950899.06299</v>
      </c>
    </row>
    <row r="241" spans="1:6" s="61" customFormat="1" ht="12" thickBot="1">
      <c r="A241" s="516" t="s">
        <v>1513</v>
      </c>
      <c r="B241" s="571">
        <v>4543061.6350699998</v>
      </c>
      <c r="C241" s="571">
        <v>179124.95241999999</v>
      </c>
      <c r="D241" s="571">
        <v>1705.15417</v>
      </c>
      <c r="E241" s="571">
        <v>0</v>
      </c>
      <c r="F241" s="571">
        <v>4723891.7416599998</v>
      </c>
    </row>
    <row r="242" spans="1:6" s="61" customFormat="1" ht="12.75" thickTop="1" thickBot="1">
      <c r="A242" s="60" t="s">
        <v>223</v>
      </c>
      <c r="B242" s="71">
        <v>9648505.3781499993</v>
      </c>
      <c r="C242" s="71">
        <v>604567.95522999996</v>
      </c>
      <c r="D242" s="71">
        <v>94.171240000000012</v>
      </c>
      <c r="E242" s="71">
        <v>4459.6092699999999</v>
      </c>
      <c r="F242" s="71">
        <v>10257627.11389</v>
      </c>
    </row>
    <row r="243" spans="1:6" s="61" customFormat="1" ht="12" thickTop="1">
      <c r="A243" s="61" t="s">
        <v>224</v>
      </c>
      <c r="B243" s="72">
        <v>6.24831</v>
      </c>
      <c r="C243" s="72">
        <v>2126.2334799999999</v>
      </c>
      <c r="D243" s="72">
        <v>0</v>
      </c>
      <c r="E243" s="72">
        <v>0</v>
      </c>
      <c r="F243" s="72">
        <v>2132.4817899999998</v>
      </c>
    </row>
    <row r="244" spans="1:6" s="61" customFormat="1" ht="11.25">
      <c r="A244" s="61" t="s">
        <v>225</v>
      </c>
      <c r="B244" s="72">
        <v>272256.38643999997</v>
      </c>
      <c r="C244" s="72">
        <v>179639.00568999999</v>
      </c>
      <c r="D244" s="72">
        <v>92.227469999999997</v>
      </c>
      <c r="E244" s="72">
        <v>286.33429999999998</v>
      </c>
      <c r="F244" s="72">
        <v>452273.95389999996</v>
      </c>
    </row>
    <row r="245" spans="1:6" s="61" customFormat="1" ht="11.25">
      <c r="A245" s="61" t="s">
        <v>226</v>
      </c>
      <c r="B245" s="72">
        <v>8758472.9566399995</v>
      </c>
      <c r="C245" s="72">
        <v>164212.10947</v>
      </c>
      <c r="D245" s="72">
        <v>1.58605</v>
      </c>
      <c r="E245" s="72">
        <v>63.087449999999997</v>
      </c>
      <c r="F245" s="72">
        <v>8922749.7396100014</v>
      </c>
    </row>
    <row r="246" spans="1:6" s="61" customFormat="1" ht="11.25">
      <c r="A246" s="61" t="s">
        <v>227</v>
      </c>
      <c r="B246" s="72">
        <v>111275.76917</v>
      </c>
      <c r="C246" s="72">
        <v>5582.2826599999999</v>
      </c>
      <c r="D246" s="72">
        <v>0</v>
      </c>
      <c r="E246" s="72">
        <v>5.9991599999999998</v>
      </c>
      <c r="F246" s="72">
        <v>116864.05098999999</v>
      </c>
    </row>
    <row r="247" spans="1:6" s="61" customFormat="1" ht="11.25">
      <c r="A247" s="61" t="s">
        <v>228</v>
      </c>
      <c r="B247" s="72">
        <v>99108.87526999999</v>
      </c>
      <c r="C247" s="72">
        <v>6385.3609900000001</v>
      </c>
      <c r="D247" s="72">
        <v>0.35772000000000004</v>
      </c>
      <c r="E247" s="72">
        <v>54.530290000000001</v>
      </c>
      <c r="F247" s="72">
        <v>105549.12427</v>
      </c>
    </row>
    <row r="248" spans="1:6" s="61" customFormat="1" ht="11.25">
      <c r="A248" s="61" t="s">
        <v>229</v>
      </c>
      <c r="B248" s="72">
        <v>14471.352789999999</v>
      </c>
      <c r="C248" s="72">
        <v>864.82527000000005</v>
      </c>
      <c r="D248" s="72">
        <v>0</v>
      </c>
      <c r="E248" s="72">
        <v>0</v>
      </c>
      <c r="F248" s="72">
        <v>15336.17806</v>
      </c>
    </row>
    <row r="249" spans="1:6" s="61" customFormat="1" ht="11.25">
      <c r="A249" s="61" t="s">
        <v>230</v>
      </c>
      <c r="B249" s="72">
        <v>23769.777109999999</v>
      </c>
      <c r="C249" s="72">
        <v>3492.2352500000002</v>
      </c>
      <c r="D249" s="72">
        <v>0</v>
      </c>
      <c r="E249" s="72">
        <v>0</v>
      </c>
      <c r="F249" s="72">
        <v>27262.012360000001</v>
      </c>
    </row>
    <row r="250" spans="1:6" s="61" customFormat="1" ht="11.25">
      <c r="A250" s="61" t="s">
        <v>231</v>
      </c>
      <c r="B250" s="72">
        <v>2053.0223700000001</v>
      </c>
      <c r="C250" s="72">
        <v>3327.5513799999999</v>
      </c>
      <c r="D250" s="72">
        <v>0</v>
      </c>
      <c r="E250" s="72">
        <v>0</v>
      </c>
      <c r="F250" s="72">
        <v>5380.5737499999996</v>
      </c>
    </row>
    <row r="251" spans="1:6" s="61" customFormat="1" ht="11.25">
      <c r="A251" s="61" t="s">
        <v>232</v>
      </c>
      <c r="B251" s="72">
        <v>1391.2082</v>
      </c>
      <c r="C251" s="72">
        <v>2.7941799999999999</v>
      </c>
      <c r="D251" s="72">
        <v>0</v>
      </c>
      <c r="E251" s="72">
        <v>0</v>
      </c>
      <c r="F251" s="72">
        <v>1394.0023799999999</v>
      </c>
    </row>
    <row r="252" spans="1:6" s="61" customFormat="1" ht="11.25">
      <c r="A252" s="61" t="s">
        <v>233</v>
      </c>
      <c r="B252" s="72">
        <v>177130.64906999998</v>
      </c>
      <c r="C252" s="72">
        <v>93609.827930000014</v>
      </c>
      <c r="D252" s="72">
        <v>0</v>
      </c>
      <c r="E252" s="72">
        <v>0</v>
      </c>
      <c r="F252" s="72">
        <v>270740.47700000001</v>
      </c>
    </row>
    <row r="253" spans="1:6" s="61" customFormat="1" ht="12" thickBot="1">
      <c r="A253" s="61" t="s">
        <v>234</v>
      </c>
      <c r="B253" s="72">
        <v>188569.13278000001</v>
      </c>
      <c r="C253" s="72">
        <v>145325.72893000001</v>
      </c>
      <c r="D253" s="72">
        <v>0</v>
      </c>
      <c r="E253" s="72">
        <v>4049.65807</v>
      </c>
      <c r="F253" s="72">
        <v>337944.51977999997</v>
      </c>
    </row>
    <row r="254" spans="1:6" s="61" customFormat="1" ht="12.75" thickTop="1" thickBot="1">
      <c r="A254" s="60" t="s">
        <v>235</v>
      </c>
      <c r="B254" s="71">
        <v>-2194076.23661</v>
      </c>
      <c r="C254" s="71">
        <v>-132243.26590999999</v>
      </c>
      <c r="D254" s="71">
        <v>-37.39237</v>
      </c>
      <c r="E254" s="71">
        <v>-0.58037000000000005</v>
      </c>
      <c r="F254" s="71">
        <v>-2326357.4752600002</v>
      </c>
    </row>
    <row r="255" spans="1:6" s="61" customFormat="1" ht="12" thickTop="1">
      <c r="A255" s="61" t="s">
        <v>236</v>
      </c>
      <c r="B255" s="72">
        <v>-1938950.6244699999</v>
      </c>
      <c r="C255" s="72">
        <v>-39531.937330000001</v>
      </c>
      <c r="D255" s="72">
        <v>-7.7599999999999995E-3</v>
      </c>
      <c r="E255" s="72">
        <v>-0.50970000000000004</v>
      </c>
      <c r="F255" s="72">
        <v>-1978483.07926</v>
      </c>
    </row>
    <row r="256" spans="1:6" s="61" customFormat="1" ht="11.25">
      <c r="A256" s="61" t="s">
        <v>237</v>
      </c>
      <c r="B256" s="72">
        <v>0</v>
      </c>
      <c r="C256" s="72">
        <v>0</v>
      </c>
      <c r="D256" s="72">
        <v>0</v>
      </c>
      <c r="E256" s="72">
        <v>0</v>
      </c>
      <c r="F256" s="72">
        <v>0</v>
      </c>
    </row>
    <row r="257" spans="1:6" s="61" customFormat="1" ht="11.25">
      <c r="A257" s="61" t="s">
        <v>238</v>
      </c>
      <c r="B257" s="72">
        <v>-91129.399209999989</v>
      </c>
      <c r="C257" s="72">
        <v>-39521.878250000002</v>
      </c>
      <c r="D257" s="72">
        <v>-37.384610000000002</v>
      </c>
      <c r="E257" s="72">
        <v>-7.0669999999999997E-2</v>
      </c>
      <c r="F257" s="72">
        <v>-130688.73273999999</v>
      </c>
    </row>
    <row r="258" spans="1:6" s="61" customFormat="1" ht="11.25">
      <c r="A258" s="61" t="s">
        <v>239</v>
      </c>
      <c r="B258" s="72">
        <v>-8035.1332899999998</v>
      </c>
      <c r="C258" s="72">
        <v>-3475.3416699999998</v>
      </c>
      <c r="D258" s="72">
        <v>0</v>
      </c>
      <c r="E258" s="72">
        <v>0</v>
      </c>
      <c r="F258" s="72">
        <v>-11510.474960000001</v>
      </c>
    </row>
    <row r="259" spans="1:6" s="61" customFormat="1" ht="11.25">
      <c r="A259" s="61" t="s">
        <v>240</v>
      </c>
      <c r="B259" s="72">
        <v>-79636.441290000002</v>
      </c>
      <c r="C259" s="72">
        <v>-12197.972970000001</v>
      </c>
      <c r="D259" s="72">
        <v>0</v>
      </c>
      <c r="E259" s="72">
        <v>0</v>
      </c>
      <c r="F259" s="72">
        <v>-91834.414260000005</v>
      </c>
    </row>
    <row r="260" spans="1:6" s="61" customFormat="1" ht="11.25">
      <c r="A260" s="62" t="s">
        <v>241</v>
      </c>
      <c r="B260" s="72">
        <v>-60691.829579999998</v>
      </c>
      <c r="C260" s="72">
        <v>-35331.964340000006</v>
      </c>
      <c r="D260" s="72">
        <v>0</v>
      </c>
      <c r="E260" s="72">
        <v>0</v>
      </c>
      <c r="F260" s="72">
        <v>-96023.793919999996</v>
      </c>
    </row>
    <row r="261" spans="1:6" s="61" customFormat="1" ht="12" thickBot="1">
      <c r="A261" s="61" t="s">
        <v>242</v>
      </c>
      <c r="B261" s="72">
        <v>-15632.80877</v>
      </c>
      <c r="C261" s="72">
        <v>-2184.1713500000001</v>
      </c>
      <c r="D261" s="72">
        <v>0</v>
      </c>
      <c r="E261" s="72">
        <v>0</v>
      </c>
      <c r="F261" s="72">
        <v>-17816.98012</v>
      </c>
    </row>
    <row r="262" spans="1:6" s="579" customFormat="1" ht="12.75" thickTop="1" thickBot="1">
      <c r="A262" s="63" t="s">
        <v>243</v>
      </c>
      <c r="B262" s="73">
        <v>7454429.1415400002</v>
      </c>
      <c r="C262" s="73">
        <v>472324.68932</v>
      </c>
      <c r="D262" s="73">
        <v>56.778870000000005</v>
      </c>
      <c r="E262" s="73">
        <v>4459.0289000000002</v>
      </c>
      <c r="F262" s="73">
        <v>7931269.6386299999</v>
      </c>
    </row>
    <row r="263" spans="1:6" s="61" customFormat="1" ht="12.75" thickTop="1" thickBot="1">
      <c r="A263" s="64" t="s">
        <v>244</v>
      </c>
      <c r="B263" s="71">
        <v>1343289.6418599999</v>
      </c>
      <c r="C263" s="71">
        <v>1820743.50792</v>
      </c>
      <c r="D263" s="71">
        <v>0.64758000000000004</v>
      </c>
      <c r="E263" s="71">
        <v>68.712949999999992</v>
      </c>
      <c r="F263" s="71">
        <v>3164102.5103099998</v>
      </c>
    </row>
    <row r="264" spans="1:6" s="61" customFormat="1" ht="12" thickTop="1">
      <c r="A264" s="61" t="s">
        <v>245</v>
      </c>
      <c r="B264" s="72">
        <v>609583.56983000005</v>
      </c>
      <c r="C264" s="72">
        <v>1013019.51879</v>
      </c>
      <c r="D264" s="72">
        <v>0</v>
      </c>
      <c r="E264" s="72">
        <v>1.7905799999999998</v>
      </c>
      <c r="F264" s="72">
        <v>1622604.8792000001</v>
      </c>
    </row>
    <row r="265" spans="1:6" s="61" customFormat="1" ht="11.25">
      <c r="A265" s="61" t="s">
        <v>246</v>
      </c>
      <c r="B265" s="72">
        <v>230562.01405</v>
      </c>
      <c r="C265" s="72">
        <v>709632.22074000002</v>
      </c>
      <c r="D265" s="72">
        <v>3.0899999999999999E-3</v>
      </c>
      <c r="E265" s="72">
        <v>63.914160000000003</v>
      </c>
      <c r="F265" s="72">
        <v>940258.15203999996</v>
      </c>
    </row>
    <row r="266" spans="1:6" s="61" customFormat="1" ht="11.25">
      <c r="A266" s="61" t="s">
        <v>247</v>
      </c>
      <c r="B266" s="72">
        <v>108001.02370000001</v>
      </c>
      <c r="C266" s="72">
        <v>27543.776149999998</v>
      </c>
      <c r="D266" s="72">
        <v>0</v>
      </c>
      <c r="E266" s="72">
        <v>0</v>
      </c>
      <c r="F266" s="72">
        <v>135544.79984999998</v>
      </c>
    </row>
    <row r="267" spans="1:6" s="61" customFormat="1" ht="11.25">
      <c r="A267" s="61" t="s">
        <v>248</v>
      </c>
      <c r="B267" s="72">
        <v>239708.56346999999</v>
      </c>
      <c r="C267" s="72">
        <v>1018.17423</v>
      </c>
      <c r="D267" s="72">
        <v>0</v>
      </c>
      <c r="E267" s="72">
        <v>0</v>
      </c>
      <c r="F267" s="72">
        <v>240726.7377</v>
      </c>
    </row>
    <row r="268" spans="1:6" s="61" customFormat="1" ht="12" thickBot="1">
      <c r="A268" s="61" t="s">
        <v>249</v>
      </c>
      <c r="B268" s="72">
        <v>155434.47081</v>
      </c>
      <c r="C268" s="72">
        <v>69529.818010000003</v>
      </c>
      <c r="D268" s="72">
        <v>0.64449000000000001</v>
      </c>
      <c r="E268" s="72">
        <v>3.0082100000000001</v>
      </c>
      <c r="F268" s="72">
        <v>224967.94152000002</v>
      </c>
    </row>
    <row r="269" spans="1:6" s="61" customFormat="1" ht="12.75" thickTop="1" thickBot="1">
      <c r="A269" s="65" t="s">
        <v>250</v>
      </c>
      <c r="B269" s="71">
        <v>-544045.06523000007</v>
      </c>
      <c r="C269" s="71">
        <v>-1035977.34612</v>
      </c>
      <c r="D269" s="71">
        <v>0</v>
      </c>
      <c r="E269" s="71">
        <v>-231.60818</v>
      </c>
      <c r="F269" s="71">
        <v>-1580254.0195299999</v>
      </c>
    </row>
    <row r="270" spans="1:6" s="61" customFormat="1" ht="12" thickTop="1">
      <c r="A270" s="61" t="s">
        <v>245</v>
      </c>
      <c r="B270" s="72">
        <v>-205582.00874000002</v>
      </c>
      <c r="C270" s="72">
        <v>-425822.23125000001</v>
      </c>
      <c r="D270" s="72">
        <v>0</v>
      </c>
      <c r="E270" s="72">
        <v>-198.41835999999998</v>
      </c>
      <c r="F270" s="72">
        <v>-631602.65835000004</v>
      </c>
    </row>
    <row r="271" spans="1:6" s="61" customFormat="1" ht="11.25">
      <c r="A271" s="61" t="s">
        <v>251</v>
      </c>
      <c r="B271" s="72">
        <v>-76438.213040000002</v>
      </c>
      <c r="C271" s="72">
        <v>-19.767299999999999</v>
      </c>
      <c r="D271" s="72">
        <v>0</v>
      </c>
      <c r="E271" s="72">
        <v>0</v>
      </c>
      <c r="F271" s="72">
        <v>-76457.980340000009</v>
      </c>
    </row>
    <row r="272" spans="1:6" s="61" customFormat="1" ht="11.25">
      <c r="A272" s="61" t="s">
        <v>252</v>
      </c>
      <c r="B272" s="72">
        <v>-14850.321310000001</v>
      </c>
      <c r="C272" s="72">
        <v>0</v>
      </c>
      <c r="D272" s="72">
        <v>0</v>
      </c>
      <c r="E272" s="72">
        <v>-27.11936</v>
      </c>
      <c r="F272" s="72">
        <v>-14877.44067</v>
      </c>
    </row>
    <row r="273" spans="1:6" s="61" customFormat="1" ht="11.25">
      <c r="A273" s="61" t="s">
        <v>253</v>
      </c>
      <c r="B273" s="72">
        <v>-82.59917999999999</v>
      </c>
      <c r="C273" s="72">
        <v>0</v>
      </c>
      <c r="D273" s="72">
        <v>0</v>
      </c>
      <c r="E273" s="72">
        <v>0</v>
      </c>
      <c r="F273" s="72">
        <v>-82.59917999999999</v>
      </c>
    </row>
    <row r="274" spans="1:6" s="61" customFormat="1" ht="12" thickBot="1">
      <c r="A274" s="61" t="s">
        <v>254</v>
      </c>
      <c r="B274" s="72">
        <v>-247091.92296</v>
      </c>
      <c r="C274" s="72">
        <v>-610135.3475700001</v>
      </c>
      <c r="D274" s="72">
        <v>0</v>
      </c>
      <c r="E274" s="72">
        <v>-6.0704599999999997</v>
      </c>
      <c r="F274" s="72">
        <v>-857233.34099000006</v>
      </c>
    </row>
    <row r="275" spans="1:6" s="61" customFormat="1" ht="12.75" thickTop="1" thickBot="1">
      <c r="A275" s="60" t="s">
        <v>255</v>
      </c>
      <c r="B275" s="71">
        <v>8253673.7181700002</v>
      </c>
      <c r="C275" s="71">
        <v>1257090.8511199998</v>
      </c>
      <c r="D275" s="71">
        <v>57.426449999999996</v>
      </c>
      <c r="E275" s="71">
        <v>4296.1336700000002</v>
      </c>
      <c r="F275" s="71">
        <v>9515118.1294100005</v>
      </c>
    </row>
    <row r="276" spans="1:6" s="61" customFormat="1" ht="12" thickTop="1">
      <c r="A276" s="66" t="s">
        <v>256</v>
      </c>
      <c r="B276" s="72">
        <v>1386941.9423699998</v>
      </c>
      <c r="C276" s="72">
        <v>267218.13409999997</v>
      </c>
      <c r="D276" s="72">
        <v>2.9630900000000002</v>
      </c>
      <c r="E276" s="72">
        <v>2584.0739199999998</v>
      </c>
      <c r="F276" s="72">
        <v>1656747.1134800001</v>
      </c>
    </row>
    <row r="277" spans="1:6" s="61" customFormat="1" ht="11.25">
      <c r="A277" s="61" t="s">
        <v>257</v>
      </c>
      <c r="B277" s="72">
        <v>57048.747409999996</v>
      </c>
      <c r="C277" s="72">
        <v>16521.839970000001</v>
      </c>
      <c r="D277" s="72">
        <v>1.5521400000000001</v>
      </c>
      <c r="E277" s="72">
        <v>0</v>
      </c>
      <c r="F277" s="72">
        <v>73572.139519999997</v>
      </c>
    </row>
    <row r="278" spans="1:6" s="61" customFormat="1" ht="11.25">
      <c r="A278" s="61" t="s">
        <v>258</v>
      </c>
      <c r="B278" s="72">
        <v>1297039.19671</v>
      </c>
      <c r="C278" s="72">
        <v>237768.43158999999</v>
      </c>
      <c r="D278" s="72">
        <v>1.4109500000000001</v>
      </c>
      <c r="E278" s="72">
        <v>2584.0739199999998</v>
      </c>
      <c r="F278" s="72">
        <v>1537393.11317</v>
      </c>
    </row>
    <row r="279" spans="1:6" s="61" customFormat="1" ht="11.25">
      <c r="A279" s="61" t="s">
        <v>259</v>
      </c>
      <c r="B279" s="72">
        <v>10956.67808</v>
      </c>
      <c r="C279" s="72">
        <v>11355.688900000001</v>
      </c>
      <c r="D279" s="72">
        <v>0</v>
      </c>
      <c r="E279" s="72">
        <v>0</v>
      </c>
      <c r="F279" s="72">
        <v>22312.366979999999</v>
      </c>
    </row>
    <row r="280" spans="1:6" s="61" customFormat="1" ht="11.25">
      <c r="A280" s="61" t="s">
        <v>260</v>
      </c>
      <c r="B280" s="72">
        <v>21034.859239999998</v>
      </c>
      <c r="C280" s="72">
        <v>1432.5730600000002</v>
      </c>
      <c r="D280" s="72">
        <v>0</v>
      </c>
      <c r="E280" s="72">
        <v>0</v>
      </c>
      <c r="F280" s="72">
        <v>22467.4323</v>
      </c>
    </row>
    <row r="281" spans="1:6" s="61" customFormat="1" ht="11.25">
      <c r="A281" s="61" t="s">
        <v>261</v>
      </c>
      <c r="B281" s="72">
        <v>136.21657999999999</v>
      </c>
      <c r="C281" s="72">
        <v>9.7680900000000008</v>
      </c>
      <c r="D281" s="72">
        <v>0</v>
      </c>
      <c r="E281" s="72">
        <v>0</v>
      </c>
      <c r="F281" s="72">
        <v>145.98467000000002</v>
      </c>
    </row>
    <row r="282" spans="1:6" s="61" customFormat="1" ht="11.25">
      <c r="A282" s="61" t="s">
        <v>262</v>
      </c>
      <c r="B282" s="72">
        <v>726.24434999999994</v>
      </c>
      <c r="C282" s="72">
        <v>129.83249000000001</v>
      </c>
      <c r="D282" s="72">
        <v>0</v>
      </c>
      <c r="E282" s="72">
        <v>0</v>
      </c>
      <c r="F282" s="72">
        <v>856.07683999999995</v>
      </c>
    </row>
    <row r="283" spans="1:6" s="61" customFormat="1" ht="11.25">
      <c r="A283" s="66" t="s">
        <v>263</v>
      </c>
      <c r="B283" s="72">
        <v>-2221161.7966900002</v>
      </c>
      <c r="C283" s="72">
        <v>-339432.62718999997</v>
      </c>
      <c r="D283" s="72">
        <v>-1.2618199999999999</v>
      </c>
      <c r="E283" s="72">
        <v>-3050.35286</v>
      </c>
      <c r="F283" s="72">
        <v>-2563646.0385599998</v>
      </c>
    </row>
    <row r="284" spans="1:6" s="61" customFormat="1" ht="11.25">
      <c r="A284" s="61" t="s">
        <v>264</v>
      </c>
      <c r="B284" s="72">
        <v>-2001300.31384</v>
      </c>
      <c r="C284" s="72">
        <v>-307624.53366000002</v>
      </c>
      <c r="D284" s="72">
        <v>-1.24881</v>
      </c>
      <c r="E284" s="72">
        <v>-2644.6883399999997</v>
      </c>
      <c r="F284" s="72">
        <v>-2311570.7846500003</v>
      </c>
    </row>
    <row r="285" spans="1:6" s="61" customFormat="1" ht="11.25">
      <c r="A285" s="61" t="s">
        <v>265</v>
      </c>
      <c r="B285" s="72">
        <v>-121529.12098000001</v>
      </c>
      <c r="C285" s="72">
        <v>-28394.481329999999</v>
      </c>
      <c r="D285" s="72">
        <v>-1.3009999999999999E-2</v>
      </c>
      <c r="E285" s="72">
        <v>-405.66452000000004</v>
      </c>
      <c r="F285" s="72">
        <v>-150329.27984</v>
      </c>
    </row>
    <row r="286" spans="1:6" s="61" customFormat="1" ht="11.25">
      <c r="A286" s="61" t="s">
        <v>266</v>
      </c>
      <c r="B286" s="72">
        <v>-61611.225659999996</v>
      </c>
      <c r="C286" s="72">
        <v>-1337.5826200000001</v>
      </c>
      <c r="D286" s="72">
        <v>0</v>
      </c>
      <c r="E286" s="72">
        <v>0</v>
      </c>
      <c r="F286" s="72">
        <v>-62948.808280000005</v>
      </c>
    </row>
    <row r="287" spans="1:6" s="61" customFormat="1" ht="11.25">
      <c r="A287" s="62" t="s">
        <v>267</v>
      </c>
      <c r="B287" s="72">
        <v>-35328.222450000001</v>
      </c>
      <c r="C287" s="72">
        <v>-1662.44544</v>
      </c>
      <c r="D287" s="72">
        <v>0</v>
      </c>
      <c r="E287" s="72">
        <v>0</v>
      </c>
      <c r="F287" s="72">
        <v>-36990.667889999997</v>
      </c>
    </row>
    <row r="288" spans="1:6" s="61" customFormat="1" ht="11.25">
      <c r="A288" s="62" t="s">
        <v>268</v>
      </c>
      <c r="B288" s="72">
        <v>-300.74240000000003</v>
      </c>
      <c r="C288" s="72">
        <v>-2.7483899999999997</v>
      </c>
      <c r="D288" s="72">
        <v>0</v>
      </c>
      <c r="E288" s="72">
        <v>0</v>
      </c>
      <c r="F288" s="72">
        <v>-303.49079</v>
      </c>
    </row>
    <row r="289" spans="1:6" s="61" customFormat="1" ht="12" thickBot="1">
      <c r="A289" s="62" t="s">
        <v>269</v>
      </c>
      <c r="B289" s="72">
        <v>-1092.17136</v>
      </c>
      <c r="C289" s="72">
        <v>-410.83575000000002</v>
      </c>
      <c r="D289" s="72">
        <v>0</v>
      </c>
      <c r="E289" s="72">
        <v>0</v>
      </c>
      <c r="F289" s="72">
        <v>-1503.00711</v>
      </c>
    </row>
    <row r="290" spans="1:6" s="61" customFormat="1" ht="12.75" thickTop="1" thickBot="1">
      <c r="A290" s="67" t="s">
        <v>270</v>
      </c>
      <c r="B290" s="74">
        <v>7419453.8638500003</v>
      </c>
      <c r="C290" s="74">
        <v>1184876.35803</v>
      </c>
      <c r="D290" s="74">
        <v>59.127720000000004</v>
      </c>
      <c r="E290" s="74">
        <v>3829.85473</v>
      </c>
      <c r="F290" s="74">
        <v>8608219.2043299992</v>
      </c>
    </row>
    <row r="291" spans="1:6" s="61" customFormat="1" ht="12.75" thickTop="1" thickBot="1">
      <c r="A291" s="60" t="s">
        <v>271</v>
      </c>
      <c r="B291" s="71">
        <v>-5728890.9016899997</v>
      </c>
      <c r="C291" s="71">
        <v>-646366.53792999999</v>
      </c>
      <c r="D291" s="71">
        <v>0</v>
      </c>
      <c r="E291" s="71">
        <v>-122.94875999999999</v>
      </c>
      <c r="F291" s="71">
        <v>-6375380.3883800004</v>
      </c>
    </row>
    <row r="292" spans="1:6" s="61" customFormat="1" ht="12" thickTop="1">
      <c r="A292" s="61" t="s">
        <v>272</v>
      </c>
      <c r="B292" s="72">
        <v>-3282860.1121900002</v>
      </c>
      <c r="C292" s="72">
        <v>-11022.021369999999</v>
      </c>
      <c r="D292" s="72">
        <v>0</v>
      </c>
      <c r="E292" s="72">
        <v>0</v>
      </c>
      <c r="F292" s="72">
        <v>-3293882.13356</v>
      </c>
    </row>
    <row r="293" spans="1:6" s="61" customFormat="1" ht="11.25">
      <c r="A293" s="61" t="s">
        <v>273</v>
      </c>
      <c r="B293" s="72">
        <v>-560940.31702999992</v>
      </c>
      <c r="C293" s="72">
        <v>-21475.503479999999</v>
      </c>
      <c r="D293" s="72">
        <v>0</v>
      </c>
      <c r="E293" s="72">
        <v>0</v>
      </c>
      <c r="F293" s="72">
        <v>-582415.82050999999</v>
      </c>
    </row>
    <row r="294" spans="1:6" s="61" customFormat="1" ht="11.25">
      <c r="A294" s="61" t="s">
        <v>274</v>
      </c>
      <c r="B294" s="72">
        <v>-23224.234949999998</v>
      </c>
      <c r="C294" s="72">
        <v>-23858.53369</v>
      </c>
      <c r="D294" s="72">
        <v>0</v>
      </c>
      <c r="E294" s="72">
        <v>0</v>
      </c>
      <c r="F294" s="72">
        <v>-47082.768640000002</v>
      </c>
    </row>
    <row r="295" spans="1:6" s="61" customFormat="1" ht="11.25">
      <c r="A295" s="61" t="s">
        <v>275</v>
      </c>
      <c r="B295" s="72">
        <v>-182964.82293999998</v>
      </c>
      <c r="C295" s="72">
        <v>-5381.9166699999996</v>
      </c>
      <c r="D295" s="72">
        <v>0</v>
      </c>
      <c r="E295" s="72">
        <v>0</v>
      </c>
      <c r="F295" s="72">
        <v>-188346.73961000002</v>
      </c>
    </row>
    <row r="296" spans="1:6" s="61" customFormat="1" ht="11.25">
      <c r="A296" s="61" t="s">
        <v>276</v>
      </c>
      <c r="B296" s="72">
        <v>-328359.27961999999</v>
      </c>
      <c r="C296" s="72">
        <v>-380.65881000000002</v>
      </c>
      <c r="D296" s="72">
        <v>0</v>
      </c>
      <c r="E296" s="72">
        <v>0</v>
      </c>
      <c r="F296" s="72">
        <v>-328739.93842999998</v>
      </c>
    </row>
    <row r="297" spans="1:6" s="61" customFormat="1" ht="11.25">
      <c r="A297" s="61" t="s">
        <v>277</v>
      </c>
      <c r="B297" s="72">
        <v>-168863.43041999999</v>
      </c>
      <c r="C297" s="72">
        <v>-4012.72192</v>
      </c>
      <c r="D297" s="72">
        <v>0</v>
      </c>
      <c r="E297" s="72">
        <v>0</v>
      </c>
      <c r="F297" s="72">
        <v>-172876.15234</v>
      </c>
    </row>
    <row r="298" spans="1:6" s="61" customFormat="1" ht="11.25">
      <c r="A298" s="61" t="s">
        <v>278</v>
      </c>
      <c r="B298" s="72">
        <v>-271492.44829000003</v>
      </c>
      <c r="C298" s="72">
        <v>0</v>
      </c>
      <c r="D298" s="72">
        <v>0</v>
      </c>
      <c r="E298" s="72">
        <v>0</v>
      </c>
      <c r="F298" s="72">
        <v>-271492.44829000003</v>
      </c>
    </row>
    <row r="299" spans="1:6" s="61" customFormat="1" ht="11.25">
      <c r="A299" s="61" t="s">
        <v>279</v>
      </c>
      <c r="B299" s="72">
        <v>-96682.922980000003</v>
      </c>
      <c r="C299" s="72">
        <v>0</v>
      </c>
      <c r="D299" s="72">
        <v>0</v>
      </c>
      <c r="E299" s="72">
        <v>0</v>
      </c>
      <c r="F299" s="72">
        <v>-96682.922980000003</v>
      </c>
    </row>
    <row r="300" spans="1:6" s="61" customFormat="1" ht="12" thickBot="1">
      <c r="A300" s="61" t="s">
        <v>280</v>
      </c>
      <c r="B300" s="72">
        <v>-813503.33326999994</v>
      </c>
      <c r="C300" s="72">
        <v>-580235.18198999995</v>
      </c>
      <c r="D300" s="72">
        <v>0</v>
      </c>
      <c r="E300" s="72">
        <v>-122.94875999999999</v>
      </c>
      <c r="F300" s="72">
        <v>-1393861.4640200001</v>
      </c>
    </row>
    <row r="301" spans="1:6" s="61" customFormat="1" ht="12.75" thickTop="1" thickBot="1">
      <c r="A301" s="64" t="s">
        <v>281</v>
      </c>
      <c r="B301" s="71">
        <v>1690562.9621600001</v>
      </c>
      <c r="C301" s="71">
        <v>538509.82010000001</v>
      </c>
      <c r="D301" s="71">
        <v>59.127720000000004</v>
      </c>
      <c r="E301" s="71">
        <v>3706.9059700000003</v>
      </c>
      <c r="F301" s="71">
        <v>2232838.8159499997</v>
      </c>
    </row>
    <row r="302" spans="1:6" s="61" customFormat="1" ht="12" thickTop="1">
      <c r="A302" s="68" t="s">
        <v>282</v>
      </c>
      <c r="B302" s="72">
        <v>107.90756</v>
      </c>
      <c r="C302" s="72">
        <v>15710.424720000001</v>
      </c>
      <c r="D302" s="72">
        <v>3.9199999999999999E-3</v>
      </c>
      <c r="E302" s="72">
        <v>3185.3586600000003</v>
      </c>
      <c r="F302" s="72">
        <v>19003.69486</v>
      </c>
    </row>
    <row r="303" spans="1:6" s="61" customFormat="1" ht="11.25">
      <c r="A303" s="62" t="s">
        <v>283</v>
      </c>
      <c r="B303" s="72">
        <v>-2.7139600000000002</v>
      </c>
      <c r="C303" s="72">
        <v>15710.424720000001</v>
      </c>
      <c r="D303" s="72">
        <v>0</v>
      </c>
      <c r="E303" s="72">
        <v>9.2049000000000003</v>
      </c>
      <c r="F303" s="72">
        <v>15716.915660000001</v>
      </c>
    </row>
    <row r="304" spans="1:6" s="61" customFormat="1" ht="11.25">
      <c r="A304" s="62" t="s">
        <v>284</v>
      </c>
      <c r="B304" s="72">
        <v>110.62152</v>
      </c>
      <c r="C304" s="72">
        <v>0</v>
      </c>
      <c r="D304" s="72">
        <v>3.9199999999999999E-3</v>
      </c>
      <c r="E304" s="72">
        <v>3176.1537599999997</v>
      </c>
      <c r="F304" s="72">
        <v>3286.7792000000004</v>
      </c>
    </row>
    <row r="305" spans="1:6" s="61" customFormat="1" ht="11.25">
      <c r="A305" s="68" t="s">
        <v>285</v>
      </c>
      <c r="B305" s="72">
        <v>-579.91343000000006</v>
      </c>
      <c r="C305" s="72">
        <v>-19354.344929999999</v>
      </c>
      <c r="D305" s="72">
        <v>-1.9E-3</v>
      </c>
      <c r="E305" s="72">
        <v>-1355.6016000000002</v>
      </c>
      <c r="F305" s="72">
        <v>-21289.861860000001</v>
      </c>
    </row>
    <row r="306" spans="1:6" s="61" customFormat="1" ht="11.25">
      <c r="A306" s="62" t="s">
        <v>286</v>
      </c>
      <c r="B306" s="72">
        <v>-274.33812999999998</v>
      </c>
      <c r="C306" s="72">
        <v>-19354.344929999999</v>
      </c>
      <c r="D306" s="72">
        <v>0</v>
      </c>
      <c r="E306" s="72">
        <v>0</v>
      </c>
      <c r="F306" s="72">
        <v>-19628.683059999999</v>
      </c>
    </row>
    <row r="307" spans="1:6" s="61" customFormat="1" ht="12" thickBot="1">
      <c r="A307" s="62" t="s">
        <v>287</v>
      </c>
      <c r="B307" s="72">
        <v>-305.57529999999997</v>
      </c>
      <c r="C307" s="72">
        <v>0</v>
      </c>
      <c r="D307" s="72">
        <v>-1.9E-3</v>
      </c>
      <c r="E307" s="72">
        <v>-1355.6016000000002</v>
      </c>
      <c r="F307" s="72">
        <v>-1661.1788000000001</v>
      </c>
    </row>
    <row r="308" spans="1:6" s="61" customFormat="1" ht="12.75" thickTop="1" thickBot="1">
      <c r="A308" s="64" t="s">
        <v>288</v>
      </c>
      <c r="B308" s="71">
        <v>1690090.9562899999</v>
      </c>
      <c r="C308" s="71">
        <v>534865.89989</v>
      </c>
      <c r="D308" s="71">
        <v>59.129739999999998</v>
      </c>
      <c r="E308" s="71">
        <v>5536.6630300000006</v>
      </c>
      <c r="F308" s="71">
        <v>2230552.6489499998</v>
      </c>
    </row>
    <row r="309" spans="1:6" s="61" customFormat="1" ht="12.75" thickTop="1" thickBot="1">
      <c r="A309" s="61" t="s">
        <v>289</v>
      </c>
      <c r="B309" s="72">
        <v>20803.583730000002</v>
      </c>
      <c r="C309" s="72">
        <v>8835.1109099999994</v>
      </c>
      <c r="D309" s="72">
        <v>0</v>
      </c>
      <c r="E309" s="72">
        <v>0</v>
      </c>
      <c r="F309" s="72">
        <v>29638.694640000002</v>
      </c>
    </row>
    <row r="310" spans="1:6" s="61" customFormat="1" ht="12.75" thickTop="1" thickBot="1">
      <c r="A310" s="64" t="s">
        <v>290</v>
      </c>
      <c r="B310" s="71">
        <v>1710894.54002</v>
      </c>
      <c r="C310" s="71">
        <v>543701.01079999993</v>
      </c>
      <c r="D310" s="71">
        <v>59.129739999999998</v>
      </c>
      <c r="E310" s="71">
        <v>5536.6630300000006</v>
      </c>
      <c r="F310" s="71">
        <v>2260191.3435900002</v>
      </c>
    </row>
    <row r="311" spans="1:6" s="61" customFormat="1" ht="12.75" thickTop="1" thickBot="1">
      <c r="A311" s="62" t="s">
        <v>291</v>
      </c>
      <c r="B311" s="72">
        <v>15128.916080000001</v>
      </c>
      <c r="C311" s="72">
        <v>8285.4573799999998</v>
      </c>
      <c r="D311" s="72">
        <v>0</v>
      </c>
      <c r="E311" s="72">
        <v>0</v>
      </c>
      <c r="F311" s="72">
        <v>23414.373460000003</v>
      </c>
    </row>
    <row r="312" spans="1:6" s="61" customFormat="1" ht="12.75" thickTop="1" thickBot="1">
      <c r="A312" s="60" t="s">
        <v>292</v>
      </c>
      <c r="B312" s="71">
        <v>1726023.4560999998</v>
      </c>
      <c r="C312" s="71">
        <v>551986.46817999997</v>
      </c>
      <c r="D312" s="71">
        <v>59.129739999999998</v>
      </c>
      <c r="E312" s="71">
        <v>5536.6630300000006</v>
      </c>
      <c r="F312" s="71">
        <v>2283605.7170500001</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1726023.4560999998</v>
      </c>
      <c r="C314" s="71">
        <v>551986.46817999997</v>
      </c>
      <c r="D314" s="71">
        <v>59.129739999999998</v>
      </c>
      <c r="E314" s="71">
        <v>5536.6630300000006</v>
      </c>
      <c r="F314" s="71">
        <v>2283605.7170500001</v>
      </c>
    </row>
    <row r="315" spans="1:6" s="61" customFormat="1" ht="12.75" thickTop="1" thickBot="1">
      <c r="A315" s="68" t="s">
        <v>295</v>
      </c>
      <c r="B315" s="72">
        <v>-709771.27529999998</v>
      </c>
      <c r="C315" s="72">
        <v>0</v>
      </c>
      <c r="D315" s="72">
        <v>0</v>
      </c>
      <c r="E315" s="72">
        <v>0</v>
      </c>
      <c r="F315" s="72">
        <v>-709771.27529999998</v>
      </c>
    </row>
    <row r="316" spans="1:6" s="61" customFormat="1" ht="12.75" thickTop="1" thickBot="1">
      <c r="A316" s="64" t="s">
        <v>296</v>
      </c>
      <c r="B316" s="630">
        <v>1016252.1808</v>
      </c>
      <c r="C316" s="630">
        <v>551986.46817999997</v>
      </c>
      <c r="D316" s="630">
        <v>59.129739999999998</v>
      </c>
      <c r="E316" s="630">
        <v>5536.6630300000006</v>
      </c>
      <c r="F316" s="630">
        <v>1573834.44175</v>
      </c>
    </row>
    <row r="317" spans="1:6" s="151" customFormat="1" ht="9" customHeight="1" thickTop="1" thickBot="1">
      <c r="A317" s="77"/>
      <c r="B317" s="445"/>
      <c r="C317" s="445"/>
      <c r="D317" s="445"/>
      <c r="E317" s="445"/>
      <c r="F317" s="445"/>
    </row>
    <row r="318" spans="1:6" s="151" customFormat="1" ht="13.5" thickTop="1">
      <c r="A318" s="79"/>
      <c r="B318" s="625"/>
      <c r="C318" s="625"/>
      <c r="D318" s="625"/>
      <c r="E318" s="625"/>
      <c r="F318" s="625"/>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heetViews>
  <sheetFormatPr defaultColWidth="11.42578125" defaultRowHeight="15"/>
  <cols>
    <col min="1" max="1" width="58.140625" style="83" customWidth="1"/>
    <col min="2" max="15" width="9.85546875" style="82" customWidth="1"/>
    <col min="16" max="16" width="10.42578125" style="82" customWidth="1"/>
    <col min="17" max="17" width="2.140625" style="440" customWidth="1"/>
    <col min="18" max="256" width="11.42578125" style="858"/>
    <col min="257" max="257" width="58.140625" style="858" customWidth="1"/>
    <col min="258" max="265" width="9.28515625" style="858" bestFit="1" customWidth="1"/>
    <col min="266" max="267" width="8.42578125" style="858" bestFit="1" customWidth="1"/>
    <col min="268" max="268" width="9.28515625" style="858" bestFit="1" customWidth="1"/>
    <col min="269" max="269" width="8.42578125" style="858" bestFit="1" customWidth="1"/>
    <col min="270" max="271" width="9.28515625" style="858" bestFit="1" customWidth="1"/>
    <col min="272" max="272" width="10.140625" style="858" bestFit="1" customWidth="1"/>
    <col min="273" max="273" width="2.140625" style="858" customWidth="1"/>
    <col min="274" max="512" width="11.42578125" style="858"/>
    <col min="513" max="513" width="58.140625" style="858" customWidth="1"/>
    <col min="514" max="521" width="9.28515625" style="858" bestFit="1" customWidth="1"/>
    <col min="522" max="523" width="8.42578125" style="858" bestFit="1" customWidth="1"/>
    <col min="524" max="524" width="9.28515625" style="858" bestFit="1" customWidth="1"/>
    <col min="525" max="525" width="8.42578125" style="858" bestFit="1" customWidth="1"/>
    <col min="526" max="527" width="9.28515625" style="858" bestFit="1" customWidth="1"/>
    <col min="528" max="528" width="10.140625" style="858" bestFit="1" customWidth="1"/>
    <col min="529" max="529" width="2.140625" style="858" customWidth="1"/>
    <col min="530" max="768" width="11.42578125" style="858"/>
    <col min="769" max="769" width="58.140625" style="858" customWidth="1"/>
    <col min="770" max="777" width="9.28515625" style="858" bestFit="1" customWidth="1"/>
    <col min="778" max="779" width="8.42578125" style="858" bestFit="1" customWidth="1"/>
    <col min="780" max="780" width="9.28515625" style="858" bestFit="1" customWidth="1"/>
    <col min="781" max="781" width="8.42578125" style="858" bestFit="1" customWidth="1"/>
    <col min="782" max="783" width="9.28515625" style="858" bestFit="1" customWidth="1"/>
    <col min="784" max="784" width="10.140625" style="858" bestFit="1" customWidth="1"/>
    <col min="785" max="785" width="2.140625" style="858" customWidth="1"/>
    <col min="786" max="1024" width="11.42578125" style="858"/>
    <col min="1025" max="1025" width="58.140625" style="858" customWidth="1"/>
    <col min="1026" max="1033" width="9.28515625" style="858" bestFit="1" customWidth="1"/>
    <col min="1034" max="1035" width="8.42578125" style="858" bestFit="1" customWidth="1"/>
    <col min="1036" max="1036" width="9.28515625" style="858" bestFit="1" customWidth="1"/>
    <col min="1037" max="1037" width="8.42578125" style="858" bestFit="1" customWidth="1"/>
    <col min="1038" max="1039" width="9.28515625" style="858" bestFit="1" customWidth="1"/>
    <col min="1040" max="1040" width="10.140625" style="858" bestFit="1" customWidth="1"/>
    <col min="1041" max="1041" width="2.140625" style="858" customWidth="1"/>
    <col min="1042" max="1280" width="11.42578125" style="858"/>
    <col min="1281" max="1281" width="58.140625" style="858" customWidth="1"/>
    <col min="1282" max="1289" width="9.28515625" style="858" bestFit="1" customWidth="1"/>
    <col min="1290" max="1291" width="8.42578125" style="858" bestFit="1" customWidth="1"/>
    <col min="1292" max="1292" width="9.28515625" style="858" bestFit="1" customWidth="1"/>
    <col min="1293" max="1293" width="8.42578125" style="858" bestFit="1" customWidth="1"/>
    <col min="1294" max="1295" width="9.28515625" style="858" bestFit="1" customWidth="1"/>
    <col min="1296" max="1296" width="10.140625" style="858" bestFit="1" customWidth="1"/>
    <col min="1297" max="1297" width="2.140625" style="858" customWidth="1"/>
    <col min="1298" max="1536" width="11.42578125" style="858"/>
    <col min="1537" max="1537" width="58.140625" style="858" customWidth="1"/>
    <col min="1538" max="1545" width="9.28515625" style="858" bestFit="1" customWidth="1"/>
    <col min="1546" max="1547" width="8.42578125" style="858" bestFit="1" customWidth="1"/>
    <col min="1548" max="1548" width="9.28515625" style="858" bestFit="1" customWidth="1"/>
    <col min="1549" max="1549" width="8.42578125" style="858" bestFit="1" customWidth="1"/>
    <col min="1550" max="1551" width="9.28515625" style="858" bestFit="1" customWidth="1"/>
    <col min="1552" max="1552" width="10.140625" style="858" bestFit="1" customWidth="1"/>
    <col min="1553" max="1553" width="2.140625" style="858" customWidth="1"/>
    <col min="1554" max="1792" width="11.42578125" style="858"/>
    <col min="1793" max="1793" width="58.140625" style="858" customWidth="1"/>
    <col min="1794" max="1801" width="9.28515625" style="858" bestFit="1" customWidth="1"/>
    <col min="1802" max="1803" width="8.42578125" style="858" bestFit="1" customWidth="1"/>
    <col min="1804" max="1804" width="9.28515625" style="858" bestFit="1" customWidth="1"/>
    <col min="1805" max="1805" width="8.42578125" style="858" bestFit="1" customWidth="1"/>
    <col min="1806" max="1807" width="9.28515625" style="858" bestFit="1" customWidth="1"/>
    <col min="1808" max="1808" width="10.140625" style="858" bestFit="1" customWidth="1"/>
    <col min="1809" max="1809" width="2.140625" style="858" customWidth="1"/>
    <col min="1810" max="2048" width="11.42578125" style="858"/>
    <col min="2049" max="2049" width="58.140625" style="858" customWidth="1"/>
    <col min="2050" max="2057" width="9.28515625" style="858" bestFit="1" customWidth="1"/>
    <col min="2058" max="2059" width="8.42578125" style="858" bestFit="1" customWidth="1"/>
    <col min="2060" max="2060" width="9.28515625" style="858" bestFit="1" customWidth="1"/>
    <col min="2061" max="2061" width="8.42578125" style="858" bestFit="1" customWidth="1"/>
    <col min="2062" max="2063" width="9.28515625" style="858" bestFit="1" customWidth="1"/>
    <col min="2064" max="2064" width="10.140625" style="858" bestFit="1" customWidth="1"/>
    <col min="2065" max="2065" width="2.140625" style="858" customWidth="1"/>
    <col min="2066" max="2304" width="11.42578125" style="858"/>
    <col min="2305" max="2305" width="58.140625" style="858" customWidth="1"/>
    <col min="2306" max="2313" width="9.28515625" style="858" bestFit="1" customWidth="1"/>
    <col min="2314" max="2315" width="8.42578125" style="858" bestFit="1" customWidth="1"/>
    <col min="2316" max="2316" width="9.28515625" style="858" bestFit="1" customWidth="1"/>
    <col min="2317" max="2317" width="8.42578125" style="858" bestFit="1" customWidth="1"/>
    <col min="2318" max="2319" width="9.28515625" style="858" bestFit="1" customWidth="1"/>
    <col min="2320" max="2320" width="10.140625" style="858" bestFit="1" customWidth="1"/>
    <col min="2321" max="2321" width="2.140625" style="858" customWidth="1"/>
    <col min="2322" max="2560" width="11.42578125" style="858"/>
    <col min="2561" max="2561" width="58.140625" style="858" customWidth="1"/>
    <col min="2562" max="2569" width="9.28515625" style="858" bestFit="1" customWidth="1"/>
    <col min="2570" max="2571" width="8.42578125" style="858" bestFit="1" customWidth="1"/>
    <col min="2572" max="2572" width="9.28515625" style="858" bestFit="1" customWidth="1"/>
    <col min="2573" max="2573" width="8.42578125" style="858" bestFit="1" customWidth="1"/>
    <col min="2574" max="2575" width="9.28515625" style="858" bestFit="1" customWidth="1"/>
    <col min="2576" max="2576" width="10.140625" style="858" bestFit="1" customWidth="1"/>
    <col min="2577" max="2577" width="2.140625" style="858" customWidth="1"/>
    <col min="2578" max="2816" width="11.42578125" style="858"/>
    <col min="2817" max="2817" width="58.140625" style="858" customWidth="1"/>
    <col min="2818" max="2825" width="9.28515625" style="858" bestFit="1" customWidth="1"/>
    <col min="2826" max="2827" width="8.42578125" style="858" bestFit="1" customWidth="1"/>
    <col min="2828" max="2828" width="9.28515625" style="858" bestFit="1" customWidth="1"/>
    <col min="2829" max="2829" width="8.42578125" style="858" bestFit="1" customWidth="1"/>
    <col min="2830" max="2831" width="9.28515625" style="858" bestFit="1" customWidth="1"/>
    <col min="2832" max="2832" width="10.140625" style="858" bestFit="1" customWidth="1"/>
    <col min="2833" max="2833" width="2.140625" style="858" customWidth="1"/>
    <col min="2834" max="3072" width="11.42578125" style="858"/>
    <col min="3073" max="3073" width="58.140625" style="858" customWidth="1"/>
    <col min="3074" max="3081" width="9.28515625" style="858" bestFit="1" customWidth="1"/>
    <col min="3082" max="3083" width="8.42578125" style="858" bestFit="1" customWidth="1"/>
    <col min="3084" max="3084" width="9.28515625" style="858" bestFit="1" customWidth="1"/>
    <col min="3085" max="3085" width="8.42578125" style="858" bestFit="1" customWidth="1"/>
    <col min="3086" max="3087" width="9.28515625" style="858" bestFit="1" customWidth="1"/>
    <col min="3088" max="3088" width="10.140625" style="858" bestFit="1" customWidth="1"/>
    <col min="3089" max="3089" width="2.140625" style="858" customWidth="1"/>
    <col min="3090" max="3328" width="11.42578125" style="858"/>
    <col min="3329" max="3329" width="58.140625" style="858" customWidth="1"/>
    <col min="3330" max="3337" width="9.28515625" style="858" bestFit="1" customWidth="1"/>
    <col min="3338" max="3339" width="8.42578125" style="858" bestFit="1" customWidth="1"/>
    <col min="3340" max="3340" width="9.28515625" style="858" bestFit="1" customWidth="1"/>
    <col min="3341" max="3341" width="8.42578125" style="858" bestFit="1" customWidth="1"/>
    <col min="3342" max="3343" width="9.28515625" style="858" bestFit="1" customWidth="1"/>
    <col min="3344" max="3344" width="10.140625" style="858" bestFit="1" customWidth="1"/>
    <col min="3345" max="3345" width="2.140625" style="858" customWidth="1"/>
    <col min="3346" max="3584" width="11.42578125" style="858"/>
    <col min="3585" max="3585" width="58.140625" style="858" customWidth="1"/>
    <col min="3586" max="3593" width="9.28515625" style="858" bestFit="1" customWidth="1"/>
    <col min="3594" max="3595" width="8.42578125" style="858" bestFit="1" customWidth="1"/>
    <col min="3596" max="3596" width="9.28515625" style="858" bestFit="1" customWidth="1"/>
    <col min="3597" max="3597" width="8.42578125" style="858" bestFit="1" customWidth="1"/>
    <col min="3598" max="3599" width="9.28515625" style="858" bestFit="1" customWidth="1"/>
    <col min="3600" max="3600" width="10.140625" style="858" bestFit="1" customWidth="1"/>
    <col min="3601" max="3601" width="2.140625" style="858" customWidth="1"/>
    <col min="3602" max="3840" width="11.42578125" style="858"/>
    <col min="3841" max="3841" width="58.140625" style="858" customWidth="1"/>
    <col min="3842" max="3849" width="9.28515625" style="858" bestFit="1" customWidth="1"/>
    <col min="3850" max="3851" width="8.42578125" style="858" bestFit="1" customWidth="1"/>
    <col min="3852" max="3852" width="9.28515625" style="858" bestFit="1" customWidth="1"/>
    <col min="3853" max="3853" width="8.42578125" style="858" bestFit="1" customWidth="1"/>
    <col min="3854" max="3855" width="9.28515625" style="858" bestFit="1" customWidth="1"/>
    <col min="3856" max="3856" width="10.140625" style="858" bestFit="1" customWidth="1"/>
    <col min="3857" max="3857" width="2.140625" style="858" customWidth="1"/>
    <col min="3858" max="4096" width="11.42578125" style="858"/>
    <col min="4097" max="4097" width="58.140625" style="858" customWidth="1"/>
    <col min="4098" max="4105" width="9.28515625" style="858" bestFit="1" customWidth="1"/>
    <col min="4106" max="4107" width="8.42578125" style="858" bestFit="1" customWidth="1"/>
    <col min="4108" max="4108" width="9.28515625" style="858" bestFit="1" customWidth="1"/>
    <col min="4109" max="4109" width="8.42578125" style="858" bestFit="1" customWidth="1"/>
    <col min="4110" max="4111" width="9.28515625" style="858" bestFit="1" customWidth="1"/>
    <col min="4112" max="4112" width="10.140625" style="858" bestFit="1" customWidth="1"/>
    <col min="4113" max="4113" width="2.140625" style="858" customWidth="1"/>
    <col min="4114" max="4352" width="11.42578125" style="858"/>
    <col min="4353" max="4353" width="58.140625" style="858" customWidth="1"/>
    <col min="4354" max="4361" width="9.28515625" style="858" bestFit="1" customWidth="1"/>
    <col min="4362" max="4363" width="8.42578125" style="858" bestFit="1" customWidth="1"/>
    <col min="4364" max="4364" width="9.28515625" style="858" bestFit="1" customWidth="1"/>
    <col min="4365" max="4365" width="8.42578125" style="858" bestFit="1" customWidth="1"/>
    <col min="4366" max="4367" width="9.28515625" style="858" bestFit="1" customWidth="1"/>
    <col min="4368" max="4368" width="10.140625" style="858" bestFit="1" customWidth="1"/>
    <col min="4369" max="4369" width="2.140625" style="858" customWidth="1"/>
    <col min="4370" max="4608" width="11.42578125" style="858"/>
    <col min="4609" max="4609" width="58.140625" style="858" customWidth="1"/>
    <col min="4610" max="4617" width="9.28515625" style="858" bestFit="1" customWidth="1"/>
    <col min="4618" max="4619" width="8.42578125" style="858" bestFit="1" customWidth="1"/>
    <col min="4620" max="4620" width="9.28515625" style="858" bestFit="1" customWidth="1"/>
    <col min="4621" max="4621" width="8.42578125" style="858" bestFit="1" customWidth="1"/>
    <col min="4622" max="4623" width="9.28515625" style="858" bestFit="1" customWidth="1"/>
    <col min="4624" max="4624" width="10.140625" style="858" bestFit="1" customWidth="1"/>
    <col min="4625" max="4625" width="2.140625" style="858" customWidth="1"/>
    <col min="4626" max="4864" width="11.42578125" style="858"/>
    <col min="4865" max="4865" width="58.140625" style="858" customWidth="1"/>
    <col min="4866" max="4873" width="9.28515625" style="858" bestFit="1" customWidth="1"/>
    <col min="4874" max="4875" width="8.42578125" style="858" bestFit="1" customWidth="1"/>
    <col min="4876" max="4876" width="9.28515625" style="858" bestFit="1" customWidth="1"/>
    <col min="4877" max="4877" width="8.42578125" style="858" bestFit="1" customWidth="1"/>
    <col min="4878" max="4879" width="9.28515625" style="858" bestFit="1" customWidth="1"/>
    <col min="4880" max="4880" width="10.140625" style="858" bestFit="1" customWidth="1"/>
    <col min="4881" max="4881" width="2.140625" style="858" customWidth="1"/>
    <col min="4882" max="5120" width="11.42578125" style="858"/>
    <col min="5121" max="5121" width="58.140625" style="858" customWidth="1"/>
    <col min="5122" max="5129" width="9.28515625" style="858" bestFit="1" customWidth="1"/>
    <col min="5130" max="5131" width="8.42578125" style="858" bestFit="1" customWidth="1"/>
    <col min="5132" max="5132" width="9.28515625" style="858" bestFit="1" customWidth="1"/>
    <col min="5133" max="5133" width="8.42578125" style="858" bestFit="1" customWidth="1"/>
    <col min="5134" max="5135" width="9.28515625" style="858" bestFit="1" customWidth="1"/>
    <col min="5136" max="5136" width="10.140625" style="858" bestFit="1" customWidth="1"/>
    <col min="5137" max="5137" width="2.140625" style="858" customWidth="1"/>
    <col min="5138" max="5376" width="11.42578125" style="858"/>
    <col min="5377" max="5377" width="58.140625" style="858" customWidth="1"/>
    <col min="5378" max="5385" width="9.28515625" style="858" bestFit="1" customWidth="1"/>
    <col min="5386" max="5387" width="8.42578125" style="858" bestFit="1" customWidth="1"/>
    <col min="5388" max="5388" width="9.28515625" style="858" bestFit="1" customWidth="1"/>
    <col min="5389" max="5389" width="8.42578125" style="858" bestFit="1" customWidth="1"/>
    <col min="5390" max="5391" width="9.28515625" style="858" bestFit="1" customWidth="1"/>
    <col min="5392" max="5392" width="10.140625" style="858" bestFit="1" customWidth="1"/>
    <col min="5393" max="5393" width="2.140625" style="858" customWidth="1"/>
    <col min="5394" max="5632" width="11.42578125" style="858"/>
    <col min="5633" max="5633" width="58.140625" style="858" customWidth="1"/>
    <col min="5634" max="5641" width="9.28515625" style="858" bestFit="1" customWidth="1"/>
    <col min="5642" max="5643" width="8.42578125" style="858" bestFit="1" customWidth="1"/>
    <col min="5644" max="5644" width="9.28515625" style="858" bestFit="1" customWidth="1"/>
    <col min="5645" max="5645" width="8.42578125" style="858" bestFit="1" customWidth="1"/>
    <col min="5646" max="5647" width="9.28515625" style="858" bestFit="1" customWidth="1"/>
    <col min="5648" max="5648" width="10.140625" style="858" bestFit="1" customWidth="1"/>
    <col min="5649" max="5649" width="2.140625" style="858" customWidth="1"/>
    <col min="5650" max="5888" width="11.42578125" style="858"/>
    <col min="5889" max="5889" width="58.140625" style="858" customWidth="1"/>
    <col min="5890" max="5897" width="9.28515625" style="858" bestFit="1" customWidth="1"/>
    <col min="5898" max="5899" width="8.42578125" style="858" bestFit="1" customWidth="1"/>
    <col min="5900" max="5900" width="9.28515625" style="858" bestFit="1" customWidth="1"/>
    <col min="5901" max="5901" width="8.42578125" style="858" bestFit="1" customWidth="1"/>
    <col min="5902" max="5903" width="9.28515625" style="858" bestFit="1" customWidth="1"/>
    <col min="5904" max="5904" width="10.140625" style="858" bestFit="1" customWidth="1"/>
    <col min="5905" max="5905" width="2.140625" style="858" customWidth="1"/>
    <col min="5906" max="6144" width="11.42578125" style="858"/>
    <col min="6145" max="6145" width="58.140625" style="858" customWidth="1"/>
    <col min="6146" max="6153" width="9.28515625" style="858" bestFit="1" customWidth="1"/>
    <col min="6154" max="6155" width="8.42578125" style="858" bestFit="1" customWidth="1"/>
    <col min="6156" max="6156" width="9.28515625" style="858" bestFit="1" customWidth="1"/>
    <col min="6157" max="6157" width="8.42578125" style="858" bestFit="1" customWidth="1"/>
    <col min="6158" max="6159" width="9.28515625" style="858" bestFit="1" customWidth="1"/>
    <col min="6160" max="6160" width="10.140625" style="858" bestFit="1" customWidth="1"/>
    <col min="6161" max="6161" width="2.140625" style="858" customWidth="1"/>
    <col min="6162" max="6400" width="11.42578125" style="858"/>
    <col min="6401" max="6401" width="58.140625" style="858" customWidth="1"/>
    <col min="6402" max="6409" width="9.28515625" style="858" bestFit="1" customWidth="1"/>
    <col min="6410" max="6411" width="8.42578125" style="858" bestFit="1" customWidth="1"/>
    <col min="6412" max="6412" width="9.28515625" style="858" bestFit="1" customWidth="1"/>
    <col min="6413" max="6413" width="8.42578125" style="858" bestFit="1" customWidth="1"/>
    <col min="6414" max="6415" width="9.28515625" style="858" bestFit="1" customWidth="1"/>
    <col min="6416" max="6416" width="10.140625" style="858" bestFit="1" customWidth="1"/>
    <col min="6417" max="6417" width="2.140625" style="858" customWidth="1"/>
    <col min="6418" max="6656" width="11.42578125" style="858"/>
    <col min="6657" max="6657" width="58.140625" style="858" customWidth="1"/>
    <col min="6658" max="6665" width="9.28515625" style="858" bestFit="1" customWidth="1"/>
    <col min="6666" max="6667" width="8.42578125" style="858" bestFit="1" customWidth="1"/>
    <col min="6668" max="6668" width="9.28515625" style="858" bestFit="1" customWidth="1"/>
    <col min="6669" max="6669" width="8.42578125" style="858" bestFit="1" customWidth="1"/>
    <col min="6670" max="6671" width="9.28515625" style="858" bestFit="1" customWidth="1"/>
    <col min="6672" max="6672" width="10.140625" style="858" bestFit="1" customWidth="1"/>
    <col min="6673" max="6673" width="2.140625" style="858" customWidth="1"/>
    <col min="6674" max="6912" width="11.42578125" style="858"/>
    <col min="6913" max="6913" width="58.140625" style="858" customWidth="1"/>
    <col min="6914" max="6921" width="9.28515625" style="858" bestFit="1" customWidth="1"/>
    <col min="6922" max="6923" width="8.42578125" style="858" bestFit="1" customWidth="1"/>
    <col min="6924" max="6924" width="9.28515625" style="858" bestFit="1" customWidth="1"/>
    <col min="6925" max="6925" width="8.42578125" style="858" bestFit="1" customWidth="1"/>
    <col min="6926" max="6927" width="9.28515625" style="858" bestFit="1" customWidth="1"/>
    <col min="6928" max="6928" width="10.140625" style="858" bestFit="1" customWidth="1"/>
    <col min="6929" max="6929" width="2.140625" style="858" customWidth="1"/>
    <col min="6930" max="7168" width="11.42578125" style="858"/>
    <col min="7169" max="7169" width="58.140625" style="858" customWidth="1"/>
    <col min="7170" max="7177" width="9.28515625" style="858" bestFit="1" customWidth="1"/>
    <col min="7178" max="7179" width="8.42578125" style="858" bestFit="1" customWidth="1"/>
    <col min="7180" max="7180" width="9.28515625" style="858" bestFit="1" customWidth="1"/>
    <col min="7181" max="7181" width="8.42578125" style="858" bestFit="1" customWidth="1"/>
    <col min="7182" max="7183" width="9.28515625" style="858" bestFit="1" customWidth="1"/>
    <col min="7184" max="7184" width="10.140625" style="858" bestFit="1" customWidth="1"/>
    <col min="7185" max="7185" width="2.140625" style="858" customWidth="1"/>
    <col min="7186" max="7424" width="11.42578125" style="858"/>
    <col min="7425" max="7425" width="58.140625" style="858" customWidth="1"/>
    <col min="7426" max="7433" width="9.28515625" style="858" bestFit="1" customWidth="1"/>
    <col min="7434" max="7435" width="8.42578125" style="858" bestFit="1" customWidth="1"/>
    <col min="7436" max="7436" width="9.28515625" style="858" bestFit="1" customWidth="1"/>
    <col min="7437" max="7437" width="8.42578125" style="858" bestFit="1" customWidth="1"/>
    <col min="7438" max="7439" width="9.28515625" style="858" bestFit="1" customWidth="1"/>
    <col min="7440" max="7440" width="10.140625" style="858" bestFit="1" customWidth="1"/>
    <col min="7441" max="7441" width="2.140625" style="858" customWidth="1"/>
    <col min="7442" max="7680" width="11.42578125" style="858"/>
    <col min="7681" max="7681" width="58.140625" style="858" customWidth="1"/>
    <col min="7682" max="7689" width="9.28515625" style="858" bestFit="1" customWidth="1"/>
    <col min="7690" max="7691" width="8.42578125" style="858" bestFit="1" customWidth="1"/>
    <col min="7692" max="7692" width="9.28515625" style="858" bestFit="1" customWidth="1"/>
    <col min="7693" max="7693" width="8.42578125" style="858" bestFit="1" customWidth="1"/>
    <col min="7694" max="7695" width="9.28515625" style="858" bestFit="1" customWidth="1"/>
    <col min="7696" max="7696" width="10.140625" style="858" bestFit="1" customWidth="1"/>
    <col min="7697" max="7697" width="2.140625" style="858" customWidth="1"/>
    <col min="7698" max="7936" width="11.42578125" style="858"/>
    <col min="7937" max="7937" width="58.140625" style="858" customWidth="1"/>
    <col min="7938" max="7945" width="9.28515625" style="858" bestFit="1" customWidth="1"/>
    <col min="7946" max="7947" width="8.42578125" style="858" bestFit="1" customWidth="1"/>
    <col min="7948" max="7948" width="9.28515625" style="858" bestFit="1" customWidth="1"/>
    <col min="7949" max="7949" width="8.42578125" style="858" bestFit="1" customWidth="1"/>
    <col min="7950" max="7951" width="9.28515625" style="858" bestFit="1" customWidth="1"/>
    <col min="7952" max="7952" width="10.140625" style="858" bestFit="1" customWidth="1"/>
    <col min="7953" max="7953" width="2.140625" style="858" customWidth="1"/>
    <col min="7954" max="8192" width="11.42578125" style="858"/>
    <col min="8193" max="8193" width="58.140625" style="858" customWidth="1"/>
    <col min="8194" max="8201" width="9.28515625" style="858" bestFit="1" customWidth="1"/>
    <col min="8202" max="8203" width="8.42578125" style="858" bestFit="1" customWidth="1"/>
    <col min="8204" max="8204" width="9.28515625" style="858" bestFit="1" customWidth="1"/>
    <col min="8205" max="8205" width="8.42578125" style="858" bestFit="1" customWidth="1"/>
    <col min="8206" max="8207" width="9.28515625" style="858" bestFit="1" customWidth="1"/>
    <col min="8208" max="8208" width="10.140625" style="858" bestFit="1" customWidth="1"/>
    <col min="8209" max="8209" width="2.140625" style="858" customWidth="1"/>
    <col min="8210" max="8448" width="11.42578125" style="858"/>
    <col min="8449" max="8449" width="58.140625" style="858" customWidth="1"/>
    <col min="8450" max="8457" width="9.28515625" style="858" bestFit="1" customWidth="1"/>
    <col min="8458" max="8459" width="8.42578125" style="858" bestFit="1" customWidth="1"/>
    <col min="8460" max="8460" width="9.28515625" style="858" bestFit="1" customWidth="1"/>
    <col min="8461" max="8461" width="8.42578125" style="858" bestFit="1" customWidth="1"/>
    <col min="8462" max="8463" width="9.28515625" style="858" bestFit="1" customWidth="1"/>
    <col min="8464" max="8464" width="10.140625" style="858" bestFit="1" customWidth="1"/>
    <col min="8465" max="8465" width="2.140625" style="858" customWidth="1"/>
    <col min="8466" max="8704" width="11.42578125" style="858"/>
    <col min="8705" max="8705" width="58.140625" style="858" customWidth="1"/>
    <col min="8706" max="8713" width="9.28515625" style="858" bestFit="1" customWidth="1"/>
    <col min="8714" max="8715" width="8.42578125" style="858" bestFit="1" customWidth="1"/>
    <col min="8716" max="8716" width="9.28515625" style="858" bestFit="1" customWidth="1"/>
    <col min="8717" max="8717" width="8.42578125" style="858" bestFit="1" customWidth="1"/>
    <col min="8718" max="8719" width="9.28515625" style="858" bestFit="1" customWidth="1"/>
    <col min="8720" max="8720" width="10.140625" style="858" bestFit="1" customWidth="1"/>
    <col min="8721" max="8721" width="2.140625" style="858" customWidth="1"/>
    <col min="8722" max="8960" width="11.42578125" style="858"/>
    <col min="8961" max="8961" width="58.140625" style="858" customWidth="1"/>
    <col min="8962" max="8969" width="9.28515625" style="858" bestFit="1" customWidth="1"/>
    <col min="8970" max="8971" width="8.42578125" style="858" bestFit="1" customWidth="1"/>
    <col min="8972" max="8972" width="9.28515625" style="858" bestFit="1" customWidth="1"/>
    <col min="8973" max="8973" width="8.42578125" style="858" bestFit="1" customWidth="1"/>
    <col min="8974" max="8975" width="9.28515625" style="858" bestFit="1" customWidth="1"/>
    <col min="8976" max="8976" width="10.140625" style="858" bestFit="1" customWidth="1"/>
    <col min="8977" max="8977" width="2.140625" style="858" customWidth="1"/>
    <col min="8978" max="9216" width="11.42578125" style="858"/>
    <col min="9217" max="9217" width="58.140625" style="858" customWidth="1"/>
    <col min="9218" max="9225" width="9.28515625" style="858" bestFit="1" customWidth="1"/>
    <col min="9226" max="9227" width="8.42578125" style="858" bestFit="1" customWidth="1"/>
    <col min="9228" max="9228" width="9.28515625" style="858" bestFit="1" customWidth="1"/>
    <col min="9229" max="9229" width="8.42578125" style="858" bestFit="1" customWidth="1"/>
    <col min="9230" max="9231" width="9.28515625" style="858" bestFit="1" customWidth="1"/>
    <col min="9232" max="9232" width="10.140625" style="858" bestFit="1" customWidth="1"/>
    <col min="9233" max="9233" width="2.140625" style="858" customWidth="1"/>
    <col min="9234" max="9472" width="11.42578125" style="858"/>
    <col min="9473" max="9473" width="58.140625" style="858" customWidth="1"/>
    <col min="9474" max="9481" width="9.28515625" style="858" bestFit="1" customWidth="1"/>
    <col min="9482" max="9483" width="8.42578125" style="858" bestFit="1" customWidth="1"/>
    <col min="9484" max="9484" width="9.28515625" style="858" bestFit="1" customWidth="1"/>
    <col min="9485" max="9485" width="8.42578125" style="858" bestFit="1" customWidth="1"/>
    <col min="9486" max="9487" width="9.28515625" style="858" bestFit="1" customWidth="1"/>
    <col min="9488" max="9488" width="10.140625" style="858" bestFit="1" customWidth="1"/>
    <col min="9489" max="9489" width="2.140625" style="858" customWidth="1"/>
    <col min="9490" max="9728" width="11.42578125" style="858"/>
    <col min="9729" max="9729" width="58.140625" style="858" customWidth="1"/>
    <col min="9730" max="9737" width="9.28515625" style="858" bestFit="1" customWidth="1"/>
    <col min="9738" max="9739" width="8.42578125" style="858" bestFit="1" customWidth="1"/>
    <col min="9740" max="9740" width="9.28515625" style="858" bestFit="1" customWidth="1"/>
    <col min="9741" max="9741" width="8.42578125" style="858" bestFit="1" customWidth="1"/>
    <col min="9742" max="9743" width="9.28515625" style="858" bestFit="1" customWidth="1"/>
    <col min="9744" max="9744" width="10.140625" style="858" bestFit="1" customWidth="1"/>
    <col min="9745" max="9745" width="2.140625" style="858" customWidth="1"/>
    <col min="9746" max="9984" width="11.42578125" style="858"/>
    <col min="9985" max="9985" width="58.140625" style="858" customWidth="1"/>
    <col min="9986" max="9993" width="9.28515625" style="858" bestFit="1" customWidth="1"/>
    <col min="9994" max="9995" width="8.42578125" style="858" bestFit="1" customWidth="1"/>
    <col min="9996" max="9996" width="9.28515625" style="858" bestFit="1" customWidth="1"/>
    <col min="9997" max="9997" width="8.42578125" style="858" bestFit="1" customWidth="1"/>
    <col min="9998" max="9999" width="9.28515625" style="858" bestFit="1" customWidth="1"/>
    <col min="10000" max="10000" width="10.140625" style="858" bestFit="1" customWidth="1"/>
    <col min="10001" max="10001" width="2.140625" style="858" customWidth="1"/>
    <col min="10002" max="10240" width="11.42578125" style="858"/>
    <col min="10241" max="10241" width="58.140625" style="858" customWidth="1"/>
    <col min="10242" max="10249" width="9.28515625" style="858" bestFit="1" customWidth="1"/>
    <col min="10250" max="10251" width="8.42578125" style="858" bestFit="1" customWidth="1"/>
    <col min="10252" max="10252" width="9.28515625" style="858" bestFit="1" customWidth="1"/>
    <col min="10253" max="10253" width="8.42578125" style="858" bestFit="1" customWidth="1"/>
    <col min="10254" max="10255" width="9.28515625" style="858" bestFit="1" customWidth="1"/>
    <col min="10256" max="10256" width="10.140625" style="858" bestFit="1" customWidth="1"/>
    <col min="10257" max="10257" width="2.140625" style="858" customWidth="1"/>
    <col min="10258" max="10496" width="11.42578125" style="858"/>
    <col min="10497" max="10497" width="58.140625" style="858" customWidth="1"/>
    <col min="10498" max="10505" width="9.28515625" style="858" bestFit="1" customWidth="1"/>
    <col min="10506" max="10507" width="8.42578125" style="858" bestFit="1" customWidth="1"/>
    <col min="10508" max="10508" width="9.28515625" style="858" bestFit="1" customWidth="1"/>
    <col min="10509" max="10509" width="8.42578125" style="858" bestFit="1" customWidth="1"/>
    <col min="10510" max="10511" width="9.28515625" style="858" bestFit="1" customWidth="1"/>
    <col min="10512" max="10512" width="10.140625" style="858" bestFit="1" customWidth="1"/>
    <col min="10513" max="10513" width="2.140625" style="858" customWidth="1"/>
    <col min="10514" max="10752" width="11.42578125" style="858"/>
    <col min="10753" max="10753" width="58.140625" style="858" customWidth="1"/>
    <col min="10754" max="10761" width="9.28515625" style="858" bestFit="1" customWidth="1"/>
    <col min="10762" max="10763" width="8.42578125" style="858" bestFit="1" customWidth="1"/>
    <col min="10764" max="10764" width="9.28515625" style="858" bestFit="1" customWidth="1"/>
    <col min="10765" max="10765" width="8.42578125" style="858" bestFit="1" customWidth="1"/>
    <col min="10766" max="10767" width="9.28515625" style="858" bestFit="1" customWidth="1"/>
    <col min="10768" max="10768" width="10.140625" style="858" bestFit="1" customWidth="1"/>
    <col min="10769" max="10769" width="2.140625" style="858" customWidth="1"/>
    <col min="10770" max="11008" width="11.42578125" style="858"/>
    <col min="11009" max="11009" width="58.140625" style="858" customWidth="1"/>
    <col min="11010" max="11017" width="9.28515625" style="858" bestFit="1" customWidth="1"/>
    <col min="11018" max="11019" width="8.42578125" style="858" bestFit="1" customWidth="1"/>
    <col min="11020" max="11020" width="9.28515625" style="858" bestFit="1" customWidth="1"/>
    <col min="11021" max="11021" width="8.42578125" style="858" bestFit="1" customWidth="1"/>
    <col min="11022" max="11023" width="9.28515625" style="858" bestFit="1" customWidth="1"/>
    <col min="11024" max="11024" width="10.140625" style="858" bestFit="1" customWidth="1"/>
    <col min="11025" max="11025" width="2.140625" style="858" customWidth="1"/>
    <col min="11026" max="11264" width="11.42578125" style="858"/>
    <col min="11265" max="11265" width="58.140625" style="858" customWidth="1"/>
    <col min="11266" max="11273" width="9.28515625" style="858" bestFit="1" customWidth="1"/>
    <col min="11274" max="11275" width="8.42578125" style="858" bestFit="1" customWidth="1"/>
    <col min="11276" max="11276" width="9.28515625" style="858" bestFit="1" customWidth="1"/>
    <col min="11277" max="11277" width="8.42578125" style="858" bestFit="1" customWidth="1"/>
    <col min="11278" max="11279" width="9.28515625" style="858" bestFit="1" customWidth="1"/>
    <col min="11280" max="11280" width="10.140625" style="858" bestFit="1" customWidth="1"/>
    <col min="11281" max="11281" width="2.140625" style="858" customWidth="1"/>
    <col min="11282" max="11520" width="11.42578125" style="858"/>
    <col min="11521" max="11521" width="58.140625" style="858" customWidth="1"/>
    <col min="11522" max="11529" width="9.28515625" style="858" bestFit="1" customWidth="1"/>
    <col min="11530" max="11531" width="8.42578125" style="858" bestFit="1" customWidth="1"/>
    <col min="11532" max="11532" width="9.28515625" style="858" bestFit="1" customWidth="1"/>
    <col min="11533" max="11533" width="8.42578125" style="858" bestFit="1" customWidth="1"/>
    <col min="11534" max="11535" width="9.28515625" style="858" bestFit="1" customWidth="1"/>
    <col min="11536" max="11536" width="10.140625" style="858" bestFit="1" customWidth="1"/>
    <col min="11537" max="11537" width="2.140625" style="858" customWidth="1"/>
    <col min="11538" max="11776" width="11.42578125" style="858"/>
    <col min="11777" max="11777" width="58.140625" style="858" customWidth="1"/>
    <col min="11778" max="11785" width="9.28515625" style="858" bestFit="1" customWidth="1"/>
    <col min="11786" max="11787" width="8.42578125" style="858" bestFit="1" customWidth="1"/>
    <col min="11788" max="11788" width="9.28515625" style="858" bestFit="1" customWidth="1"/>
    <col min="11789" max="11789" width="8.42578125" style="858" bestFit="1" customWidth="1"/>
    <col min="11790" max="11791" width="9.28515625" style="858" bestFit="1" customWidth="1"/>
    <col min="11792" max="11792" width="10.140625" style="858" bestFit="1" customWidth="1"/>
    <col min="11793" max="11793" width="2.140625" style="858" customWidth="1"/>
    <col min="11794" max="12032" width="11.42578125" style="858"/>
    <col min="12033" max="12033" width="58.140625" style="858" customWidth="1"/>
    <col min="12034" max="12041" width="9.28515625" style="858" bestFit="1" customWidth="1"/>
    <col min="12042" max="12043" width="8.42578125" style="858" bestFit="1" customWidth="1"/>
    <col min="12044" max="12044" width="9.28515625" style="858" bestFit="1" customWidth="1"/>
    <col min="12045" max="12045" width="8.42578125" style="858" bestFit="1" customWidth="1"/>
    <col min="12046" max="12047" width="9.28515625" style="858" bestFit="1" customWidth="1"/>
    <col min="12048" max="12048" width="10.140625" style="858" bestFit="1" customWidth="1"/>
    <col min="12049" max="12049" width="2.140625" style="858" customWidth="1"/>
    <col min="12050" max="12288" width="11.42578125" style="858"/>
    <col min="12289" max="12289" width="58.140625" style="858" customWidth="1"/>
    <col min="12290" max="12297" width="9.28515625" style="858" bestFit="1" customWidth="1"/>
    <col min="12298" max="12299" width="8.42578125" style="858" bestFit="1" customWidth="1"/>
    <col min="12300" max="12300" width="9.28515625" style="858" bestFit="1" customWidth="1"/>
    <col min="12301" max="12301" width="8.42578125" style="858" bestFit="1" customWidth="1"/>
    <col min="12302" max="12303" width="9.28515625" style="858" bestFit="1" customWidth="1"/>
    <col min="12304" max="12304" width="10.140625" style="858" bestFit="1" customWidth="1"/>
    <col min="12305" max="12305" width="2.140625" style="858" customWidth="1"/>
    <col min="12306" max="12544" width="11.42578125" style="858"/>
    <col min="12545" max="12545" width="58.140625" style="858" customWidth="1"/>
    <col min="12546" max="12553" width="9.28515625" style="858" bestFit="1" customWidth="1"/>
    <col min="12554" max="12555" width="8.42578125" style="858" bestFit="1" customWidth="1"/>
    <col min="12556" max="12556" width="9.28515625" style="858" bestFit="1" customWidth="1"/>
    <col min="12557" max="12557" width="8.42578125" style="858" bestFit="1" customWidth="1"/>
    <col min="12558" max="12559" width="9.28515625" style="858" bestFit="1" customWidth="1"/>
    <col min="12560" max="12560" width="10.140625" style="858" bestFit="1" customWidth="1"/>
    <col min="12561" max="12561" width="2.140625" style="858" customWidth="1"/>
    <col min="12562" max="12800" width="11.42578125" style="858"/>
    <col min="12801" max="12801" width="58.140625" style="858" customWidth="1"/>
    <col min="12802" max="12809" width="9.28515625" style="858" bestFit="1" customWidth="1"/>
    <col min="12810" max="12811" width="8.42578125" style="858" bestFit="1" customWidth="1"/>
    <col min="12812" max="12812" width="9.28515625" style="858" bestFit="1" customWidth="1"/>
    <col min="12813" max="12813" width="8.42578125" style="858" bestFit="1" customWidth="1"/>
    <col min="12814" max="12815" width="9.28515625" style="858" bestFit="1" customWidth="1"/>
    <col min="12816" max="12816" width="10.140625" style="858" bestFit="1" customWidth="1"/>
    <col min="12817" max="12817" width="2.140625" style="858" customWidth="1"/>
    <col min="12818" max="13056" width="11.42578125" style="858"/>
    <col min="13057" max="13057" width="58.140625" style="858" customWidth="1"/>
    <col min="13058" max="13065" width="9.28515625" style="858" bestFit="1" customWidth="1"/>
    <col min="13066" max="13067" width="8.42578125" style="858" bestFit="1" customWidth="1"/>
    <col min="13068" max="13068" width="9.28515625" style="858" bestFit="1" customWidth="1"/>
    <col min="13069" max="13069" width="8.42578125" style="858" bestFit="1" customWidth="1"/>
    <col min="13070" max="13071" width="9.28515625" style="858" bestFit="1" customWidth="1"/>
    <col min="13072" max="13072" width="10.140625" style="858" bestFit="1" customWidth="1"/>
    <col min="13073" max="13073" width="2.140625" style="858" customWidth="1"/>
    <col min="13074" max="13312" width="11.42578125" style="858"/>
    <col min="13313" max="13313" width="58.140625" style="858" customWidth="1"/>
    <col min="13314" max="13321" width="9.28515625" style="858" bestFit="1" customWidth="1"/>
    <col min="13322" max="13323" width="8.42578125" style="858" bestFit="1" customWidth="1"/>
    <col min="13324" max="13324" width="9.28515625" style="858" bestFit="1" customWidth="1"/>
    <col min="13325" max="13325" width="8.42578125" style="858" bestFit="1" customWidth="1"/>
    <col min="13326" max="13327" width="9.28515625" style="858" bestFit="1" customWidth="1"/>
    <col min="13328" max="13328" width="10.140625" style="858" bestFit="1" customWidth="1"/>
    <col min="13329" max="13329" width="2.140625" style="858" customWidth="1"/>
    <col min="13330" max="13568" width="11.42578125" style="858"/>
    <col min="13569" max="13569" width="58.140625" style="858" customWidth="1"/>
    <col min="13570" max="13577" width="9.28515625" style="858" bestFit="1" customWidth="1"/>
    <col min="13578" max="13579" width="8.42578125" style="858" bestFit="1" customWidth="1"/>
    <col min="13580" max="13580" width="9.28515625" style="858" bestFit="1" customWidth="1"/>
    <col min="13581" max="13581" width="8.42578125" style="858" bestFit="1" customWidth="1"/>
    <col min="13582" max="13583" width="9.28515625" style="858" bestFit="1" customWidth="1"/>
    <col min="13584" max="13584" width="10.140625" style="858" bestFit="1" customWidth="1"/>
    <col min="13585" max="13585" width="2.140625" style="858" customWidth="1"/>
    <col min="13586" max="13824" width="11.42578125" style="858"/>
    <col min="13825" max="13825" width="58.140625" style="858" customWidth="1"/>
    <col min="13826" max="13833" width="9.28515625" style="858" bestFit="1" customWidth="1"/>
    <col min="13834" max="13835" width="8.42578125" style="858" bestFit="1" customWidth="1"/>
    <col min="13836" max="13836" width="9.28515625" style="858" bestFit="1" customWidth="1"/>
    <col min="13837" max="13837" width="8.42578125" style="858" bestFit="1" customWidth="1"/>
    <col min="13838" max="13839" width="9.28515625" style="858" bestFit="1" customWidth="1"/>
    <col min="13840" max="13840" width="10.140625" style="858" bestFit="1" customWidth="1"/>
    <col min="13841" max="13841" width="2.140625" style="858" customWidth="1"/>
    <col min="13842" max="14080" width="11.42578125" style="858"/>
    <col min="14081" max="14081" width="58.140625" style="858" customWidth="1"/>
    <col min="14082" max="14089" width="9.28515625" style="858" bestFit="1" customWidth="1"/>
    <col min="14090" max="14091" width="8.42578125" style="858" bestFit="1" customWidth="1"/>
    <col min="14092" max="14092" width="9.28515625" style="858" bestFit="1" customWidth="1"/>
    <col min="14093" max="14093" width="8.42578125" style="858" bestFit="1" customWidth="1"/>
    <col min="14094" max="14095" width="9.28515625" style="858" bestFit="1" customWidth="1"/>
    <col min="14096" max="14096" width="10.140625" style="858" bestFit="1" customWidth="1"/>
    <col min="14097" max="14097" width="2.140625" style="858" customWidth="1"/>
    <col min="14098" max="14336" width="11.42578125" style="858"/>
    <col min="14337" max="14337" width="58.140625" style="858" customWidth="1"/>
    <col min="14338" max="14345" width="9.28515625" style="858" bestFit="1" customWidth="1"/>
    <col min="14346" max="14347" width="8.42578125" style="858" bestFit="1" customWidth="1"/>
    <col min="14348" max="14348" width="9.28515625" style="858" bestFit="1" customWidth="1"/>
    <col min="14349" max="14349" width="8.42578125" style="858" bestFit="1" customWidth="1"/>
    <col min="14350" max="14351" width="9.28515625" style="858" bestFit="1" customWidth="1"/>
    <col min="14352" max="14352" width="10.140625" style="858" bestFit="1" customWidth="1"/>
    <col min="14353" max="14353" width="2.140625" style="858" customWidth="1"/>
    <col min="14354" max="14592" width="11.42578125" style="858"/>
    <col min="14593" max="14593" width="58.140625" style="858" customWidth="1"/>
    <col min="14594" max="14601" width="9.28515625" style="858" bestFit="1" customWidth="1"/>
    <col min="14602" max="14603" width="8.42578125" style="858" bestFit="1" customWidth="1"/>
    <col min="14604" max="14604" width="9.28515625" style="858" bestFit="1" customWidth="1"/>
    <col min="14605" max="14605" width="8.42578125" style="858" bestFit="1" customWidth="1"/>
    <col min="14606" max="14607" width="9.28515625" style="858" bestFit="1" customWidth="1"/>
    <col min="14608" max="14608" width="10.140625" style="858" bestFit="1" customWidth="1"/>
    <col min="14609" max="14609" width="2.140625" style="858" customWidth="1"/>
    <col min="14610" max="14848" width="11.42578125" style="858"/>
    <col min="14849" max="14849" width="58.140625" style="858" customWidth="1"/>
    <col min="14850" max="14857" width="9.28515625" style="858" bestFit="1" customWidth="1"/>
    <col min="14858" max="14859" width="8.42578125" style="858" bestFit="1" customWidth="1"/>
    <col min="14860" max="14860" width="9.28515625" style="858" bestFit="1" customWidth="1"/>
    <col min="14861" max="14861" width="8.42578125" style="858" bestFit="1" customWidth="1"/>
    <col min="14862" max="14863" width="9.28515625" style="858" bestFit="1" customWidth="1"/>
    <col min="14864" max="14864" width="10.140625" style="858" bestFit="1" customWidth="1"/>
    <col min="14865" max="14865" width="2.140625" style="858" customWidth="1"/>
    <col min="14866" max="15104" width="11.42578125" style="858"/>
    <col min="15105" max="15105" width="58.140625" style="858" customWidth="1"/>
    <col min="15106" max="15113" width="9.28515625" style="858" bestFit="1" customWidth="1"/>
    <col min="15114" max="15115" width="8.42578125" style="858" bestFit="1" customWidth="1"/>
    <col min="15116" max="15116" width="9.28515625" style="858" bestFit="1" customWidth="1"/>
    <col min="15117" max="15117" width="8.42578125" style="858" bestFit="1" customWidth="1"/>
    <col min="15118" max="15119" width="9.28515625" style="858" bestFit="1" customWidth="1"/>
    <col min="15120" max="15120" width="10.140625" style="858" bestFit="1" customWidth="1"/>
    <col min="15121" max="15121" width="2.140625" style="858" customWidth="1"/>
    <col min="15122" max="15360" width="11.42578125" style="858"/>
    <col min="15361" max="15361" width="58.140625" style="858" customWidth="1"/>
    <col min="15362" max="15369" width="9.28515625" style="858" bestFit="1" customWidth="1"/>
    <col min="15370" max="15371" width="8.42578125" style="858" bestFit="1" customWidth="1"/>
    <col min="15372" max="15372" width="9.28515625" style="858" bestFit="1" customWidth="1"/>
    <col min="15373" max="15373" width="8.42578125" style="858" bestFit="1" customWidth="1"/>
    <col min="15374" max="15375" width="9.28515625" style="858" bestFit="1" customWidth="1"/>
    <col min="15376" max="15376" width="10.140625" style="858" bestFit="1" customWidth="1"/>
    <col min="15377" max="15377" width="2.140625" style="858" customWidth="1"/>
    <col min="15378" max="15616" width="11.42578125" style="858"/>
    <col min="15617" max="15617" width="58.140625" style="858" customWidth="1"/>
    <col min="15618" max="15625" width="9.28515625" style="858" bestFit="1" customWidth="1"/>
    <col min="15626" max="15627" width="8.42578125" style="858" bestFit="1" customWidth="1"/>
    <col min="15628" max="15628" width="9.28515625" style="858" bestFit="1" customWidth="1"/>
    <col min="15629" max="15629" width="8.42578125" style="858" bestFit="1" customWidth="1"/>
    <col min="15630" max="15631" width="9.28515625" style="858" bestFit="1" customWidth="1"/>
    <col min="15632" max="15632" width="10.140625" style="858" bestFit="1" customWidth="1"/>
    <col min="15633" max="15633" width="2.140625" style="858" customWidth="1"/>
    <col min="15634" max="15872" width="11.42578125" style="858"/>
    <col min="15873" max="15873" width="58.140625" style="858" customWidth="1"/>
    <col min="15874" max="15881" width="9.28515625" style="858" bestFit="1" customWidth="1"/>
    <col min="15882" max="15883" width="8.42578125" style="858" bestFit="1" customWidth="1"/>
    <col min="15884" max="15884" width="9.28515625" style="858" bestFit="1" customWidth="1"/>
    <col min="15885" max="15885" width="8.42578125" style="858" bestFit="1" customWidth="1"/>
    <col min="15886" max="15887" width="9.28515625" style="858" bestFit="1" customWidth="1"/>
    <col min="15888" max="15888" width="10.140625" style="858" bestFit="1" customWidth="1"/>
    <col min="15889" max="15889" width="2.140625" style="858" customWidth="1"/>
    <col min="15890" max="16128" width="11.42578125" style="858"/>
    <col min="16129" max="16129" width="58.140625" style="858" customWidth="1"/>
    <col min="16130" max="16137" width="9.28515625" style="858" bestFit="1" customWidth="1"/>
    <col min="16138" max="16139" width="8.42578125" style="858" bestFit="1" customWidth="1"/>
    <col min="16140" max="16140" width="9.28515625" style="858" bestFit="1" customWidth="1"/>
    <col min="16141" max="16141" width="8.42578125" style="858" bestFit="1" customWidth="1"/>
    <col min="16142" max="16143" width="9.28515625" style="858" bestFit="1" customWidth="1"/>
    <col min="16144" max="16144" width="10.140625" style="858" bestFit="1" customWidth="1"/>
    <col min="16145" max="16145" width="2.140625" style="858" customWidth="1"/>
    <col min="16146" max="16384" width="11.42578125" style="858"/>
  </cols>
  <sheetData>
    <row r="1" spans="1:16" s="86" customFormat="1" ht="3.75" customHeight="1">
      <c r="A1" s="84"/>
      <c r="B1" s="620"/>
      <c r="C1" s="620"/>
      <c r="D1" s="620"/>
      <c r="E1" s="620"/>
      <c r="F1" s="620"/>
      <c r="G1" s="620"/>
      <c r="H1" s="620"/>
      <c r="I1" s="620"/>
      <c r="J1" s="620"/>
      <c r="K1" s="620"/>
      <c r="L1" s="620"/>
      <c r="M1" s="620"/>
      <c r="N1" s="620"/>
      <c r="O1" s="620"/>
      <c r="P1" s="620"/>
    </row>
    <row r="2" spans="1:16" s="75" customFormat="1" ht="37.5" customHeight="1">
      <c r="A2" s="1145" t="s">
        <v>1132</v>
      </c>
      <c r="B2" s="1145"/>
      <c r="C2" s="1145"/>
      <c r="D2" s="1145"/>
      <c r="E2" s="1145"/>
      <c r="F2" s="1145"/>
      <c r="G2" s="1145"/>
      <c r="H2" s="1145"/>
      <c r="I2" s="1145"/>
      <c r="J2" s="1145"/>
      <c r="K2" s="1145"/>
      <c r="L2" s="1145"/>
      <c r="M2" s="1145"/>
      <c r="N2" s="1145"/>
      <c r="O2" s="1145"/>
      <c r="P2" s="1145"/>
    </row>
    <row r="3" spans="1:16" s="75" customFormat="1" ht="24.75" customHeight="1">
      <c r="A3" s="1145" t="s">
        <v>1335</v>
      </c>
      <c r="B3" s="1145"/>
      <c r="C3" s="1145"/>
      <c r="D3" s="1145"/>
      <c r="E3" s="1145"/>
      <c r="F3" s="1145"/>
      <c r="G3" s="1145"/>
      <c r="H3" s="1145"/>
      <c r="I3" s="1145"/>
      <c r="J3" s="1145"/>
      <c r="K3" s="1145"/>
      <c r="L3" s="1145"/>
      <c r="M3" s="1145"/>
      <c r="N3" s="1145"/>
      <c r="O3" s="1145"/>
      <c r="P3" s="1145"/>
    </row>
    <row r="4" spans="1:16" s="75" customFormat="1" ht="24.75" customHeight="1">
      <c r="A4" s="1145" t="s">
        <v>1517</v>
      </c>
      <c r="B4" s="1145"/>
      <c r="C4" s="1145"/>
      <c r="D4" s="1145"/>
      <c r="E4" s="1145"/>
      <c r="F4" s="1145"/>
      <c r="G4" s="1145"/>
      <c r="H4" s="1145"/>
      <c r="I4" s="1145"/>
      <c r="J4" s="1145"/>
      <c r="K4" s="1145"/>
      <c r="L4" s="1145"/>
      <c r="M4" s="1145"/>
      <c r="N4" s="1145"/>
      <c r="O4" s="1145"/>
      <c r="P4" s="1145"/>
    </row>
    <row r="5" spans="1:16" s="76" customFormat="1" ht="36" customHeight="1">
      <c r="A5" s="1151" t="s">
        <v>1487</v>
      </c>
      <c r="B5" s="1151"/>
      <c r="C5" s="1151"/>
      <c r="D5" s="1151"/>
      <c r="E5" s="1151"/>
      <c r="F5" s="1151"/>
      <c r="G5" s="1151"/>
      <c r="H5" s="1151"/>
      <c r="I5" s="1151"/>
      <c r="J5" s="1151"/>
      <c r="K5" s="1151"/>
      <c r="L5" s="1151"/>
      <c r="M5" s="1151"/>
      <c r="N5" s="1151"/>
      <c r="O5" s="1151"/>
      <c r="P5" s="1151"/>
    </row>
    <row r="6" spans="1:16" s="858" customFormat="1" ht="6" hidden="1" customHeight="1" thickBot="1">
      <c r="A6" s="502"/>
      <c r="B6" s="674"/>
      <c r="C6" s="674"/>
      <c r="D6" s="674"/>
      <c r="E6" s="674"/>
      <c r="F6" s="674"/>
      <c r="G6" s="674"/>
      <c r="H6" s="674"/>
      <c r="I6" s="674"/>
      <c r="J6" s="674"/>
      <c r="K6" s="674"/>
      <c r="L6" s="674"/>
      <c r="M6" s="674"/>
      <c r="N6" s="674"/>
      <c r="O6" s="674"/>
      <c r="P6" s="674"/>
    </row>
    <row r="7" spans="1:16" s="858" customFormat="1" ht="2.25" customHeight="1" thickBot="1">
      <c r="A7" s="502"/>
      <c r="B7" s="722"/>
      <c r="C7" s="722"/>
      <c r="D7" s="722"/>
      <c r="E7" s="722"/>
      <c r="F7" s="722"/>
      <c r="G7" s="722"/>
      <c r="H7" s="722"/>
      <c r="I7" s="722"/>
      <c r="J7" s="722"/>
      <c r="K7" s="722"/>
      <c r="L7" s="722"/>
      <c r="M7" s="722"/>
      <c r="N7" s="722"/>
      <c r="O7" s="722"/>
      <c r="P7" s="722"/>
    </row>
    <row r="8" spans="1:16" s="858" customFormat="1" ht="33" customHeight="1" thickTop="1" thickBot="1">
      <c r="A8" s="88"/>
      <c r="B8" s="723" t="s">
        <v>298</v>
      </c>
      <c r="C8" s="723" t="s">
        <v>299</v>
      </c>
      <c r="D8" s="723" t="s">
        <v>300</v>
      </c>
      <c r="E8" s="723" t="s">
        <v>301</v>
      </c>
      <c r="F8" s="723" t="s">
        <v>302</v>
      </c>
      <c r="G8" s="723" t="s">
        <v>303</v>
      </c>
      <c r="H8" s="723" t="s">
        <v>304</v>
      </c>
      <c r="I8" s="723" t="s">
        <v>305</v>
      </c>
      <c r="J8" s="723" t="s">
        <v>306</v>
      </c>
      <c r="K8" s="723" t="s">
        <v>307</v>
      </c>
      <c r="L8" s="723" t="s">
        <v>308</v>
      </c>
      <c r="M8" s="723" t="s">
        <v>309</v>
      </c>
      <c r="N8" s="723" t="s">
        <v>1134</v>
      </c>
      <c r="O8" s="723" t="s">
        <v>1135</v>
      </c>
      <c r="P8" s="724" t="s">
        <v>310</v>
      </c>
    </row>
    <row r="9" spans="1:16" s="61" customFormat="1" ht="25.5" customHeight="1" thickTop="1" thickBot="1">
      <c r="A9" s="497" t="s">
        <v>7</v>
      </c>
      <c r="B9" s="74">
        <v>21621649.664169997</v>
      </c>
      <c r="C9" s="74">
        <v>22702579.477060001</v>
      </c>
      <c r="D9" s="74">
        <v>26806080.31769</v>
      </c>
      <c r="E9" s="74">
        <v>17813033.657099999</v>
      </c>
      <c r="F9" s="74">
        <v>15540750.973139999</v>
      </c>
      <c r="G9" s="74">
        <v>9919131.7362600006</v>
      </c>
      <c r="H9" s="74">
        <v>9101725.5824800003</v>
      </c>
      <c r="I9" s="74">
        <v>10891299.577989999</v>
      </c>
      <c r="J9" s="74">
        <v>199316.44433000003</v>
      </c>
      <c r="K9" s="74">
        <v>453518.63358999998</v>
      </c>
      <c r="L9" s="74">
        <v>10838695.76859</v>
      </c>
      <c r="M9" s="74">
        <v>2687954.4180199997</v>
      </c>
      <c r="N9" s="74">
        <v>13733565.591559999</v>
      </c>
      <c r="O9" s="74">
        <v>7791629.89848</v>
      </c>
      <c r="P9" s="74">
        <v>170100931.74045998</v>
      </c>
    </row>
    <row r="10" spans="1:16" s="61" customFormat="1" ht="12" customHeight="1" thickTop="1" thickBot="1">
      <c r="A10" s="498" t="s">
        <v>8</v>
      </c>
      <c r="B10" s="71">
        <v>2780797.8905300004</v>
      </c>
      <c r="C10" s="71">
        <v>4491224.8862899998</v>
      </c>
      <c r="D10" s="71">
        <v>4342498.68047</v>
      </c>
      <c r="E10" s="71">
        <v>2312658.415</v>
      </c>
      <c r="F10" s="71">
        <v>2134474.6031300002</v>
      </c>
      <c r="G10" s="71">
        <v>1465552.2101800002</v>
      </c>
      <c r="H10" s="71">
        <v>907546.47582000005</v>
      </c>
      <c r="I10" s="71">
        <v>244163.71527000002</v>
      </c>
      <c r="J10" s="71">
        <v>62928.975979999996</v>
      </c>
      <c r="K10" s="71">
        <v>86116.65</v>
      </c>
      <c r="L10" s="71">
        <v>774706.66359999997</v>
      </c>
      <c r="M10" s="71">
        <v>143816.18715000001</v>
      </c>
      <c r="N10" s="71">
        <v>1496727.3398499999</v>
      </c>
      <c r="O10" s="71">
        <v>452510.85597999999</v>
      </c>
      <c r="P10" s="71">
        <v>21695723.549249999</v>
      </c>
    </row>
    <row r="11" spans="1:16" s="61" customFormat="1" ht="9.75" customHeight="1" thickTop="1">
      <c r="A11" s="103" t="s">
        <v>9</v>
      </c>
      <c r="B11" s="72">
        <v>728697.31287000002</v>
      </c>
      <c r="C11" s="72">
        <v>2314506.0886599999</v>
      </c>
      <c r="D11" s="72">
        <v>1271701.9439900001</v>
      </c>
      <c r="E11" s="72">
        <v>1025387.09549</v>
      </c>
      <c r="F11" s="72">
        <v>785294.64230999991</v>
      </c>
      <c r="G11" s="72">
        <v>429518.57844999997</v>
      </c>
      <c r="H11" s="72">
        <v>395452.02079000004</v>
      </c>
      <c r="I11" s="72">
        <v>149976.70694999999</v>
      </c>
      <c r="J11" s="72">
        <v>7815.5186699999995</v>
      </c>
      <c r="K11" s="72">
        <v>25614.014449999999</v>
      </c>
      <c r="L11" s="72">
        <v>210135.79521000001</v>
      </c>
      <c r="M11" s="72">
        <v>42762.644310000003</v>
      </c>
      <c r="N11" s="72">
        <v>220639.99824000002</v>
      </c>
      <c r="O11" s="72">
        <v>308632.90247000003</v>
      </c>
      <c r="P11" s="72">
        <v>7916135.2628599992</v>
      </c>
    </row>
    <row r="12" spans="1:16" s="61" customFormat="1" ht="9.75" customHeight="1">
      <c r="A12" s="103" t="s">
        <v>10</v>
      </c>
      <c r="B12" s="72">
        <v>1992675.8315399999</v>
      </c>
      <c r="C12" s="72">
        <v>2046373.9484900001</v>
      </c>
      <c r="D12" s="72">
        <v>2660334.8292</v>
      </c>
      <c r="E12" s="72">
        <v>1065832.3536699999</v>
      </c>
      <c r="F12" s="72">
        <v>1193095.43102</v>
      </c>
      <c r="G12" s="72">
        <v>894432.12396</v>
      </c>
      <c r="H12" s="72">
        <v>474892.64197000006</v>
      </c>
      <c r="I12" s="72">
        <v>80461.082120000006</v>
      </c>
      <c r="J12" s="72">
        <v>41080.710249999996</v>
      </c>
      <c r="K12" s="72">
        <v>57747.379479999996</v>
      </c>
      <c r="L12" s="72">
        <v>448791.34096</v>
      </c>
      <c r="M12" s="72">
        <v>83676.34676</v>
      </c>
      <c r="N12" s="72">
        <v>1217219.3000699999</v>
      </c>
      <c r="O12" s="72">
        <v>94882.11987000001</v>
      </c>
      <c r="P12" s="72">
        <v>12351495.43936</v>
      </c>
    </row>
    <row r="13" spans="1:16" s="61" customFormat="1" ht="9.75" customHeight="1">
      <c r="A13" s="103" t="s">
        <v>11</v>
      </c>
      <c r="B13" s="72">
        <v>0</v>
      </c>
      <c r="C13" s="72">
        <v>0</v>
      </c>
      <c r="D13" s="72">
        <v>0</v>
      </c>
      <c r="E13" s="72">
        <v>0</v>
      </c>
      <c r="F13" s="72">
        <v>10.416219999999999</v>
      </c>
      <c r="G13" s="72">
        <v>1382.0464999999999</v>
      </c>
      <c r="H13" s="72">
        <v>3.5</v>
      </c>
      <c r="I13" s="72">
        <v>0</v>
      </c>
      <c r="J13" s="72">
        <v>11756.765069999999</v>
      </c>
      <c r="K13" s="72">
        <v>368.42565000000002</v>
      </c>
      <c r="L13" s="72">
        <v>87966.180410000001</v>
      </c>
      <c r="M13" s="72">
        <v>12558.9658</v>
      </c>
      <c r="N13" s="72">
        <v>5722.6410099999994</v>
      </c>
      <c r="O13" s="72">
        <v>45433.569810000001</v>
      </c>
      <c r="P13" s="72">
        <v>165202.51047000001</v>
      </c>
    </row>
    <row r="14" spans="1:16" s="61" customFormat="1" ht="9.75" customHeight="1">
      <c r="A14" s="103" t="s">
        <v>12</v>
      </c>
      <c r="B14" s="72">
        <v>0</v>
      </c>
      <c r="C14" s="72">
        <v>0</v>
      </c>
      <c r="D14" s="72">
        <v>0</v>
      </c>
      <c r="E14" s="72">
        <v>0</v>
      </c>
      <c r="F14" s="72">
        <v>0</v>
      </c>
      <c r="G14" s="72">
        <v>0</v>
      </c>
      <c r="H14" s="72">
        <v>0</v>
      </c>
      <c r="I14" s="72">
        <v>0</v>
      </c>
      <c r="J14" s="72">
        <v>2258.8319900000001</v>
      </c>
      <c r="K14" s="72">
        <v>2286.4846699999998</v>
      </c>
      <c r="L14" s="72">
        <v>0</v>
      </c>
      <c r="M14" s="72">
        <v>0</v>
      </c>
      <c r="N14" s="72">
        <v>0</v>
      </c>
      <c r="O14" s="72">
        <v>0</v>
      </c>
      <c r="P14" s="72">
        <v>4545.3166600000004</v>
      </c>
    </row>
    <row r="15" spans="1:16" s="61" customFormat="1" ht="9.75" customHeight="1">
      <c r="A15" s="103" t="s">
        <v>13</v>
      </c>
      <c r="B15" s="72">
        <v>37910.228950000004</v>
      </c>
      <c r="C15" s="72">
        <v>107551.18902999999</v>
      </c>
      <c r="D15" s="72">
        <v>397841.68498000002</v>
      </c>
      <c r="E15" s="72">
        <v>221438.96583999999</v>
      </c>
      <c r="F15" s="72">
        <v>138593.33627999999</v>
      </c>
      <c r="G15" s="72">
        <v>135787.00529</v>
      </c>
      <c r="H15" s="72">
        <v>32993.33251</v>
      </c>
      <c r="I15" s="72">
        <v>13725.9262</v>
      </c>
      <c r="J15" s="72">
        <v>0</v>
      </c>
      <c r="K15" s="72">
        <v>100.34575</v>
      </c>
      <c r="L15" s="72">
        <v>27638.702809999999</v>
      </c>
      <c r="M15" s="72">
        <v>4741.9341799999993</v>
      </c>
      <c r="N15" s="72">
        <v>39731.364569999998</v>
      </c>
      <c r="O15" s="72">
        <v>3562.2638299999999</v>
      </c>
      <c r="P15" s="72">
        <v>1161616.2802200001</v>
      </c>
    </row>
    <row r="16" spans="1:16" s="61" customFormat="1" ht="9.75" customHeight="1">
      <c r="A16" s="103" t="s">
        <v>14</v>
      </c>
      <c r="B16" s="72">
        <v>21514.517170000003</v>
      </c>
      <c r="C16" s="72">
        <v>22867.184420000001</v>
      </c>
      <c r="D16" s="72">
        <v>19452.899440000001</v>
      </c>
      <c r="E16" s="72">
        <v>0</v>
      </c>
      <c r="F16" s="72">
        <v>17483.525690000002</v>
      </c>
      <c r="G16" s="72">
        <v>5081.8038399999996</v>
      </c>
      <c r="H16" s="72">
        <v>4204.9805500000002</v>
      </c>
      <c r="I16" s="72">
        <v>0</v>
      </c>
      <c r="J16" s="72">
        <v>17.149999999999999</v>
      </c>
      <c r="K16" s="72">
        <v>0</v>
      </c>
      <c r="L16" s="72">
        <v>174.64420999999999</v>
      </c>
      <c r="M16" s="72">
        <v>76.29610000000001</v>
      </c>
      <c r="N16" s="72">
        <v>13414.035960000001</v>
      </c>
      <c r="O16" s="72">
        <v>0</v>
      </c>
      <c r="P16" s="72">
        <v>104287.03737999999</v>
      </c>
    </row>
    <row r="17" spans="1:16" s="61" customFormat="1" ht="9.75" customHeight="1">
      <c r="A17" s="103" t="s">
        <v>15</v>
      </c>
      <c r="B17" s="72">
        <v>0</v>
      </c>
      <c r="C17" s="72">
        <v>0</v>
      </c>
      <c r="D17" s="72">
        <v>0</v>
      </c>
      <c r="E17" s="72">
        <v>0</v>
      </c>
      <c r="F17" s="72">
        <v>0</v>
      </c>
      <c r="G17" s="72">
        <v>0</v>
      </c>
      <c r="H17" s="72">
        <v>0</v>
      </c>
      <c r="I17" s="72">
        <v>0</v>
      </c>
      <c r="J17" s="72">
        <v>0</v>
      </c>
      <c r="K17" s="72">
        <v>0</v>
      </c>
      <c r="L17" s="72">
        <v>0</v>
      </c>
      <c r="M17" s="72">
        <v>0</v>
      </c>
      <c r="N17" s="72">
        <v>0</v>
      </c>
      <c r="O17" s="72">
        <v>0</v>
      </c>
      <c r="P17" s="72">
        <v>0</v>
      </c>
    </row>
    <row r="18" spans="1:16" s="61" customFormat="1" ht="9.75" customHeight="1" thickBot="1">
      <c r="A18" s="103" t="s">
        <v>16</v>
      </c>
      <c r="B18" s="72">
        <v>0</v>
      </c>
      <c r="C18" s="72">
        <v>-73.52431</v>
      </c>
      <c r="D18" s="72">
        <v>-6832.6771399999998</v>
      </c>
      <c r="E18" s="72">
        <v>0</v>
      </c>
      <c r="F18" s="72">
        <v>-2.7483899999999997</v>
      </c>
      <c r="G18" s="72">
        <v>-649.34785999999997</v>
      </c>
      <c r="H18" s="72">
        <v>0</v>
      </c>
      <c r="I18" s="72">
        <v>0</v>
      </c>
      <c r="J18" s="72">
        <v>0</v>
      </c>
      <c r="K18" s="72">
        <v>0</v>
      </c>
      <c r="L18" s="72">
        <v>0</v>
      </c>
      <c r="M18" s="72">
        <v>0</v>
      </c>
      <c r="N18" s="72">
        <v>0</v>
      </c>
      <c r="O18" s="72">
        <v>0</v>
      </c>
      <c r="P18" s="72">
        <v>-7558.2977000000001</v>
      </c>
    </row>
    <row r="19" spans="1:16" s="61" customFormat="1" ht="12" customHeight="1" thickTop="1" thickBot="1">
      <c r="A19" s="498" t="s">
        <v>17</v>
      </c>
      <c r="B19" s="71">
        <v>4633348.6598699996</v>
      </c>
      <c r="C19" s="71">
        <v>4855719.0803699996</v>
      </c>
      <c r="D19" s="71">
        <v>5744259.7584300004</v>
      </c>
      <c r="E19" s="71">
        <v>3544935.36968</v>
      </c>
      <c r="F19" s="71">
        <v>2469397.6689800001</v>
      </c>
      <c r="G19" s="71">
        <v>1360720.31785</v>
      </c>
      <c r="H19" s="71">
        <v>1425566.2674</v>
      </c>
      <c r="I19" s="71">
        <v>1389204.45743</v>
      </c>
      <c r="J19" s="71">
        <v>28763.854039999998</v>
      </c>
      <c r="K19" s="71">
        <v>57692.004659999999</v>
      </c>
      <c r="L19" s="71">
        <v>1019930.6918500001</v>
      </c>
      <c r="M19" s="71">
        <v>294344.54908999999</v>
      </c>
      <c r="N19" s="71">
        <v>1058569.07384</v>
      </c>
      <c r="O19" s="71">
        <v>709063.98010000004</v>
      </c>
      <c r="P19" s="71">
        <v>28591515.733589999</v>
      </c>
    </row>
    <row r="20" spans="1:16" s="61" customFormat="1" ht="9.75" customHeight="1" thickTop="1">
      <c r="A20" s="103" t="s">
        <v>18</v>
      </c>
      <c r="B20" s="72">
        <v>0</v>
      </c>
      <c r="C20" s="72">
        <v>638424.68258999998</v>
      </c>
      <c r="D20" s="72">
        <v>567660.47900000005</v>
      </c>
      <c r="E20" s="72">
        <v>0</v>
      </c>
      <c r="F20" s="72">
        <v>0</v>
      </c>
      <c r="G20" s="72">
        <v>49784.5</v>
      </c>
      <c r="H20" s="72">
        <v>0</v>
      </c>
      <c r="I20" s="72">
        <v>0</v>
      </c>
      <c r="J20" s="72">
        <v>0</v>
      </c>
      <c r="K20" s="72">
        <v>0</v>
      </c>
      <c r="L20" s="72">
        <v>0</v>
      </c>
      <c r="M20" s="72">
        <v>0</v>
      </c>
      <c r="N20" s="72">
        <v>0</v>
      </c>
      <c r="O20" s="72">
        <v>0</v>
      </c>
      <c r="P20" s="72">
        <v>1255869.6615899999</v>
      </c>
    </row>
    <row r="21" spans="1:16" s="61" customFormat="1" ht="9.75" customHeight="1">
      <c r="A21" s="103" t="s">
        <v>19</v>
      </c>
      <c r="B21" s="72">
        <v>1474475.1295</v>
      </c>
      <c r="C21" s="72">
        <v>1437553.76397</v>
      </c>
      <c r="D21" s="72">
        <v>524380.59814999998</v>
      </c>
      <c r="E21" s="72">
        <v>574522.39324999996</v>
      </c>
      <c r="F21" s="72">
        <v>217563.03608000002</v>
      </c>
      <c r="G21" s="72">
        <v>212899.75558000003</v>
      </c>
      <c r="H21" s="72">
        <v>282972.30817999999</v>
      </c>
      <c r="I21" s="72">
        <v>450780.33519999997</v>
      </c>
      <c r="J21" s="72">
        <v>1398.4393700000001</v>
      </c>
      <c r="K21" s="72">
        <v>36000</v>
      </c>
      <c r="L21" s="72">
        <v>271643.34623000002</v>
      </c>
      <c r="M21" s="72">
        <v>10000</v>
      </c>
      <c r="N21" s="72">
        <v>37135.791060000003</v>
      </c>
      <c r="O21" s="72">
        <v>63318.163359999999</v>
      </c>
      <c r="P21" s="72">
        <v>5594643.0599300005</v>
      </c>
    </row>
    <row r="22" spans="1:16" s="61" customFormat="1" ht="9.75" customHeight="1">
      <c r="A22" s="103" t="s">
        <v>20</v>
      </c>
      <c r="B22" s="72">
        <v>168738.53581</v>
      </c>
      <c r="C22" s="72">
        <v>0</v>
      </c>
      <c r="D22" s="72">
        <v>326116.69594000001</v>
      </c>
      <c r="E22" s="72">
        <v>62451.454239999999</v>
      </c>
      <c r="F22" s="72">
        <v>95324.191449999998</v>
      </c>
      <c r="G22" s="72">
        <v>13810.552</v>
      </c>
      <c r="H22" s="72">
        <v>0</v>
      </c>
      <c r="I22" s="72">
        <v>15293.602269999999</v>
      </c>
      <c r="J22" s="72">
        <v>0</v>
      </c>
      <c r="K22" s="72">
        <v>0</v>
      </c>
      <c r="L22" s="72">
        <v>0</v>
      </c>
      <c r="M22" s="72">
        <v>0</v>
      </c>
      <c r="N22" s="72">
        <v>0</v>
      </c>
      <c r="O22" s="72">
        <v>0</v>
      </c>
      <c r="P22" s="72">
        <v>681735.03171000001</v>
      </c>
    </row>
    <row r="23" spans="1:16" s="61" customFormat="1" ht="9.75" customHeight="1">
      <c r="A23" s="103" t="s">
        <v>21</v>
      </c>
      <c r="B23" s="72">
        <v>0</v>
      </c>
      <c r="C23" s="72">
        <v>261053.00096999999</v>
      </c>
      <c r="D23" s="72">
        <v>57036.536399999997</v>
      </c>
      <c r="E23" s="72">
        <v>0</v>
      </c>
      <c r="F23" s="72">
        <v>96561.054319999996</v>
      </c>
      <c r="G23" s="72">
        <v>21066.291679999998</v>
      </c>
      <c r="H23" s="72">
        <v>0</v>
      </c>
      <c r="I23" s="72">
        <v>0</v>
      </c>
      <c r="J23" s="72">
        <v>0</v>
      </c>
      <c r="K23" s="72">
        <v>0</v>
      </c>
      <c r="L23" s="72">
        <v>0</v>
      </c>
      <c r="M23" s="72">
        <v>0</v>
      </c>
      <c r="N23" s="72">
        <v>0</v>
      </c>
      <c r="O23" s="72">
        <v>0</v>
      </c>
      <c r="P23" s="72">
        <v>435716.88337</v>
      </c>
    </row>
    <row r="24" spans="1:16" s="61" customFormat="1" ht="9.75" customHeight="1">
      <c r="A24" s="103" t="s">
        <v>22</v>
      </c>
      <c r="B24" s="72">
        <v>429358.39987999998</v>
      </c>
      <c r="C24" s="72">
        <v>200072.73379</v>
      </c>
      <c r="D24" s="72">
        <v>443137.65613000002</v>
      </c>
      <c r="E24" s="72">
        <v>226669.07352000001</v>
      </c>
      <c r="F24" s="72">
        <v>517719.91483999998</v>
      </c>
      <c r="G24" s="72">
        <v>22906.44499</v>
      </c>
      <c r="H24" s="72">
        <v>196759.42981999999</v>
      </c>
      <c r="I24" s="72">
        <v>469565.01620999997</v>
      </c>
      <c r="J24" s="72">
        <v>0</v>
      </c>
      <c r="K24" s="72">
        <v>0</v>
      </c>
      <c r="L24" s="72">
        <v>307988.54279000004</v>
      </c>
      <c r="M24" s="72">
        <v>46272.857609999999</v>
      </c>
      <c r="N24" s="72">
        <v>28582.21254</v>
      </c>
      <c r="O24" s="72">
        <v>41284.621009999995</v>
      </c>
      <c r="P24" s="72">
        <v>2930316.90313</v>
      </c>
    </row>
    <row r="25" spans="1:16" s="61" customFormat="1" ht="9.75" customHeight="1">
      <c r="A25" s="103" t="s">
        <v>23</v>
      </c>
      <c r="B25" s="72">
        <v>2546755.29874</v>
      </c>
      <c r="C25" s="72">
        <v>2297982.6717300001</v>
      </c>
      <c r="D25" s="72">
        <v>3818821.6985800001</v>
      </c>
      <c r="E25" s="72">
        <v>2636343.8771700002</v>
      </c>
      <c r="F25" s="72">
        <v>1542648.35521</v>
      </c>
      <c r="G25" s="72">
        <v>1039013.3912000001</v>
      </c>
      <c r="H25" s="72">
        <v>936793.4469199999</v>
      </c>
      <c r="I25" s="72">
        <v>452625.11757999996</v>
      </c>
      <c r="J25" s="72">
        <v>27365.414670000002</v>
      </c>
      <c r="K25" s="72">
        <v>21682.82689</v>
      </c>
      <c r="L25" s="72">
        <v>434551.41672000004</v>
      </c>
      <c r="M25" s="72">
        <v>238003.21588999999</v>
      </c>
      <c r="N25" s="72">
        <v>963255.13954</v>
      </c>
      <c r="O25" s="72">
        <v>604139.09947999998</v>
      </c>
      <c r="P25" s="72">
        <v>17559980.970320001</v>
      </c>
    </row>
    <row r="26" spans="1:16" s="61" customFormat="1" ht="9.75" customHeight="1">
      <c r="A26" s="103" t="s">
        <v>24</v>
      </c>
      <c r="B26" s="72">
        <v>21272.582730000002</v>
      </c>
      <c r="C26" s="72">
        <v>32732.965829999997</v>
      </c>
      <c r="D26" s="72">
        <v>14182.194019999999</v>
      </c>
      <c r="E26" s="72">
        <v>44953.482710000004</v>
      </c>
      <c r="F26" s="72">
        <v>4406.2666900000004</v>
      </c>
      <c r="G26" s="72">
        <v>1290.16922</v>
      </c>
      <c r="H26" s="72">
        <v>9041.0824800000009</v>
      </c>
      <c r="I26" s="72">
        <v>1985.2398600000001</v>
      </c>
      <c r="J26" s="72">
        <v>0</v>
      </c>
      <c r="K26" s="72">
        <v>9.1777700000000006</v>
      </c>
      <c r="L26" s="72">
        <v>6074.9198399999996</v>
      </c>
      <c r="M26" s="72">
        <v>68.475589999999997</v>
      </c>
      <c r="N26" s="72">
        <v>29595.930700000001</v>
      </c>
      <c r="O26" s="72">
        <v>322.09625</v>
      </c>
      <c r="P26" s="72">
        <v>165934.58369</v>
      </c>
    </row>
    <row r="27" spans="1:16" s="61" customFormat="1" ht="9.75" customHeight="1" thickBot="1">
      <c r="A27" s="103" t="s">
        <v>25</v>
      </c>
      <c r="B27" s="72">
        <v>-7251.2867900000001</v>
      </c>
      <c r="C27" s="72">
        <v>-12100.738509999999</v>
      </c>
      <c r="D27" s="72">
        <v>-7076.0997900000002</v>
      </c>
      <c r="E27" s="72">
        <v>-4.9112099999999996</v>
      </c>
      <c r="F27" s="72">
        <v>-4825.1496100000004</v>
      </c>
      <c r="G27" s="72">
        <v>-50.786819999999999</v>
      </c>
      <c r="H27" s="72">
        <v>0</v>
      </c>
      <c r="I27" s="72">
        <v>-1044.8536899999999</v>
      </c>
      <c r="J27" s="72">
        <v>0</v>
      </c>
      <c r="K27" s="72">
        <v>0</v>
      </c>
      <c r="L27" s="72">
        <v>-327.53372999999999</v>
      </c>
      <c r="M27" s="72">
        <v>0</v>
      </c>
      <c r="N27" s="72">
        <v>0</v>
      </c>
      <c r="O27" s="72">
        <v>0</v>
      </c>
      <c r="P27" s="72">
        <v>-32681.360149999997</v>
      </c>
    </row>
    <row r="28" spans="1:16" s="61" customFormat="1" ht="12" customHeight="1" thickTop="1" thickBot="1">
      <c r="A28" s="498" t="s">
        <v>26</v>
      </c>
      <c r="B28" s="71">
        <v>13181184.137499999</v>
      </c>
      <c r="C28" s="71">
        <v>12265679.276940001</v>
      </c>
      <c r="D28" s="71">
        <v>16065490.697319999</v>
      </c>
      <c r="E28" s="71">
        <v>10265252.403280001</v>
      </c>
      <c r="F28" s="71">
        <v>10765316.338229999</v>
      </c>
      <c r="G28" s="71">
        <v>6774285.3937200001</v>
      </c>
      <c r="H28" s="71">
        <v>6549944.7741</v>
      </c>
      <c r="I28" s="71">
        <v>8760601.7149799988</v>
      </c>
      <c r="J28" s="71">
        <v>103738.27250000001</v>
      </c>
      <c r="K28" s="71">
        <v>271281.01373000001</v>
      </c>
      <c r="L28" s="71">
        <v>8708793.9793799985</v>
      </c>
      <c r="M28" s="71">
        <v>2123949.6969900001</v>
      </c>
      <c r="N28" s="71">
        <v>9394895.7107800003</v>
      </c>
      <c r="O28" s="71">
        <v>6271005.3395400001</v>
      </c>
      <c r="P28" s="71">
        <v>111501418.74899</v>
      </c>
    </row>
    <row r="29" spans="1:16" s="61" customFormat="1" ht="9.75" customHeight="1" thickTop="1">
      <c r="A29" s="516" t="s">
        <v>27</v>
      </c>
      <c r="B29" s="72">
        <v>13185817.91942</v>
      </c>
      <c r="C29" s="72">
        <v>12310902.475219999</v>
      </c>
      <c r="D29" s="72">
        <v>16041797.58175</v>
      </c>
      <c r="E29" s="72">
        <v>10300494.136770001</v>
      </c>
      <c r="F29" s="72">
        <v>10785974.04496</v>
      </c>
      <c r="G29" s="72">
        <v>6699833.3522100002</v>
      </c>
      <c r="H29" s="72">
        <v>6572746.6041700002</v>
      </c>
      <c r="I29" s="72">
        <v>8830191.3307099994</v>
      </c>
      <c r="J29" s="72">
        <v>102753.78056</v>
      </c>
      <c r="K29" s="72">
        <v>270654.66574999999</v>
      </c>
      <c r="L29" s="72">
        <v>8818852.0970599987</v>
      </c>
      <c r="M29" s="72">
        <v>2102873.6554100001</v>
      </c>
      <c r="N29" s="72">
        <v>9339925.9741299991</v>
      </c>
      <c r="O29" s="72">
        <v>6303714.2321199998</v>
      </c>
      <c r="P29" s="72">
        <v>111666531.85024001</v>
      </c>
    </row>
    <row r="30" spans="1:16" s="61" customFormat="1" ht="9.75" customHeight="1">
      <c r="A30" s="103" t="s">
        <v>28</v>
      </c>
      <c r="B30" s="72">
        <v>13067611.601020001</v>
      </c>
      <c r="C30" s="72">
        <v>11920782.224040002</v>
      </c>
      <c r="D30" s="72">
        <v>15851598.91358</v>
      </c>
      <c r="E30" s="72">
        <v>9976679.1231200006</v>
      </c>
      <c r="F30" s="72">
        <v>10735353.85619</v>
      </c>
      <c r="G30" s="72">
        <v>6581727.0688300002</v>
      </c>
      <c r="H30" s="72">
        <v>6409929.72095</v>
      </c>
      <c r="I30" s="72">
        <v>8773382.3342599999</v>
      </c>
      <c r="J30" s="72">
        <v>102415.37056</v>
      </c>
      <c r="K30" s="72">
        <v>270654.66574999999</v>
      </c>
      <c r="L30" s="72">
        <v>8765049.9140900001</v>
      </c>
      <c r="M30" s="72">
        <v>2038226.29562</v>
      </c>
      <c r="N30" s="72">
        <v>9314222.4524500016</v>
      </c>
      <c r="O30" s="72">
        <v>6234676.4610299999</v>
      </c>
      <c r="P30" s="72">
        <v>110042310.00149001</v>
      </c>
    </row>
    <row r="31" spans="1:16" s="61" customFormat="1" ht="9.75" customHeight="1">
      <c r="A31" s="103" t="s">
        <v>29</v>
      </c>
      <c r="B31" s="72">
        <v>118206.3184</v>
      </c>
      <c r="C31" s="72">
        <v>389858.69905</v>
      </c>
      <c r="D31" s="72">
        <v>190198.66816999999</v>
      </c>
      <c r="E31" s="72">
        <v>323815.01364999998</v>
      </c>
      <c r="F31" s="72">
        <v>50620.188770000001</v>
      </c>
      <c r="G31" s="72">
        <v>118106.28337999999</v>
      </c>
      <c r="H31" s="72">
        <v>162816.88321999999</v>
      </c>
      <c r="I31" s="72">
        <v>56808.996450000006</v>
      </c>
      <c r="J31" s="72">
        <v>338.41</v>
      </c>
      <c r="K31" s="72">
        <v>0</v>
      </c>
      <c r="L31" s="72">
        <v>53802.182970000002</v>
      </c>
      <c r="M31" s="72">
        <v>64647.359790000002</v>
      </c>
      <c r="N31" s="72">
        <v>25310.178820000001</v>
      </c>
      <c r="O31" s="72">
        <v>68366.232749999996</v>
      </c>
      <c r="P31" s="72">
        <v>1622895.41542</v>
      </c>
    </row>
    <row r="32" spans="1:16" s="61" customFormat="1" ht="9.75" customHeight="1">
      <c r="A32" s="103" t="s">
        <v>30</v>
      </c>
      <c r="B32" s="72">
        <v>0</v>
      </c>
      <c r="C32" s="72">
        <v>261.55212999999998</v>
      </c>
      <c r="D32" s="72">
        <v>0</v>
      </c>
      <c r="E32" s="72">
        <v>0</v>
      </c>
      <c r="F32" s="72">
        <v>0</v>
      </c>
      <c r="G32" s="72">
        <v>0</v>
      </c>
      <c r="H32" s="72">
        <v>0</v>
      </c>
      <c r="I32" s="72">
        <v>0</v>
      </c>
      <c r="J32" s="72">
        <v>0</v>
      </c>
      <c r="K32" s="72">
        <v>0</v>
      </c>
      <c r="L32" s="72">
        <v>0</v>
      </c>
      <c r="M32" s="72">
        <v>0</v>
      </c>
      <c r="N32" s="72">
        <v>393.34285999999997</v>
      </c>
      <c r="O32" s="72">
        <v>671.53833999999995</v>
      </c>
      <c r="P32" s="72">
        <v>1326.4333300000001</v>
      </c>
    </row>
    <row r="33" spans="1:16" s="61" customFormat="1" ht="9.75" customHeight="1">
      <c r="A33" s="516" t="s">
        <v>31</v>
      </c>
      <c r="B33" s="72">
        <v>116618.42298</v>
      </c>
      <c r="C33" s="72">
        <v>52617.303899999999</v>
      </c>
      <c r="D33" s="72">
        <v>55823.051890000002</v>
      </c>
      <c r="E33" s="72">
        <v>69589.573430000004</v>
      </c>
      <c r="F33" s="72">
        <v>83199.810329999993</v>
      </c>
      <c r="G33" s="72">
        <v>41441.312610000001</v>
      </c>
      <c r="H33" s="72">
        <v>27104.072459999999</v>
      </c>
      <c r="I33" s="72">
        <v>41856.498390000001</v>
      </c>
      <c r="J33" s="72">
        <v>5.9748199999999994</v>
      </c>
      <c r="K33" s="72">
        <v>0</v>
      </c>
      <c r="L33" s="72">
        <v>99422.360690000001</v>
      </c>
      <c r="M33" s="72">
        <v>12344.814710000001</v>
      </c>
      <c r="N33" s="72">
        <v>10845.693369999999</v>
      </c>
      <c r="O33" s="72">
        <v>41800.850859999999</v>
      </c>
      <c r="P33" s="72">
        <v>652669.74044000008</v>
      </c>
    </row>
    <row r="34" spans="1:16" s="61" customFormat="1" ht="9.75" customHeight="1">
      <c r="A34" s="103" t="s">
        <v>32</v>
      </c>
      <c r="B34" s="72">
        <v>103280.3443</v>
      </c>
      <c r="C34" s="72">
        <v>45575.161200000002</v>
      </c>
      <c r="D34" s="72">
        <v>55666.83599</v>
      </c>
      <c r="E34" s="72">
        <v>61217.951729999993</v>
      </c>
      <c r="F34" s="72">
        <v>75089.876680000001</v>
      </c>
      <c r="G34" s="72">
        <v>37502.500469999999</v>
      </c>
      <c r="H34" s="72">
        <v>21794.96646</v>
      </c>
      <c r="I34" s="72">
        <v>41022.703130000002</v>
      </c>
      <c r="J34" s="72">
        <v>5.9748199999999994</v>
      </c>
      <c r="K34" s="72">
        <v>0</v>
      </c>
      <c r="L34" s="72">
        <v>95064.705620000008</v>
      </c>
      <c r="M34" s="72">
        <v>10707.30545</v>
      </c>
      <c r="N34" s="72">
        <v>10793.135849999999</v>
      </c>
      <c r="O34" s="72">
        <v>39756.964630000002</v>
      </c>
      <c r="P34" s="72">
        <v>597478.42633000005</v>
      </c>
    </row>
    <row r="35" spans="1:16" s="61" customFormat="1" ht="9.75" customHeight="1">
      <c r="A35" s="103" t="s">
        <v>33</v>
      </c>
      <c r="B35" s="72">
        <v>13338.078680000001</v>
      </c>
      <c r="C35" s="72">
        <v>6982.2103299999999</v>
      </c>
      <c r="D35" s="72">
        <v>156.2159</v>
      </c>
      <c r="E35" s="72">
        <v>8371.6216999999997</v>
      </c>
      <c r="F35" s="72">
        <v>8109.9336499999999</v>
      </c>
      <c r="G35" s="72">
        <v>3938.81214</v>
      </c>
      <c r="H35" s="72">
        <v>5309.1059999999998</v>
      </c>
      <c r="I35" s="72">
        <v>833.79525999999998</v>
      </c>
      <c r="J35" s="72">
        <v>0</v>
      </c>
      <c r="K35" s="72">
        <v>0</v>
      </c>
      <c r="L35" s="72">
        <v>4357.6550700000007</v>
      </c>
      <c r="M35" s="72">
        <v>1637.50926</v>
      </c>
      <c r="N35" s="72">
        <v>52.557519999999997</v>
      </c>
      <c r="O35" s="72">
        <v>2019.41102</v>
      </c>
      <c r="P35" s="72">
        <v>55106.90653</v>
      </c>
    </row>
    <row r="36" spans="1:16" s="61" customFormat="1" ht="9.75" customHeight="1">
      <c r="A36" s="514" t="s">
        <v>34</v>
      </c>
      <c r="B36" s="72">
        <v>0</v>
      </c>
      <c r="C36" s="72">
        <v>59.932370000000006</v>
      </c>
      <c r="D36" s="72">
        <v>0</v>
      </c>
      <c r="E36" s="72">
        <v>0</v>
      </c>
      <c r="F36" s="72">
        <v>0</v>
      </c>
      <c r="G36" s="72">
        <v>0</v>
      </c>
      <c r="H36" s="72">
        <v>0</v>
      </c>
      <c r="I36" s="72">
        <v>0</v>
      </c>
      <c r="J36" s="72">
        <v>0</v>
      </c>
      <c r="K36" s="72">
        <v>0</v>
      </c>
      <c r="L36" s="72">
        <v>0</v>
      </c>
      <c r="M36" s="72">
        <v>0</v>
      </c>
      <c r="N36" s="72">
        <v>0</v>
      </c>
      <c r="O36" s="72">
        <v>24.475210000000001</v>
      </c>
      <c r="P36" s="72">
        <v>84.407579999999996</v>
      </c>
    </row>
    <row r="37" spans="1:16" s="61" customFormat="1" ht="9.75" customHeight="1">
      <c r="A37" s="516" t="s">
        <v>35</v>
      </c>
      <c r="B37" s="72">
        <v>121393.68926</v>
      </c>
      <c r="C37" s="72">
        <v>140114.35902999999</v>
      </c>
      <c r="D37" s="72">
        <v>268705.13710000005</v>
      </c>
      <c r="E37" s="72">
        <v>188950.51454</v>
      </c>
      <c r="F37" s="72">
        <v>119976.94718999999</v>
      </c>
      <c r="G37" s="72">
        <v>91071.361860000005</v>
      </c>
      <c r="H37" s="72">
        <v>79478.457349999997</v>
      </c>
      <c r="I37" s="72">
        <v>42880.312030000001</v>
      </c>
      <c r="J37" s="72">
        <v>274.39999999999998</v>
      </c>
      <c r="K37" s="72">
        <v>0</v>
      </c>
      <c r="L37" s="72">
        <v>85827.691319999998</v>
      </c>
      <c r="M37" s="72">
        <v>34641.019319999999</v>
      </c>
      <c r="N37" s="72">
        <v>16210.39796</v>
      </c>
      <c r="O37" s="72">
        <v>44401.573530000001</v>
      </c>
      <c r="P37" s="72">
        <v>1233925.8604900001</v>
      </c>
    </row>
    <row r="38" spans="1:16" s="61" customFormat="1" ht="9.75" customHeight="1">
      <c r="A38" s="103" t="s">
        <v>36</v>
      </c>
      <c r="B38" s="72">
        <v>104718.98196999999</v>
      </c>
      <c r="C38" s="72">
        <v>103470.03086</v>
      </c>
      <c r="D38" s="72">
        <v>206916.82275999998</v>
      </c>
      <c r="E38" s="72">
        <v>157723.36215</v>
      </c>
      <c r="F38" s="72">
        <v>115787.63170999999</v>
      </c>
      <c r="G38" s="72">
        <v>72316.327680000002</v>
      </c>
      <c r="H38" s="72">
        <v>65758.588250000001</v>
      </c>
      <c r="I38" s="72">
        <v>41819.714630000002</v>
      </c>
      <c r="J38" s="72">
        <v>0</v>
      </c>
      <c r="K38" s="72">
        <v>0</v>
      </c>
      <c r="L38" s="72">
        <v>78062.276329999993</v>
      </c>
      <c r="M38" s="72">
        <v>31404.967769999999</v>
      </c>
      <c r="N38" s="72">
        <v>15670.28176</v>
      </c>
      <c r="O38" s="72">
        <v>40095.224130000002</v>
      </c>
      <c r="P38" s="72">
        <v>1033744.21</v>
      </c>
    </row>
    <row r="39" spans="1:16" s="61" customFormat="1" ht="9.75" customHeight="1">
      <c r="A39" s="103" t="s">
        <v>37</v>
      </c>
      <c r="B39" s="72">
        <v>16674.707289999998</v>
      </c>
      <c r="C39" s="72">
        <v>36419.413380000005</v>
      </c>
      <c r="D39" s="72">
        <v>41223.272770000003</v>
      </c>
      <c r="E39" s="72">
        <v>31227.152389999999</v>
      </c>
      <c r="F39" s="72">
        <v>4189.3154800000002</v>
      </c>
      <c r="G39" s="72">
        <v>18755.034179999999</v>
      </c>
      <c r="H39" s="72">
        <v>13719.8691</v>
      </c>
      <c r="I39" s="72">
        <v>1060.5973999999999</v>
      </c>
      <c r="J39" s="72">
        <v>274.39999999999998</v>
      </c>
      <c r="K39" s="72">
        <v>0</v>
      </c>
      <c r="L39" s="72">
        <v>7765.4149900000002</v>
      </c>
      <c r="M39" s="72">
        <v>3236.0515499999997</v>
      </c>
      <c r="N39" s="72">
        <v>540.11619999999994</v>
      </c>
      <c r="O39" s="72">
        <v>4306.3494000000001</v>
      </c>
      <c r="P39" s="72">
        <v>179391.69412999999</v>
      </c>
    </row>
    <row r="40" spans="1:16" s="61" customFormat="1" ht="9.75" customHeight="1">
      <c r="A40" s="103" t="s">
        <v>38</v>
      </c>
      <c r="B40" s="72">
        <v>0</v>
      </c>
      <c r="C40" s="72">
        <v>224.91479000000001</v>
      </c>
      <c r="D40" s="72">
        <v>20565.041570000001</v>
      </c>
      <c r="E40" s="72">
        <v>0</v>
      </c>
      <c r="F40" s="72">
        <v>0</v>
      </c>
      <c r="G40" s="72">
        <v>0</v>
      </c>
      <c r="H40" s="72">
        <v>0</v>
      </c>
      <c r="I40" s="72">
        <v>0</v>
      </c>
      <c r="J40" s="72">
        <v>0</v>
      </c>
      <c r="K40" s="72">
        <v>0</v>
      </c>
      <c r="L40" s="72">
        <v>0</v>
      </c>
      <c r="M40" s="72">
        <v>0</v>
      </c>
      <c r="N40" s="72">
        <v>0</v>
      </c>
      <c r="O40" s="72">
        <v>0</v>
      </c>
      <c r="P40" s="72">
        <v>20789.95636</v>
      </c>
    </row>
    <row r="41" spans="1:16" s="61" customFormat="1" ht="9.75" customHeight="1">
      <c r="A41" s="516" t="s">
        <v>39</v>
      </c>
      <c r="B41" s="72">
        <v>87154.763319999998</v>
      </c>
      <c r="C41" s="72">
        <v>96251.441250000003</v>
      </c>
      <c r="D41" s="72">
        <v>92563.051779999994</v>
      </c>
      <c r="E41" s="72">
        <v>97994.703560000009</v>
      </c>
      <c r="F41" s="72">
        <v>69678.521209999992</v>
      </c>
      <c r="G41" s="72">
        <v>59029.81263</v>
      </c>
      <c r="H41" s="72">
        <v>67433.1492</v>
      </c>
      <c r="I41" s="72">
        <v>94858.910540000012</v>
      </c>
      <c r="J41" s="72">
        <v>1247.4661000000001</v>
      </c>
      <c r="K41" s="72">
        <v>1162.4100700000001</v>
      </c>
      <c r="L41" s="72">
        <v>83407.716140000004</v>
      </c>
      <c r="M41" s="72">
        <v>21973.318569999999</v>
      </c>
      <c r="N41" s="72">
        <v>100974.38517000001</v>
      </c>
      <c r="O41" s="72">
        <v>80800.336349999998</v>
      </c>
      <c r="P41" s="72">
        <v>954529.98589000001</v>
      </c>
    </row>
    <row r="42" spans="1:16" s="61" customFormat="1" ht="9.75" customHeight="1">
      <c r="A42" s="514" t="s">
        <v>40</v>
      </c>
      <c r="B42" s="72">
        <v>86310.938620000001</v>
      </c>
      <c r="C42" s="72">
        <v>90895.862790000014</v>
      </c>
      <c r="D42" s="72">
        <v>91214.642560000008</v>
      </c>
      <c r="E42" s="72">
        <v>94832.958879999991</v>
      </c>
      <c r="F42" s="72">
        <v>69461.84835</v>
      </c>
      <c r="G42" s="72">
        <v>57343.934840000002</v>
      </c>
      <c r="H42" s="72">
        <v>65619.466350000002</v>
      </c>
      <c r="I42" s="72">
        <v>94147.602939999997</v>
      </c>
      <c r="J42" s="72">
        <v>1244.3311000000001</v>
      </c>
      <c r="K42" s="72">
        <v>1162.4100700000001</v>
      </c>
      <c r="L42" s="72">
        <v>82871.850879999998</v>
      </c>
      <c r="M42" s="72">
        <v>20939.42498</v>
      </c>
      <c r="N42" s="72">
        <v>100270.58132</v>
      </c>
      <c r="O42" s="72">
        <v>80226.675780000005</v>
      </c>
      <c r="P42" s="72">
        <v>936542.52945999999</v>
      </c>
    </row>
    <row r="43" spans="1:16" s="61" customFormat="1" ht="9.75" customHeight="1">
      <c r="A43" s="103" t="s">
        <v>41</v>
      </c>
      <c r="B43" s="72">
        <v>843.82470000000001</v>
      </c>
      <c r="C43" s="72">
        <v>5160.74071</v>
      </c>
      <c r="D43" s="72">
        <v>1196.0352399999999</v>
      </c>
      <c r="E43" s="72">
        <v>2655.4863500000001</v>
      </c>
      <c r="F43" s="72">
        <v>216.67285999999999</v>
      </c>
      <c r="G43" s="72">
        <v>992.42906000000005</v>
      </c>
      <c r="H43" s="72">
        <v>1532.72622</v>
      </c>
      <c r="I43" s="72">
        <v>597.4742</v>
      </c>
      <c r="J43" s="72">
        <v>3.1349999999999998</v>
      </c>
      <c r="K43" s="72">
        <v>0</v>
      </c>
      <c r="L43" s="72">
        <v>520.76853000000006</v>
      </c>
      <c r="M43" s="72">
        <v>875.43015000000003</v>
      </c>
      <c r="N43" s="72">
        <v>612.83164999999997</v>
      </c>
      <c r="O43" s="72">
        <v>573.66056999999989</v>
      </c>
      <c r="P43" s="72">
        <v>15781.21524</v>
      </c>
    </row>
    <row r="44" spans="1:16" s="61" customFormat="1" ht="9.75" customHeight="1">
      <c r="A44" s="103" t="s">
        <v>42</v>
      </c>
      <c r="B44" s="72">
        <v>0</v>
      </c>
      <c r="C44" s="72">
        <v>189.99297000000001</v>
      </c>
      <c r="D44" s="72">
        <v>152.36176999999998</v>
      </c>
      <c r="E44" s="72">
        <v>487.17968000000002</v>
      </c>
      <c r="F44" s="72">
        <v>0</v>
      </c>
      <c r="G44" s="72">
        <v>680.78238999999996</v>
      </c>
      <c r="H44" s="72">
        <v>164.51501999999999</v>
      </c>
      <c r="I44" s="72">
        <v>113.164</v>
      </c>
      <c r="J44" s="72">
        <v>0</v>
      </c>
      <c r="K44" s="72">
        <v>0</v>
      </c>
      <c r="L44" s="72">
        <v>13.91337</v>
      </c>
      <c r="M44" s="72">
        <v>141.27609000000001</v>
      </c>
      <c r="N44" s="72">
        <v>90.318169999999995</v>
      </c>
      <c r="O44" s="72">
        <v>0</v>
      </c>
      <c r="P44" s="72">
        <v>2033.5034599999999</v>
      </c>
    </row>
    <row r="45" spans="1:16" s="61" customFormat="1" ht="9.75" customHeight="1">
      <c r="A45" s="103" t="s">
        <v>43</v>
      </c>
      <c r="B45" s="72">
        <v>0</v>
      </c>
      <c r="C45" s="72">
        <v>4.8447800000000001</v>
      </c>
      <c r="D45" s="72">
        <v>1.221E-2</v>
      </c>
      <c r="E45" s="72">
        <v>19.078650000000003</v>
      </c>
      <c r="F45" s="72">
        <v>0</v>
      </c>
      <c r="G45" s="72">
        <v>12.66634</v>
      </c>
      <c r="H45" s="72">
        <v>116.44161</v>
      </c>
      <c r="I45" s="72">
        <v>0.6694</v>
      </c>
      <c r="J45" s="72">
        <v>0</v>
      </c>
      <c r="K45" s="72">
        <v>0</v>
      </c>
      <c r="L45" s="72">
        <v>0</v>
      </c>
      <c r="M45" s="72">
        <v>17.187349999999999</v>
      </c>
      <c r="N45" s="72">
        <v>0.65403</v>
      </c>
      <c r="O45" s="72">
        <v>0</v>
      </c>
      <c r="P45" s="72">
        <v>171.55437000000001</v>
      </c>
    </row>
    <row r="46" spans="1:16" s="61" customFormat="1" ht="9.75" customHeight="1">
      <c r="A46" s="103" t="s">
        <v>44</v>
      </c>
      <c r="B46" s="72">
        <v>0</v>
      </c>
      <c r="C46" s="72">
        <v>0</v>
      </c>
      <c r="D46" s="72">
        <v>0</v>
      </c>
      <c r="E46" s="72">
        <v>0</v>
      </c>
      <c r="F46" s="72">
        <v>0</v>
      </c>
      <c r="G46" s="72">
        <v>0</v>
      </c>
      <c r="H46" s="72">
        <v>0</v>
      </c>
      <c r="I46" s="72">
        <v>0</v>
      </c>
      <c r="J46" s="72">
        <v>0</v>
      </c>
      <c r="K46" s="72">
        <v>0</v>
      </c>
      <c r="L46" s="72">
        <v>1.18336</v>
      </c>
      <c r="M46" s="72">
        <v>0</v>
      </c>
      <c r="N46" s="72">
        <v>0</v>
      </c>
      <c r="O46" s="72">
        <v>0</v>
      </c>
      <c r="P46" s="72">
        <v>1.18336</v>
      </c>
    </row>
    <row r="47" spans="1:16" s="61" customFormat="1" ht="9.75" customHeight="1">
      <c r="A47" s="61" t="s">
        <v>45</v>
      </c>
      <c r="B47" s="72">
        <v>0</v>
      </c>
      <c r="C47" s="72">
        <v>0</v>
      </c>
      <c r="D47" s="72">
        <v>0</v>
      </c>
      <c r="E47" s="72">
        <v>0</v>
      </c>
      <c r="F47" s="72">
        <v>0</v>
      </c>
      <c r="G47" s="72">
        <v>0</v>
      </c>
      <c r="H47" s="72">
        <v>0</v>
      </c>
      <c r="I47" s="72">
        <v>0</v>
      </c>
      <c r="J47" s="72">
        <v>0</v>
      </c>
      <c r="K47" s="72">
        <v>0</v>
      </c>
      <c r="L47" s="72">
        <v>0</v>
      </c>
      <c r="M47" s="72">
        <v>0</v>
      </c>
      <c r="N47" s="72">
        <v>0</v>
      </c>
      <c r="O47" s="72">
        <v>0</v>
      </c>
      <c r="P47" s="72">
        <v>0</v>
      </c>
    </row>
    <row r="48" spans="1:16" s="61" customFormat="1" ht="9.75" customHeight="1">
      <c r="A48" s="66" t="s">
        <v>46</v>
      </c>
      <c r="B48" s="72">
        <v>-329800.65747999999</v>
      </c>
      <c r="C48" s="72">
        <v>-334206.30245999998</v>
      </c>
      <c r="D48" s="72">
        <v>-393398.12520000001</v>
      </c>
      <c r="E48" s="72">
        <v>-391776.52502</v>
      </c>
      <c r="F48" s="72">
        <v>-293512.98546</v>
      </c>
      <c r="G48" s="72">
        <v>-117090.44559</v>
      </c>
      <c r="H48" s="72">
        <v>-196817.50908000002</v>
      </c>
      <c r="I48" s="72">
        <v>-249185.33669</v>
      </c>
      <c r="J48" s="72">
        <v>-543.34897999999998</v>
      </c>
      <c r="K48" s="72">
        <v>-536.06209000000001</v>
      </c>
      <c r="L48" s="72">
        <v>-378715.88582999998</v>
      </c>
      <c r="M48" s="72">
        <v>-47883.111020000004</v>
      </c>
      <c r="N48" s="72">
        <v>-73060.739849999998</v>
      </c>
      <c r="O48" s="72">
        <v>-199711.65331999998</v>
      </c>
      <c r="P48" s="72">
        <v>-3006238.6880700001</v>
      </c>
    </row>
    <row r="49" spans="1:16" s="61" customFormat="1" ht="9.75" customHeight="1">
      <c r="A49" s="103" t="s">
        <v>47</v>
      </c>
      <c r="B49" s="72">
        <v>-88340.618719999999</v>
      </c>
      <c r="C49" s="72">
        <v>-67762.47748999999</v>
      </c>
      <c r="D49" s="72">
        <v>-99992.234799999991</v>
      </c>
      <c r="E49" s="72">
        <v>-55593.400540000002</v>
      </c>
      <c r="F49" s="72">
        <v>-59043.488829999995</v>
      </c>
      <c r="G49" s="72">
        <v>-34311.094939999995</v>
      </c>
      <c r="H49" s="72">
        <v>-35076.974759999997</v>
      </c>
      <c r="I49" s="72">
        <v>-67987.635569999999</v>
      </c>
      <c r="J49" s="72">
        <v>-341.52638999999999</v>
      </c>
      <c r="K49" s="72">
        <v>-536.06209000000001</v>
      </c>
      <c r="L49" s="72">
        <v>-68232.962390000001</v>
      </c>
      <c r="M49" s="72">
        <v>-8804.8225299999995</v>
      </c>
      <c r="N49" s="72">
        <v>-16315.290929999999</v>
      </c>
      <c r="O49" s="72">
        <v>-21562.796839999999</v>
      </c>
      <c r="P49" s="72">
        <v>-623901.38682000001</v>
      </c>
    </row>
    <row r="50" spans="1:16" s="61" customFormat="1" ht="9.75" customHeight="1">
      <c r="A50" s="103" t="s">
        <v>48</v>
      </c>
      <c r="B50" s="72">
        <v>-7770.24593</v>
      </c>
      <c r="C50" s="72">
        <v>-15203.88672</v>
      </c>
      <c r="D50" s="72">
        <v>-5127.2170400000005</v>
      </c>
      <c r="E50" s="72">
        <v>-26755.393600000003</v>
      </c>
      <c r="F50" s="72">
        <v>-3269.3222400000004</v>
      </c>
      <c r="G50" s="72">
        <v>-3954.4331400000001</v>
      </c>
      <c r="H50" s="72">
        <v>-9433.5239199999996</v>
      </c>
      <c r="I50" s="72">
        <v>-2292.5378300000002</v>
      </c>
      <c r="J50" s="72">
        <v>0</v>
      </c>
      <c r="K50" s="72">
        <v>0</v>
      </c>
      <c r="L50" s="72">
        <v>-667.61431999999991</v>
      </c>
      <c r="M50" s="72">
        <v>-950.87558999999999</v>
      </c>
      <c r="N50" s="72">
        <v>-71.637559999999993</v>
      </c>
      <c r="O50" s="72">
        <v>-5437.0182100000002</v>
      </c>
      <c r="P50" s="72">
        <v>-80933.706099999996</v>
      </c>
    </row>
    <row r="51" spans="1:16" s="61" customFormat="1" ht="9.75" customHeight="1">
      <c r="A51" s="103" t="s">
        <v>49</v>
      </c>
      <c r="B51" s="72">
        <v>-20872.833429999999</v>
      </c>
      <c r="C51" s="72">
        <v>-26046.753579999997</v>
      </c>
      <c r="D51" s="72">
        <v>-11442.90461</v>
      </c>
      <c r="E51" s="72">
        <v>-19086.494019999998</v>
      </c>
      <c r="F51" s="72">
        <v>-33203.868439999998</v>
      </c>
      <c r="G51" s="72">
        <v>-4518.3422199999995</v>
      </c>
      <c r="H51" s="72">
        <v>-11165.230939999999</v>
      </c>
      <c r="I51" s="72">
        <v>-36775.339630000002</v>
      </c>
      <c r="J51" s="72">
        <v>-1.19496</v>
      </c>
      <c r="K51" s="72">
        <v>0</v>
      </c>
      <c r="L51" s="72">
        <v>-78663.94975</v>
      </c>
      <c r="M51" s="72">
        <v>-4136.6107700000002</v>
      </c>
      <c r="N51" s="72">
        <v>-3953.9233300000001</v>
      </c>
      <c r="O51" s="72">
        <v>-31818.94931</v>
      </c>
      <c r="P51" s="72">
        <v>-281686.39499</v>
      </c>
    </row>
    <row r="52" spans="1:16" s="61" customFormat="1" ht="9.75" customHeight="1">
      <c r="A52" s="103" t="s">
        <v>50</v>
      </c>
      <c r="B52" s="72">
        <v>-4213.2267199999997</v>
      </c>
      <c r="C52" s="72">
        <v>-3761.06583</v>
      </c>
      <c r="D52" s="72">
        <v>-15.621589999999999</v>
      </c>
      <c r="E52" s="72">
        <v>-3701.5434399999999</v>
      </c>
      <c r="F52" s="72">
        <v>-5022.6986999999999</v>
      </c>
      <c r="G52" s="72">
        <v>-1566.7098100000001</v>
      </c>
      <c r="H52" s="72">
        <v>-1671.0065300000001</v>
      </c>
      <c r="I52" s="72">
        <v>-767.48908999999992</v>
      </c>
      <c r="J52" s="72">
        <v>0</v>
      </c>
      <c r="K52" s="72">
        <v>0</v>
      </c>
      <c r="L52" s="72">
        <v>-3839.8787900000002</v>
      </c>
      <c r="M52" s="72">
        <v>-694.38657999999998</v>
      </c>
      <c r="N52" s="72">
        <v>-36.789490000000001</v>
      </c>
      <c r="O52" s="72">
        <v>-1785.1871699999999</v>
      </c>
      <c r="P52" s="72">
        <v>-27075.603739999999</v>
      </c>
    </row>
    <row r="53" spans="1:16" s="61" customFormat="1" ht="9.75" customHeight="1">
      <c r="A53" s="103" t="s">
        <v>51</v>
      </c>
      <c r="B53" s="72">
        <v>-74445.150079999992</v>
      </c>
      <c r="C53" s="72">
        <v>-81171.68939</v>
      </c>
      <c r="D53" s="72">
        <v>-128097.02559</v>
      </c>
      <c r="E53" s="72">
        <v>-131132.49915000002</v>
      </c>
      <c r="F53" s="72">
        <v>-70483.290410000001</v>
      </c>
      <c r="G53" s="72">
        <v>-41569.991419999998</v>
      </c>
      <c r="H53" s="72">
        <v>-56743.594619999996</v>
      </c>
      <c r="I53" s="72">
        <v>-40954.731299999999</v>
      </c>
      <c r="J53" s="72">
        <v>0</v>
      </c>
      <c r="K53" s="72">
        <v>0</v>
      </c>
      <c r="L53" s="72">
        <v>-77397.815129999988</v>
      </c>
      <c r="M53" s="72">
        <v>-23773.09748</v>
      </c>
      <c r="N53" s="72">
        <v>-9935.6455399999995</v>
      </c>
      <c r="O53" s="72">
        <v>-33717.918709999998</v>
      </c>
      <c r="P53" s="72">
        <v>-769422.44882000005</v>
      </c>
    </row>
    <row r="54" spans="1:16" s="61" customFormat="1" ht="9.75" customHeight="1">
      <c r="A54" s="103" t="s">
        <v>52</v>
      </c>
      <c r="B54" s="72">
        <v>-12600.653289999998</v>
      </c>
      <c r="C54" s="72">
        <v>-26998.202550000002</v>
      </c>
      <c r="D54" s="72">
        <v>-32213.730179999999</v>
      </c>
      <c r="E54" s="72">
        <v>-23913.47927</v>
      </c>
      <c r="F54" s="72">
        <v>-3678.3541099999998</v>
      </c>
      <c r="G54" s="72">
        <v>-10747.12687</v>
      </c>
      <c r="H54" s="72">
        <v>-7860.1696600000005</v>
      </c>
      <c r="I54" s="72">
        <v>-1060.5973999999999</v>
      </c>
      <c r="J54" s="72">
        <v>-109.76</v>
      </c>
      <c r="K54" s="72">
        <v>0</v>
      </c>
      <c r="L54" s="72">
        <v>-7765.4149900000002</v>
      </c>
      <c r="M54" s="72">
        <v>-1911.49405</v>
      </c>
      <c r="N54" s="72">
        <v>-270.05809999999997</v>
      </c>
      <c r="O54" s="72">
        <v>-2964.1442299999999</v>
      </c>
      <c r="P54" s="72">
        <v>-132093.18470000001</v>
      </c>
    </row>
    <row r="55" spans="1:16" s="61" customFormat="1" ht="9.75" customHeight="1">
      <c r="A55" s="103" t="s">
        <v>53</v>
      </c>
      <c r="B55" s="72">
        <v>-82335.520470000003</v>
      </c>
      <c r="C55" s="72">
        <v>-98474.446970000005</v>
      </c>
      <c r="D55" s="72">
        <v>-93641.127389999994</v>
      </c>
      <c r="E55" s="72">
        <v>-38568.540909999996</v>
      </c>
      <c r="F55" s="72">
        <v>-40992.792780000003</v>
      </c>
      <c r="G55" s="72">
        <v>-14111.547189999999</v>
      </c>
      <c r="H55" s="72">
        <v>-37520.09319</v>
      </c>
      <c r="I55" s="72">
        <v>-65047.005870000001</v>
      </c>
      <c r="J55" s="72">
        <v>0</v>
      </c>
      <c r="K55" s="72">
        <v>0</v>
      </c>
      <c r="L55" s="72">
        <v>-117046.87661000001</v>
      </c>
      <c r="M55" s="72">
        <v>-3428.5594799999999</v>
      </c>
      <c r="N55" s="72">
        <v>-42477.394899999999</v>
      </c>
      <c r="O55" s="72">
        <v>-59170.122609999999</v>
      </c>
      <c r="P55" s="72">
        <v>-692814.02836999996</v>
      </c>
    </row>
    <row r="56" spans="1:16" s="61" customFormat="1" ht="9.75" customHeight="1">
      <c r="A56" s="103" t="s">
        <v>54</v>
      </c>
      <c r="B56" s="72">
        <v>-39222.408840000004</v>
      </c>
      <c r="C56" s="72">
        <v>-14201.27003</v>
      </c>
      <c r="D56" s="72">
        <v>-22868.263999999999</v>
      </c>
      <c r="E56" s="72">
        <v>-93025.17409</v>
      </c>
      <c r="F56" s="72">
        <v>-77819.169949999996</v>
      </c>
      <c r="G56" s="72">
        <v>-6311.2</v>
      </c>
      <c r="H56" s="72">
        <v>-35233.527679999999</v>
      </c>
      <c r="I56" s="72">
        <v>-34300</v>
      </c>
      <c r="J56" s="72">
        <v>-90.867630000000005</v>
      </c>
      <c r="K56" s="72">
        <v>0</v>
      </c>
      <c r="L56" s="72">
        <v>-25101.37385</v>
      </c>
      <c r="M56" s="72">
        <v>-4183.2645400000001</v>
      </c>
      <c r="N56" s="72">
        <v>0</v>
      </c>
      <c r="O56" s="72">
        <v>-43255.516240000004</v>
      </c>
      <c r="P56" s="72">
        <v>-395612.03685000003</v>
      </c>
    </row>
    <row r="57" spans="1:16" s="61" customFormat="1" ht="9.75" customHeight="1">
      <c r="A57" s="103" t="s">
        <v>55</v>
      </c>
      <c r="B57" s="72">
        <v>0</v>
      </c>
      <c r="C57" s="72">
        <v>-586.50990000000002</v>
      </c>
      <c r="D57" s="72">
        <v>0</v>
      </c>
      <c r="E57" s="72">
        <v>0</v>
      </c>
      <c r="F57" s="72">
        <v>0</v>
      </c>
      <c r="G57" s="72">
        <v>0</v>
      </c>
      <c r="H57" s="72">
        <v>-2113.38778</v>
      </c>
      <c r="I57" s="72">
        <v>0</v>
      </c>
      <c r="J57" s="72">
        <v>0</v>
      </c>
      <c r="K57" s="72">
        <v>0</v>
      </c>
      <c r="L57" s="72">
        <v>0</v>
      </c>
      <c r="M57" s="72">
        <v>0</v>
      </c>
      <c r="N57" s="72">
        <v>0</v>
      </c>
      <c r="O57" s="72">
        <v>0</v>
      </c>
      <c r="P57" s="72">
        <v>-2699.89768</v>
      </c>
    </row>
    <row r="58" spans="1:16" s="61" customFormat="1" ht="9.75" customHeight="1" thickBot="1">
      <c r="A58" s="103" t="s">
        <v>56</v>
      </c>
      <c r="B58" s="72">
        <v>0</v>
      </c>
      <c r="C58" s="72">
        <v>0</v>
      </c>
      <c r="D58" s="72">
        <v>0</v>
      </c>
      <c r="E58" s="72">
        <v>0</v>
      </c>
      <c r="F58" s="72">
        <v>0</v>
      </c>
      <c r="G58" s="72">
        <v>0</v>
      </c>
      <c r="H58" s="72">
        <v>0</v>
      </c>
      <c r="I58" s="72">
        <v>0</v>
      </c>
      <c r="J58" s="72">
        <v>0</v>
      </c>
      <c r="K58" s="72">
        <v>0</v>
      </c>
      <c r="L58" s="72">
        <v>0</v>
      </c>
      <c r="M58" s="72">
        <v>0</v>
      </c>
      <c r="N58" s="72">
        <v>0</v>
      </c>
      <c r="O58" s="72">
        <v>0</v>
      </c>
      <c r="P58" s="72">
        <v>0</v>
      </c>
    </row>
    <row r="59" spans="1:16" s="61" customFormat="1" ht="12" customHeight="1" thickTop="1" thickBot="1">
      <c r="A59" s="498" t="s">
        <v>57</v>
      </c>
      <c r="B59" s="71">
        <v>63055.948799999998</v>
      </c>
      <c r="C59" s="71">
        <v>104011.83254</v>
      </c>
      <c r="D59" s="71">
        <v>158785.05658999999</v>
      </c>
      <c r="E59" s="71">
        <v>162505.31096999999</v>
      </c>
      <c r="F59" s="71">
        <v>65945.932830000005</v>
      </c>
      <c r="G59" s="71">
        <v>57359.265180000002</v>
      </c>
      <c r="H59" s="71">
        <v>62949.788719999997</v>
      </c>
      <c r="I59" s="71">
        <v>39143.110359999999</v>
      </c>
      <c r="J59" s="71">
        <v>702.55550000000005</v>
      </c>
      <c r="K59" s="71">
        <v>744.60016000000007</v>
      </c>
      <c r="L59" s="71">
        <v>53231.84648</v>
      </c>
      <c r="M59" s="71">
        <v>7446.6832800000002</v>
      </c>
      <c r="N59" s="71">
        <v>63631.52061</v>
      </c>
      <c r="O59" s="71">
        <v>28910.120460000002</v>
      </c>
      <c r="P59" s="71">
        <v>868423.57247999997</v>
      </c>
    </row>
    <row r="60" spans="1:16" s="61" customFormat="1" ht="9.75" customHeight="1" thickTop="1">
      <c r="A60" s="103" t="s">
        <v>58</v>
      </c>
      <c r="B60" s="72">
        <v>0</v>
      </c>
      <c r="C60" s="72">
        <v>0</v>
      </c>
      <c r="D60" s="72">
        <v>0</v>
      </c>
      <c r="E60" s="72">
        <v>0</v>
      </c>
      <c r="F60" s="72">
        <v>435.73141999999996</v>
      </c>
      <c r="G60" s="72">
        <v>1534.8263999999999</v>
      </c>
      <c r="H60" s="72">
        <v>0</v>
      </c>
      <c r="I60" s="72">
        <v>0</v>
      </c>
      <c r="J60" s="72">
        <v>0</v>
      </c>
      <c r="K60" s="72">
        <v>0</v>
      </c>
      <c r="L60" s="72">
        <v>0</v>
      </c>
      <c r="M60" s="72">
        <v>46.712489999999995</v>
      </c>
      <c r="N60" s="72">
        <v>0</v>
      </c>
      <c r="O60" s="72">
        <v>0</v>
      </c>
      <c r="P60" s="72">
        <v>2017.2703100000001</v>
      </c>
    </row>
    <row r="61" spans="1:16" s="61" customFormat="1" ht="9.75" customHeight="1">
      <c r="A61" s="103" t="s">
        <v>59</v>
      </c>
      <c r="B61" s="72">
        <v>41002.438119999999</v>
      </c>
      <c r="C61" s="72">
        <v>71164.808400000009</v>
      </c>
      <c r="D61" s="72">
        <v>118790.26073000001</v>
      </c>
      <c r="E61" s="72">
        <v>82975.44795999999</v>
      </c>
      <c r="F61" s="72">
        <v>43009.380490000003</v>
      </c>
      <c r="G61" s="72">
        <v>36564.918520000007</v>
      </c>
      <c r="H61" s="72">
        <v>29084.573130000001</v>
      </c>
      <c r="I61" s="72">
        <v>35292.594159999993</v>
      </c>
      <c r="J61" s="72">
        <v>125.8779</v>
      </c>
      <c r="K61" s="72">
        <v>503.77559000000002</v>
      </c>
      <c r="L61" s="72">
        <v>43183.252840000001</v>
      </c>
      <c r="M61" s="72">
        <v>2809.6560199999999</v>
      </c>
      <c r="N61" s="72">
        <v>38500.863850000002</v>
      </c>
      <c r="O61" s="72">
        <v>11061.68823</v>
      </c>
      <c r="P61" s="72">
        <v>554069.53594000009</v>
      </c>
    </row>
    <row r="62" spans="1:16" s="61" customFormat="1" ht="9.75" customHeight="1">
      <c r="A62" s="103" t="s">
        <v>60</v>
      </c>
      <c r="B62" s="72">
        <v>27033.98114</v>
      </c>
      <c r="C62" s="72">
        <v>33295.700140000001</v>
      </c>
      <c r="D62" s="72">
        <v>56532.883170000001</v>
      </c>
      <c r="E62" s="72">
        <v>80042.62934</v>
      </c>
      <c r="F62" s="72">
        <v>24011.65034</v>
      </c>
      <c r="G62" s="72">
        <v>20075.82343</v>
      </c>
      <c r="H62" s="72">
        <v>36410.235220000002</v>
      </c>
      <c r="I62" s="72">
        <v>4607.9673000000003</v>
      </c>
      <c r="J62" s="72">
        <v>576.67759999999998</v>
      </c>
      <c r="K62" s="72">
        <v>240.82456999999999</v>
      </c>
      <c r="L62" s="72">
        <v>10048.593640000001</v>
      </c>
      <c r="M62" s="72">
        <v>5238.4573200000004</v>
      </c>
      <c r="N62" s="72">
        <v>26213.767079999998</v>
      </c>
      <c r="O62" s="72">
        <v>18008.562389999999</v>
      </c>
      <c r="P62" s="72">
        <v>342337.75268000003</v>
      </c>
    </row>
    <row r="63" spans="1:16" s="61" customFormat="1" ht="9.75" customHeight="1">
      <c r="A63" s="103" t="s">
        <v>61</v>
      </c>
      <c r="B63" s="72">
        <v>0</v>
      </c>
      <c r="C63" s="72">
        <v>0</v>
      </c>
      <c r="D63" s="72">
        <v>0</v>
      </c>
      <c r="E63" s="72">
        <v>0</v>
      </c>
      <c r="F63" s="72">
        <v>0</v>
      </c>
      <c r="G63" s="72">
        <v>0</v>
      </c>
      <c r="H63" s="72">
        <v>0</v>
      </c>
      <c r="I63" s="72">
        <v>0</v>
      </c>
      <c r="J63" s="72">
        <v>0</v>
      </c>
      <c r="K63" s="72">
        <v>0</v>
      </c>
      <c r="L63" s="72">
        <v>0</v>
      </c>
      <c r="M63" s="72">
        <v>10.558009999999999</v>
      </c>
      <c r="N63" s="72">
        <v>0</v>
      </c>
      <c r="O63" s="72">
        <v>0</v>
      </c>
      <c r="P63" s="72">
        <v>10.558009999999999</v>
      </c>
    </row>
    <row r="64" spans="1:16" s="61" customFormat="1" ht="9.75" customHeight="1" thickBot="1">
      <c r="A64" s="103" t="s">
        <v>62</v>
      </c>
      <c r="B64" s="72">
        <v>-4980.4704599999995</v>
      </c>
      <c r="C64" s="72">
        <v>-448.67599999999999</v>
      </c>
      <c r="D64" s="72">
        <v>-16538.087309999999</v>
      </c>
      <c r="E64" s="72">
        <v>-512.76633000000004</v>
      </c>
      <c r="F64" s="72">
        <v>-1510.82942</v>
      </c>
      <c r="G64" s="72">
        <v>-816.30317000000002</v>
      </c>
      <c r="H64" s="72">
        <v>-2545.0196299999998</v>
      </c>
      <c r="I64" s="72">
        <v>-757.4511</v>
      </c>
      <c r="J64" s="72">
        <v>0</v>
      </c>
      <c r="K64" s="72">
        <v>0</v>
      </c>
      <c r="L64" s="72">
        <v>0</v>
      </c>
      <c r="M64" s="72">
        <v>-658.70056000000011</v>
      </c>
      <c r="N64" s="72">
        <v>-1083.11032</v>
      </c>
      <c r="O64" s="72">
        <v>-160.13015999999999</v>
      </c>
      <c r="P64" s="72">
        <v>-30011.544460000001</v>
      </c>
    </row>
    <row r="65" spans="1:16" s="61" customFormat="1" ht="12" customHeight="1" thickTop="1" thickBot="1">
      <c r="A65" s="498" t="s">
        <v>63</v>
      </c>
      <c r="B65" s="71">
        <v>4238.2303099999999</v>
      </c>
      <c r="C65" s="71">
        <v>514.71870000000001</v>
      </c>
      <c r="D65" s="71">
        <v>7991.2461600000006</v>
      </c>
      <c r="E65" s="71">
        <v>5519.8916200000003</v>
      </c>
      <c r="F65" s="71">
        <v>1875.2576200000001</v>
      </c>
      <c r="G65" s="71">
        <v>7965.2446100000006</v>
      </c>
      <c r="H65" s="71">
        <v>2392.9672700000001</v>
      </c>
      <c r="I65" s="71">
        <v>5.1999999999999998E-2</v>
      </c>
      <c r="J65" s="71">
        <v>4.0000000000000001E-3</v>
      </c>
      <c r="K65" s="71">
        <v>506.43457000000001</v>
      </c>
      <c r="L65" s="71">
        <v>2176.0007799999998</v>
      </c>
      <c r="M65" s="71">
        <v>1615.4557199999999</v>
      </c>
      <c r="N65" s="71">
        <v>0</v>
      </c>
      <c r="O65" s="71">
        <v>284.60023999999999</v>
      </c>
      <c r="P65" s="71">
        <v>35080.103600000002</v>
      </c>
    </row>
    <row r="66" spans="1:16" s="61" customFormat="1" ht="9.75" customHeight="1" thickTop="1">
      <c r="A66" s="103" t="s">
        <v>64</v>
      </c>
      <c r="B66" s="72">
        <v>0</v>
      </c>
      <c r="C66" s="72">
        <v>0</v>
      </c>
      <c r="D66" s="72">
        <v>0</v>
      </c>
      <c r="E66" s="72">
        <v>367.33247999999998</v>
      </c>
      <c r="F66" s="72">
        <v>0</v>
      </c>
      <c r="G66" s="72">
        <v>0</v>
      </c>
      <c r="H66" s="72">
        <v>0</v>
      </c>
      <c r="I66" s="72">
        <v>0</v>
      </c>
      <c r="J66" s="72">
        <v>0</v>
      </c>
      <c r="K66" s="72">
        <v>0</v>
      </c>
      <c r="L66" s="72">
        <v>0</v>
      </c>
      <c r="M66" s="72">
        <v>0</v>
      </c>
      <c r="N66" s="72">
        <v>0</v>
      </c>
      <c r="O66" s="72">
        <v>0</v>
      </c>
      <c r="P66" s="72">
        <v>367.33247999999998</v>
      </c>
    </row>
    <row r="67" spans="1:16" s="61" customFormat="1" ht="9.75" customHeight="1">
      <c r="A67" s="103" t="s">
        <v>65</v>
      </c>
      <c r="B67" s="72">
        <v>63492.855869999999</v>
      </c>
      <c r="C67" s="72">
        <v>46661.663310000004</v>
      </c>
      <c r="D67" s="72">
        <v>126224.48887</v>
      </c>
      <c r="E67" s="72">
        <v>63092.267380000005</v>
      </c>
      <c r="F67" s="72">
        <v>3339.7574199999999</v>
      </c>
      <c r="G67" s="72">
        <v>22679.849149999998</v>
      </c>
      <c r="H67" s="72">
        <v>9347.3680000000004</v>
      </c>
      <c r="I67" s="72">
        <v>1455.56566</v>
      </c>
      <c r="J67" s="72">
        <v>7.0000000000000001E-3</v>
      </c>
      <c r="K67" s="72">
        <v>0</v>
      </c>
      <c r="L67" s="72">
        <v>3489.2452000000003</v>
      </c>
      <c r="M67" s="72">
        <v>3938.6891700000001</v>
      </c>
      <c r="N67" s="72">
        <v>3.0000000000000001E-3</v>
      </c>
      <c r="O67" s="72">
        <v>709.00382999999999</v>
      </c>
      <c r="P67" s="72">
        <v>344430.76386000001</v>
      </c>
    </row>
    <row r="68" spans="1:16" s="61" customFormat="1" ht="9.75" customHeight="1">
      <c r="A68" s="103" t="s">
        <v>66</v>
      </c>
      <c r="B68" s="72">
        <v>13.883850000000001</v>
      </c>
      <c r="C68" s="72">
        <v>571.31865000000005</v>
      </c>
      <c r="D68" s="72">
        <v>1701.59097</v>
      </c>
      <c r="E68" s="72">
        <v>1.6310199999999999</v>
      </c>
      <c r="F68" s="72">
        <v>21.77778</v>
      </c>
      <c r="G68" s="72">
        <v>8.6835499999999985</v>
      </c>
      <c r="H68" s="72">
        <v>242.87429</v>
      </c>
      <c r="I68" s="72">
        <v>0</v>
      </c>
      <c r="J68" s="72">
        <v>0</v>
      </c>
      <c r="K68" s="72">
        <v>675.29416000000003</v>
      </c>
      <c r="L68" s="72">
        <v>1E-3</v>
      </c>
      <c r="M68" s="72">
        <v>5.2032799999999995</v>
      </c>
      <c r="N68" s="72">
        <v>145.61389000000003</v>
      </c>
      <c r="O68" s="72">
        <v>0</v>
      </c>
      <c r="P68" s="72">
        <v>3387.8724400000001</v>
      </c>
    </row>
    <row r="69" spans="1:16" s="61" customFormat="1" ht="9.75" customHeight="1">
      <c r="A69" s="103" t="s">
        <v>67</v>
      </c>
      <c r="B69" s="72">
        <v>0</v>
      </c>
      <c r="C69" s="72">
        <v>0</v>
      </c>
      <c r="D69" s="72">
        <v>3.5684999999999998</v>
      </c>
      <c r="E69" s="72">
        <v>0</v>
      </c>
      <c r="F69" s="72">
        <v>1E-3</v>
      </c>
      <c r="G69" s="72">
        <v>0</v>
      </c>
      <c r="H69" s="72">
        <v>1E-3</v>
      </c>
      <c r="I69" s="72">
        <v>0</v>
      </c>
      <c r="J69" s="72">
        <v>0</v>
      </c>
      <c r="K69" s="72">
        <v>0</v>
      </c>
      <c r="L69" s="72">
        <v>0</v>
      </c>
      <c r="M69" s="72">
        <v>0</v>
      </c>
      <c r="N69" s="72">
        <v>0</v>
      </c>
      <c r="O69" s="72">
        <v>0</v>
      </c>
      <c r="P69" s="72">
        <v>3.5705</v>
      </c>
    </row>
    <row r="70" spans="1:16" s="61" customFormat="1" ht="9.75" customHeight="1" thickBot="1">
      <c r="A70" s="103" t="s">
        <v>68</v>
      </c>
      <c r="B70" s="72">
        <v>-59268.509409999999</v>
      </c>
      <c r="C70" s="72">
        <v>-46718.26326</v>
      </c>
      <c r="D70" s="72">
        <v>-119938.40218</v>
      </c>
      <c r="E70" s="72">
        <v>-57941.339260000001</v>
      </c>
      <c r="F70" s="72">
        <v>-1486.2785800000001</v>
      </c>
      <c r="G70" s="72">
        <v>-14723.28809</v>
      </c>
      <c r="H70" s="72">
        <v>-7197.2760199999993</v>
      </c>
      <c r="I70" s="72">
        <v>-1455.5136599999998</v>
      </c>
      <c r="J70" s="72">
        <v>-3.0000000000000001E-3</v>
      </c>
      <c r="K70" s="72">
        <v>-168.85959</v>
      </c>
      <c r="L70" s="72">
        <v>-1313.24542</v>
      </c>
      <c r="M70" s="72">
        <v>-2328.4367299999999</v>
      </c>
      <c r="N70" s="72">
        <v>-145.61689000000001</v>
      </c>
      <c r="O70" s="72">
        <v>-424.40359000000001</v>
      </c>
      <c r="P70" s="72">
        <v>-313109.43568</v>
      </c>
    </row>
    <row r="71" spans="1:16" s="61" customFormat="1" ht="12.75" customHeight="1" thickTop="1" thickBot="1">
      <c r="A71" s="498" t="s">
        <v>69</v>
      </c>
      <c r="B71" s="71">
        <v>596140.72979999997</v>
      </c>
      <c r="C71" s="71">
        <v>581577.26465999999</v>
      </c>
      <c r="D71" s="71">
        <v>87999.095249999998</v>
      </c>
      <c r="E71" s="71">
        <v>1096547.8391300002</v>
      </c>
      <c r="F71" s="71">
        <v>24581.990670000003</v>
      </c>
      <c r="G71" s="71">
        <v>33534.756809999999</v>
      </c>
      <c r="H71" s="71">
        <v>6723.7879199999998</v>
      </c>
      <c r="I71" s="71">
        <v>307802.67507</v>
      </c>
      <c r="J71" s="71">
        <v>273.98902000000004</v>
      </c>
      <c r="K71" s="71">
        <v>34886.925619999995</v>
      </c>
      <c r="L71" s="71">
        <v>104387.57879</v>
      </c>
      <c r="M71" s="71">
        <v>67203.446280000004</v>
      </c>
      <c r="N71" s="71">
        <v>1372231.2326800001</v>
      </c>
      <c r="O71" s="71">
        <v>255620.07626</v>
      </c>
      <c r="P71" s="71">
        <v>4569511.38796</v>
      </c>
    </row>
    <row r="72" spans="1:16" s="61" customFormat="1" ht="9.75" customHeight="1" thickTop="1">
      <c r="A72" s="103" t="s">
        <v>18</v>
      </c>
      <c r="B72" s="72">
        <v>0</v>
      </c>
      <c r="C72" s="72">
        <v>0</v>
      </c>
      <c r="D72" s="72">
        <v>0</v>
      </c>
      <c r="E72" s="72">
        <v>0</v>
      </c>
      <c r="F72" s="72">
        <v>1.0000000000000001E-5</v>
      </c>
      <c r="G72" s="72">
        <v>0</v>
      </c>
      <c r="H72" s="72">
        <v>0</v>
      </c>
      <c r="I72" s="72">
        <v>0</v>
      </c>
      <c r="J72" s="72">
        <v>0</v>
      </c>
      <c r="K72" s="72">
        <v>0</v>
      </c>
      <c r="L72" s="72">
        <v>0</v>
      </c>
      <c r="M72" s="72">
        <v>4179.9582</v>
      </c>
      <c r="N72" s="72">
        <v>0</v>
      </c>
      <c r="O72" s="72">
        <v>0</v>
      </c>
      <c r="P72" s="72">
        <v>4179.9582099999998</v>
      </c>
    </row>
    <row r="73" spans="1:16" s="61" customFormat="1" ht="9.75" customHeight="1">
      <c r="A73" s="103" t="s">
        <v>19</v>
      </c>
      <c r="B73" s="72">
        <v>84192.984159999993</v>
      </c>
      <c r="C73" s="72">
        <v>0</v>
      </c>
      <c r="D73" s="72">
        <v>0</v>
      </c>
      <c r="E73" s="72">
        <v>0</v>
      </c>
      <c r="F73" s="72">
        <v>0</v>
      </c>
      <c r="G73" s="72">
        <v>0</v>
      </c>
      <c r="H73" s="72">
        <v>0</v>
      </c>
      <c r="I73" s="72">
        <v>232401.54147</v>
      </c>
      <c r="J73" s="72">
        <v>0</v>
      </c>
      <c r="K73" s="72">
        <v>0</v>
      </c>
      <c r="L73" s="72">
        <v>29720</v>
      </c>
      <c r="M73" s="72">
        <v>12450.10756</v>
      </c>
      <c r="N73" s="72">
        <v>0</v>
      </c>
      <c r="O73" s="72">
        <v>154962.14809</v>
      </c>
      <c r="P73" s="72">
        <v>513726.78128</v>
      </c>
    </row>
    <row r="74" spans="1:16" s="61" customFormat="1" ht="9.75" customHeight="1">
      <c r="A74" s="103" t="s">
        <v>20</v>
      </c>
      <c r="B74" s="72">
        <v>179723.86266999997</v>
      </c>
      <c r="C74" s="72">
        <v>0</v>
      </c>
      <c r="D74" s="72">
        <v>0</v>
      </c>
      <c r="E74" s="72">
        <v>0</v>
      </c>
      <c r="F74" s="72">
        <v>0</v>
      </c>
      <c r="G74" s="72">
        <v>27440</v>
      </c>
      <c r="H74" s="72">
        <v>0</v>
      </c>
      <c r="I74" s="72">
        <v>10269.40367</v>
      </c>
      <c r="J74" s="72">
        <v>80.721210000000013</v>
      </c>
      <c r="K74" s="72">
        <v>34300</v>
      </c>
      <c r="L74" s="72">
        <v>13720</v>
      </c>
      <c r="M74" s="72">
        <v>0</v>
      </c>
      <c r="N74" s="72">
        <v>0</v>
      </c>
      <c r="O74" s="72">
        <v>0</v>
      </c>
      <c r="P74" s="72">
        <v>265533.98755000002</v>
      </c>
    </row>
    <row r="75" spans="1:16" s="61" customFormat="1" ht="9.75" customHeight="1">
      <c r="A75" s="103" t="s">
        <v>21</v>
      </c>
      <c r="B75" s="72">
        <v>0</v>
      </c>
      <c r="C75" s="72">
        <v>373811.72108999995</v>
      </c>
      <c r="D75" s="72">
        <v>0</v>
      </c>
      <c r="E75" s="72">
        <v>254877.70574</v>
      </c>
      <c r="F75" s="72">
        <v>0</v>
      </c>
      <c r="G75" s="72">
        <v>0</v>
      </c>
      <c r="H75" s="72">
        <v>0</v>
      </c>
      <c r="I75" s="72">
        <v>0</v>
      </c>
      <c r="J75" s="72">
        <v>0</v>
      </c>
      <c r="K75" s="72">
        <v>0</v>
      </c>
      <c r="L75" s="72">
        <v>0</v>
      </c>
      <c r="M75" s="72">
        <v>0</v>
      </c>
      <c r="N75" s="72">
        <v>1249669.7831999999</v>
      </c>
      <c r="O75" s="72">
        <v>0</v>
      </c>
      <c r="P75" s="72">
        <v>1878359.21003</v>
      </c>
    </row>
    <row r="76" spans="1:16" s="61" customFormat="1" ht="9.75" customHeight="1">
      <c r="A76" s="103" t="s">
        <v>70</v>
      </c>
      <c r="B76" s="72">
        <v>125561.64371999999</v>
      </c>
      <c r="C76" s="72">
        <v>143512.46394999998</v>
      </c>
      <c r="D76" s="72">
        <v>85788.84629999999</v>
      </c>
      <c r="E76" s="72">
        <v>793941.56641999993</v>
      </c>
      <c r="F76" s="72">
        <v>23349.38566</v>
      </c>
      <c r="G76" s="72">
        <v>5425.5868</v>
      </c>
      <c r="H76" s="72">
        <v>5755.1559200000002</v>
      </c>
      <c r="I76" s="72">
        <v>861.90552000000002</v>
      </c>
      <c r="J76" s="72">
        <v>0</v>
      </c>
      <c r="K76" s="72">
        <v>0</v>
      </c>
      <c r="L76" s="72">
        <v>347.9</v>
      </c>
      <c r="M76" s="72">
        <v>10616.254630000001</v>
      </c>
      <c r="N76" s="72">
        <v>78204.525110000002</v>
      </c>
      <c r="O76" s="72">
        <v>517.29999999999995</v>
      </c>
      <c r="P76" s="72">
        <v>1273882.53403</v>
      </c>
    </row>
    <row r="77" spans="1:16" s="61" customFormat="1" ht="9.75" customHeight="1">
      <c r="A77" s="103" t="s">
        <v>71</v>
      </c>
      <c r="B77" s="72">
        <v>202469.63282</v>
      </c>
      <c r="C77" s="72">
        <v>2289.7543999999998</v>
      </c>
      <c r="D77" s="72">
        <v>6697.8154699999996</v>
      </c>
      <c r="E77" s="72">
        <v>12349.332539999999</v>
      </c>
      <c r="F77" s="72">
        <v>2657.2855299999997</v>
      </c>
      <c r="G77" s="72">
        <v>1193.3662099999999</v>
      </c>
      <c r="H77" s="72">
        <v>1643.8823799999998</v>
      </c>
      <c r="I77" s="72">
        <v>57815.633259999995</v>
      </c>
      <c r="J77" s="72">
        <v>193.24620000000002</v>
      </c>
      <c r="K77" s="72">
        <v>26.068000000000001</v>
      </c>
      <c r="L77" s="72">
        <v>60876.065740000005</v>
      </c>
      <c r="M77" s="72">
        <v>484.76285999999999</v>
      </c>
      <c r="N77" s="72">
        <v>31190.603999999999</v>
      </c>
      <c r="O77" s="72">
        <v>4625.81844</v>
      </c>
      <c r="P77" s="72">
        <v>384513.26785</v>
      </c>
    </row>
    <row r="78" spans="1:16" s="61" customFormat="1" ht="9.75" customHeight="1">
      <c r="A78" s="103" t="s">
        <v>23</v>
      </c>
      <c r="B78" s="72">
        <v>0</v>
      </c>
      <c r="C78" s="72">
        <v>64927.179939999995</v>
      </c>
      <c r="D78" s="72">
        <v>0</v>
      </c>
      <c r="E78" s="72">
        <v>0</v>
      </c>
      <c r="F78" s="72">
        <v>0</v>
      </c>
      <c r="G78" s="72">
        <v>0</v>
      </c>
      <c r="H78" s="72">
        <v>0</v>
      </c>
      <c r="I78" s="72">
        <v>2630.1841600000002</v>
      </c>
      <c r="J78" s="72">
        <v>0</v>
      </c>
      <c r="K78" s="72">
        <v>0</v>
      </c>
      <c r="L78" s="72">
        <v>0</v>
      </c>
      <c r="M78" s="72">
        <v>39587.80214</v>
      </c>
      <c r="N78" s="72">
        <v>0</v>
      </c>
      <c r="O78" s="72">
        <v>94480.299930000008</v>
      </c>
      <c r="P78" s="72">
        <v>201625.46617</v>
      </c>
    </row>
    <row r="79" spans="1:16" s="61" customFormat="1" ht="9.75" customHeight="1">
      <c r="A79" s="103" t="s">
        <v>72</v>
      </c>
      <c r="B79" s="72">
        <v>5474.5077499999998</v>
      </c>
      <c r="C79" s="72">
        <v>4407.8107300000001</v>
      </c>
      <c r="D79" s="72">
        <v>0</v>
      </c>
      <c r="E79" s="72">
        <v>35379.234429999997</v>
      </c>
      <c r="F79" s="72">
        <v>0</v>
      </c>
      <c r="G79" s="72">
        <v>50.840209999999999</v>
      </c>
      <c r="H79" s="72">
        <v>0</v>
      </c>
      <c r="I79" s="72">
        <v>3971.8799100000001</v>
      </c>
      <c r="J79" s="72">
        <v>2.1610000000000001E-2</v>
      </c>
      <c r="K79" s="72">
        <v>577.39707999999996</v>
      </c>
      <c r="L79" s="72">
        <v>890.53648999999996</v>
      </c>
      <c r="M79" s="72">
        <v>128.94244</v>
      </c>
      <c r="N79" s="72">
        <v>29928.262850000003</v>
      </c>
      <c r="O79" s="72">
        <v>1411.3123899999998</v>
      </c>
      <c r="P79" s="72">
        <v>82220.745890000006</v>
      </c>
    </row>
    <row r="80" spans="1:16" s="61" customFormat="1" ht="9.75" customHeight="1" thickBot="1">
      <c r="A80" s="103" t="s">
        <v>73</v>
      </c>
      <c r="B80" s="72">
        <v>-1281.9013200000002</v>
      </c>
      <c r="C80" s="72">
        <v>-7371.6654500000004</v>
      </c>
      <c r="D80" s="72">
        <v>-4487.5665199999994</v>
      </c>
      <c r="E80" s="72">
        <v>0</v>
      </c>
      <c r="F80" s="72">
        <v>-1424.6805300000001</v>
      </c>
      <c r="G80" s="72">
        <v>-575.03641000000005</v>
      </c>
      <c r="H80" s="72">
        <v>-675.25037999999995</v>
      </c>
      <c r="I80" s="72">
        <v>-147.87292000000002</v>
      </c>
      <c r="J80" s="72">
        <v>0</v>
      </c>
      <c r="K80" s="72">
        <v>-16.539459999999998</v>
      </c>
      <c r="L80" s="72">
        <v>-1166.92344</v>
      </c>
      <c r="M80" s="72">
        <v>-244.38154999999998</v>
      </c>
      <c r="N80" s="72">
        <v>-16761.942480000002</v>
      </c>
      <c r="O80" s="72">
        <v>-376.80259000000001</v>
      </c>
      <c r="P80" s="72">
        <v>-34530.563049999997</v>
      </c>
    </row>
    <row r="81" spans="1:16" s="61" customFormat="1" ht="12" customHeight="1" thickTop="1" thickBot="1">
      <c r="A81" s="498" t="s">
        <v>74</v>
      </c>
      <c r="B81" s="71">
        <v>329163.02645999996</v>
      </c>
      <c r="C81" s="71">
        <v>384022.65607999999</v>
      </c>
      <c r="D81" s="71">
        <v>312098.75549000001</v>
      </c>
      <c r="E81" s="71">
        <v>335363.51863999997</v>
      </c>
      <c r="F81" s="71">
        <v>52688.73429</v>
      </c>
      <c r="G81" s="71">
        <v>192694.09422</v>
      </c>
      <c r="H81" s="71">
        <v>117058.29005</v>
      </c>
      <c r="I81" s="71">
        <v>131006.51190000001</v>
      </c>
      <c r="J81" s="71">
        <v>1749.4407200000001</v>
      </c>
      <c r="K81" s="71">
        <v>2236.3446800000002</v>
      </c>
      <c r="L81" s="71">
        <v>100038.35093</v>
      </c>
      <c r="M81" s="71">
        <v>27284.922999999999</v>
      </c>
      <c r="N81" s="71">
        <v>263874.22278999997</v>
      </c>
      <c r="O81" s="71">
        <v>59862.20534</v>
      </c>
      <c r="P81" s="71">
        <v>2309141.0745900003</v>
      </c>
    </row>
    <row r="82" spans="1:16" s="61" customFormat="1" ht="9.75" customHeight="1" thickTop="1">
      <c r="A82" s="103" t="s">
        <v>75</v>
      </c>
      <c r="B82" s="72">
        <v>42887.83008</v>
      </c>
      <c r="C82" s="72">
        <v>61420.003140000001</v>
      </c>
      <c r="D82" s="72">
        <v>78961.787519999998</v>
      </c>
      <c r="E82" s="72">
        <v>73777.163520000002</v>
      </c>
      <c r="F82" s="72">
        <v>437.23063000000002</v>
      </c>
      <c r="G82" s="72">
        <v>136632.56443</v>
      </c>
      <c r="H82" s="72">
        <v>37641.863709999998</v>
      </c>
      <c r="I82" s="72">
        <v>14006.61082</v>
      </c>
      <c r="J82" s="72">
        <v>696.71543999999994</v>
      </c>
      <c r="K82" s="72">
        <v>0</v>
      </c>
      <c r="L82" s="72">
        <v>14680.208269999999</v>
      </c>
      <c r="M82" s="72">
        <v>5543.60923</v>
      </c>
      <c r="N82" s="72">
        <v>174501.67244999998</v>
      </c>
      <c r="O82" s="72">
        <v>8386.9577000000008</v>
      </c>
      <c r="P82" s="72">
        <v>649574.21694000007</v>
      </c>
    </row>
    <row r="83" spans="1:16" s="61" customFormat="1" ht="9.75" customHeight="1">
      <c r="A83" s="103" t="s">
        <v>76</v>
      </c>
      <c r="B83" s="72">
        <v>183573.88172</v>
      </c>
      <c r="C83" s="72">
        <v>97561.01238</v>
      </c>
      <c r="D83" s="72">
        <v>115176.93302</v>
      </c>
      <c r="E83" s="72">
        <v>154875.04603</v>
      </c>
      <c r="F83" s="72">
        <v>555.38492000000008</v>
      </c>
      <c r="G83" s="72">
        <v>35912.74252</v>
      </c>
      <c r="H83" s="72">
        <v>43483.703630000004</v>
      </c>
      <c r="I83" s="72">
        <v>28503.984940000002</v>
      </c>
      <c r="J83" s="72">
        <v>601.24873000000002</v>
      </c>
      <c r="K83" s="72">
        <v>0</v>
      </c>
      <c r="L83" s="72">
        <v>14899.9604</v>
      </c>
      <c r="M83" s="72">
        <v>6914.91716</v>
      </c>
      <c r="N83" s="72">
        <v>45856.777609999997</v>
      </c>
      <c r="O83" s="72">
        <v>9502.0717299999997</v>
      </c>
      <c r="P83" s="72">
        <v>737417.66478999995</v>
      </c>
    </row>
    <row r="84" spans="1:16" s="61" customFormat="1" ht="9.75" customHeight="1">
      <c r="A84" s="103" t="s">
        <v>77</v>
      </c>
      <c r="B84" s="72">
        <v>21747.589260000001</v>
      </c>
      <c r="C84" s="72">
        <v>35495.669450000001</v>
      </c>
      <c r="D84" s="72">
        <v>17062.680110000001</v>
      </c>
      <c r="E84" s="72">
        <v>18171.550670000001</v>
      </c>
      <c r="F84" s="72">
        <v>6773.4482300000009</v>
      </c>
      <c r="G84" s="72">
        <v>6312.2234500000004</v>
      </c>
      <c r="H84" s="72">
        <v>10089.0699</v>
      </c>
      <c r="I84" s="72">
        <v>22541.602489999997</v>
      </c>
      <c r="J84" s="72">
        <v>16.464269999999999</v>
      </c>
      <c r="K84" s="72">
        <v>659.27830000000006</v>
      </c>
      <c r="L84" s="72">
        <v>19593.214309999999</v>
      </c>
      <c r="M84" s="72">
        <v>7304.8387999999995</v>
      </c>
      <c r="N84" s="72">
        <v>15625.4305</v>
      </c>
      <c r="O84" s="72">
        <v>13583.00966</v>
      </c>
      <c r="P84" s="72">
        <v>194976.06940000001</v>
      </c>
    </row>
    <row r="85" spans="1:16" s="61" customFormat="1" ht="9.75" customHeight="1">
      <c r="A85" s="103" t="s">
        <v>78</v>
      </c>
      <c r="B85" s="72">
        <v>48589.754700000005</v>
      </c>
      <c r="C85" s="72">
        <v>58252.407899999998</v>
      </c>
      <c r="D85" s="72">
        <v>32914.339370000002</v>
      </c>
      <c r="E85" s="72">
        <v>21877.51874</v>
      </c>
      <c r="F85" s="72">
        <v>30730.44413</v>
      </c>
      <c r="G85" s="72">
        <v>6464.4765299999999</v>
      </c>
      <c r="H85" s="72">
        <v>7198.3061799999996</v>
      </c>
      <c r="I85" s="72">
        <v>18524.028480000001</v>
      </c>
      <c r="J85" s="72">
        <v>63.023530000000001</v>
      </c>
      <c r="K85" s="72">
        <v>1316.61923</v>
      </c>
      <c r="L85" s="72">
        <v>12376.898789999999</v>
      </c>
      <c r="M85" s="72">
        <v>3936.1902599999999</v>
      </c>
      <c r="N85" s="72">
        <v>11683.971170000001</v>
      </c>
      <c r="O85" s="72">
        <v>6418.16309</v>
      </c>
      <c r="P85" s="72">
        <v>260346.1421</v>
      </c>
    </row>
    <row r="86" spans="1:16" s="61" customFormat="1" ht="9.75" customHeight="1">
      <c r="A86" s="103" t="s">
        <v>79</v>
      </c>
      <c r="B86" s="72">
        <v>14302.47741</v>
      </c>
      <c r="C86" s="72">
        <v>69110.418260000006</v>
      </c>
      <c r="D86" s="72">
        <v>50123.293789999996</v>
      </c>
      <c r="E86" s="72">
        <v>34604.234939999995</v>
      </c>
      <c r="F86" s="72">
        <v>13232.300029999999</v>
      </c>
      <c r="G86" s="72">
        <v>6370.2444400000004</v>
      </c>
      <c r="H86" s="72">
        <v>17715.000609999999</v>
      </c>
      <c r="I86" s="72">
        <v>16356.91344</v>
      </c>
      <c r="J86" s="72">
        <v>265.18957</v>
      </c>
      <c r="K86" s="72">
        <v>255.10820999999999</v>
      </c>
      <c r="L86" s="72">
        <v>33026.962200000002</v>
      </c>
      <c r="M86" s="72">
        <v>1119.2993899999999</v>
      </c>
      <c r="N86" s="72">
        <v>16206.371060000001</v>
      </c>
      <c r="O86" s="72">
        <v>13187.772449999999</v>
      </c>
      <c r="P86" s="72">
        <v>285875.5858</v>
      </c>
    </row>
    <row r="87" spans="1:16" s="61" customFormat="1" ht="9.75" customHeight="1">
      <c r="A87" s="103" t="s">
        <v>80</v>
      </c>
      <c r="B87" s="72">
        <v>4438.83439</v>
      </c>
      <c r="C87" s="72">
        <v>13502.032580000001</v>
      </c>
      <c r="D87" s="72">
        <v>3201.8188700000001</v>
      </c>
      <c r="E87" s="72">
        <v>3198.6869999999999</v>
      </c>
      <c r="F87" s="72">
        <v>448.24984000000001</v>
      </c>
      <c r="G87" s="72">
        <v>173.58804999999998</v>
      </c>
      <c r="H87" s="72">
        <v>864.73410000000001</v>
      </c>
      <c r="I87" s="72">
        <v>4851.7541900000006</v>
      </c>
      <c r="J87" s="72">
        <v>100.96907</v>
      </c>
      <c r="K87" s="72">
        <v>0</v>
      </c>
      <c r="L87" s="72">
        <v>3221.79547</v>
      </c>
      <c r="M87" s="72">
        <v>2381.3992699999999</v>
      </c>
      <c r="N87" s="72">
        <v>0</v>
      </c>
      <c r="O87" s="72">
        <v>8418.6505899999993</v>
      </c>
      <c r="P87" s="72">
        <v>44802.513420000003</v>
      </c>
    </row>
    <row r="88" spans="1:16" s="61" customFormat="1" ht="9.75" customHeight="1">
      <c r="A88" s="103" t="s">
        <v>81</v>
      </c>
      <c r="B88" s="72">
        <v>4007.1081099999997</v>
      </c>
      <c r="C88" s="72">
        <v>312.30801000000002</v>
      </c>
      <c r="D88" s="72">
        <v>3527.4944500000001</v>
      </c>
      <c r="E88" s="72">
        <v>397.74700000000001</v>
      </c>
      <c r="F88" s="72">
        <v>511.67651000000001</v>
      </c>
      <c r="G88" s="72">
        <v>146.84428</v>
      </c>
      <c r="H88" s="72">
        <v>65.611919999999998</v>
      </c>
      <c r="I88" s="72">
        <v>519.65703000000008</v>
      </c>
      <c r="J88" s="72">
        <v>5.8301099999999995</v>
      </c>
      <c r="K88" s="72">
        <v>5.33894</v>
      </c>
      <c r="L88" s="72">
        <v>126.12259</v>
      </c>
      <c r="M88" s="72">
        <v>84.668890000000005</v>
      </c>
      <c r="N88" s="72">
        <v>0</v>
      </c>
      <c r="O88" s="72">
        <v>365.58012000000002</v>
      </c>
      <c r="P88" s="72">
        <v>10075.98796</v>
      </c>
    </row>
    <row r="89" spans="1:16" s="61" customFormat="1" ht="9.75" customHeight="1">
      <c r="A89" s="103" t="s">
        <v>82</v>
      </c>
      <c r="B89" s="72">
        <v>0</v>
      </c>
      <c r="C89" s="72">
        <v>0</v>
      </c>
      <c r="D89" s="72">
        <v>0</v>
      </c>
      <c r="E89" s="72">
        <v>0</v>
      </c>
      <c r="F89" s="72">
        <v>0</v>
      </c>
      <c r="G89" s="72">
        <v>0</v>
      </c>
      <c r="H89" s="72">
        <v>0</v>
      </c>
      <c r="I89" s="72">
        <v>0</v>
      </c>
      <c r="J89" s="72">
        <v>0</v>
      </c>
      <c r="K89" s="72">
        <v>0</v>
      </c>
      <c r="L89" s="72">
        <v>0</v>
      </c>
      <c r="M89" s="72">
        <v>0</v>
      </c>
      <c r="N89" s="72">
        <v>0</v>
      </c>
      <c r="O89" s="72">
        <v>0</v>
      </c>
      <c r="P89" s="72">
        <v>0</v>
      </c>
    </row>
    <row r="90" spans="1:16" s="61" customFormat="1" ht="9.75" customHeight="1" thickBot="1">
      <c r="A90" s="103" t="s">
        <v>83</v>
      </c>
      <c r="B90" s="72">
        <v>9615.5507899999993</v>
      </c>
      <c r="C90" s="72">
        <v>48368.804360000002</v>
      </c>
      <c r="D90" s="72">
        <v>11130.408359999999</v>
      </c>
      <c r="E90" s="72">
        <v>28461.570739999999</v>
      </c>
      <c r="F90" s="72">
        <v>0</v>
      </c>
      <c r="G90" s="72">
        <v>681.41052000000002</v>
      </c>
      <c r="H90" s="72">
        <v>0</v>
      </c>
      <c r="I90" s="72">
        <v>25701.960510000001</v>
      </c>
      <c r="J90" s="72">
        <v>0</v>
      </c>
      <c r="K90" s="72">
        <v>0</v>
      </c>
      <c r="L90" s="72">
        <v>2113.1889000000001</v>
      </c>
      <c r="M90" s="72">
        <v>0</v>
      </c>
      <c r="N90" s="72">
        <v>0</v>
      </c>
      <c r="O90" s="72">
        <v>0</v>
      </c>
      <c r="P90" s="72">
        <v>126072.89418</v>
      </c>
    </row>
    <row r="91" spans="1:16" s="61" customFormat="1" ht="12" customHeight="1" thickTop="1" thickBot="1">
      <c r="A91" s="498" t="s">
        <v>84</v>
      </c>
      <c r="B91" s="71">
        <v>33721.0409</v>
      </c>
      <c r="C91" s="71">
        <v>19829.761480000001</v>
      </c>
      <c r="D91" s="71">
        <v>86957.027979999999</v>
      </c>
      <c r="E91" s="71">
        <v>90250.908779999998</v>
      </c>
      <c r="F91" s="71">
        <v>26470.447390000001</v>
      </c>
      <c r="G91" s="71">
        <v>27020.453690000002</v>
      </c>
      <c r="H91" s="71">
        <v>29543.231199999998</v>
      </c>
      <c r="I91" s="71">
        <v>19377.340980000001</v>
      </c>
      <c r="J91" s="71">
        <v>1159.35257</v>
      </c>
      <c r="K91" s="71">
        <v>54.660170000000001</v>
      </c>
      <c r="L91" s="71">
        <v>75430.656780000005</v>
      </c>
      <c r="M91" s="71">
        <v>22293.47651</v>
      </c>
      <c r="N91" s="71">
        <v>83636.491010000012</v>
      </c>
      <c r="O91" s="71">
        <v>14372.72056</v>
      </c>
      <c r="P91" s="71">
        <v>530117.56999999995</v>
      </c>
    </row>
    <row r="92" spans="1:16" s="61" customFormat="1" ht="9.75" customHeight="1" thickTop="1">
      <c r="A92" s="103" t="s">
        <v>85</v>
      </c>
      <c r="B92" s="72">
        <v>7055.0841399999999</v>
      </c>
      <c r="C92" s="72">
        <v>8452.3901000000005</v>
      </c>
      <c r="D92" s="72">
        <v>3735.43487</v>
      </c>
      <c r="E92" s="72">
        <v>5490.1601799999999</v>
      </c>
      <c r="F92" s="72">
        <v>818.43700000000001</v>
      </c>
      <c r="G92" s="72">
        <v>1115.72434</v>
      </c>
      <c r="H92" s="72">
        <v>2024.0558899999999</v>
      </c>
      <c r="I92" s="72">
        <v>2624.9232200000001</v>
      </c>
      <c r="J92" s="72">
        <v>906.23957999999993</v>
      </c>
      <c r="K92" s="72">
        <v>0</v>
      </c>
      <c r="L92" s="72">
        <v>1587.2786699999999</v>
      </c>
      <c r="M92" s="72">
        <v>1369.52963</v>
      </c>
      <c r="N92" s="72">
        <v>1319.9038999999998</v>
      </c>
      <c r="O92" s="72">
        <v>9503.1319399999993</v>
      </c>
      <c r="P92" s="72">
        <v>46002.293460000001</v>
      </c>
    </row>
    <row r="93" spans="1:16" s="61" customFormat="1" ht="9.75" customHeight="1">
      <c r="A93" s="103" t="s">
        <v>86</v>
      </c>
      <c r="B93" s="72">
        <v>10385.006720000001</v>
      </c>
      <c r="C93" s="72">
        <v>5775.64401</v>
      </c>
      <c r="D93" s="72">
        <v>31698.765460000002</v>
      </c>
      <c r="E93" s="72">
        <v>3348.4391099999998</v>
      </c>
      <c r="F93" s="72">
        <v>10348.32503</v>
      </c>
      <c r="G93" s="72">
        <v>3367.8498399999999</v>
      </c>
      <c r="H93" s="72">
        <v>4853.1150599999992</v>
      </c>
      <c r="I93" s="72">
        <v>12503.712660000001</v>
      </c>
      <c r="J93" s="72">
        <v>0</v>
      </c>
      <c r="K93" s="72">
        <v>54.656839999999995</v>
      </c>
      <c r="L93" s="72">
        <v>32840.80934</v>
      </c>
      <c r="M93" s="72">
        <v>1887.7571799999998</v>
      </c>
      <c r="N93" s="72">
        <v>43142.350420000002</v>
      </c>
      <c r="O93" s="72">
        <v>1703.18505</v>
      </c>
      <c r="P93" s="72">
        <v>161909.61671999999</v>
      </c>
    </row>
    <row r="94" spans="1:16" s="61" customFormat="1" ht="9.75" customHeight="1">
      <c r="A94" s="103" t="s">
        <v>87</v>
      </c>
      <c r="B94" s="72">
        <v>3655.7476200000001</v>
      </c>
      <c r="C94" s="72">
        <v>5823.4559100000006</v>
      </c>
      <c r="D94" s="72">
        <v>823.74658999999997</v>
      </c>
      <c r="E94" s="72">
        <v>71456.634650000007</v>
      </c>
      <c r="F94" s="72">
        <v>3381.25747</v>
      </c>
      <c r="G94" s="72">
        <v>13538.23906</v>
      </c>
      <c r="H94" s="72">
        <v>20819.699980000001</v>
      </c>
      <c r="I94" s="72">
        <v>1067.0678799999998</v>
      </c>
      <c r="J94" s="72">
        <v>0</v>
      </c>
      <c r="K94" s="72">
        <v>3.3300000000000001E-3</v>
      </c>
      <c r="L94" s="72">
        <v>26723.642909999999</v>
      </c>
      <c r="M94" s="72">
        <v>17401.947489999999</v>
      </c>
      <c r="N94" s="72">
        <v>34254.548600000002</v>
      </c>
      <c r="O94" s="72">
        <v>1719.4867400000001</v>
      </c>
      <c r="P94" s="72">
        <v>200665.47822999998</v>
      </c>
    </row>
    <row r="95" spans="1:16" s="61" customFormat="1" ht="9.75" customHeight="1">
      <c r="A95" s="103" t="s">
        <v>88</v>
      </c>
      <c r="B95" s="72">
        <v>12625.20242</v>
      </c>
      <c r="C95" s="72">
        <v>0</v>
      </c>
      <c r="D95" s="72">
        <v>50803.92383</v>
      </c>
      <c r="E95" s="72">
        <v>9955.6748399999997</v>
      </c>
      <c r="F95" s="72">
        <v>12425.69873</v>
      </c>
      <c r="G95" s="72">
        <v>8998.640449999999</v>
      </c>
      <c r="H95" s="72">
        <v>2026.6093999999998</v>
      </c>
      <c r="I95" s="72">
        <v>3181.6372200000001</v>
      </c>
      <c r="J95" s="72">
        <v>253.11299</v>
      </c>
      <c r="K95" s="72">
        <v>0</v>
      </c>
      <c r="L95" s="72">
        <v>14278.925859999999</v>
      </c>
      <c r="M95" s="72">
        <v>1634.2422099999999</v>
      </c>
      <c r="N95" s="72">
        <v>4919.6880899999996</v>
      </c>
      <c r="O95" s="72">
        <v>1463.53693</v>
      </c>
      <c r="P95" s="72">
        <v>122566.89297</v>
      </c>
    </row>
    <row r="96" spans="1:16" s="61" customFormat="1" ht="11.25" customHeight="1" thickBot="1">
      <c r="A96" s="544" t="s">
        <v>89</v>
      </c>
      <c r="B96" s="515">
        <v>0</v>
      </c>
      <c r="C96" s="515">
        <v>-221.72854000000001</v>
      </c>
      <c r="D96" s="515">
        <v>-104.84277</v>
      </c>
      <c r="E96" s="515">
        <v>0</v>
      </c>
      <c r="F96" s="515">
        <v>-503.27084000000002</v>
      </c>
      <c r="G96" s="515">
        <v>0</v>
      </c>
      <c r="H96" s="515">
        <v>-180.24913000000001</v>
      </c>
      <c r="I96" s="515">
        <v>0</v>
      </c>
      <c r="J96" s="515">
        <v>0</v>
      </c>
      <c r="K96" s="515">
        <v>0</v>
      </c>
      <c r="L96" s="515">
        <v>0</v>
      </c>
      <c r="M96" s="515">
        <v>0</v>
      </c>
      <c r="N96" s="515">
        <v>0</v>
      </c>
      <c r="O96" s="515">
        <v>-16.620099999999997</v>
      </c>
      <c r="P96" s="515">
        <v>-1026.71138</v>
      </c>
    </row>
    <row r="97" spans="1:16" s="61" customFormat="1" ht="24.75" customHeight="1" thickTop="1" thickBot="1">
      <c r="A97" s="499" t="s">
        <v>90</v>
      </c>
      <c r="B97" s="74">
        <v>20099070.618790001</v>
      </c>
      <c r="C97" s="74">
        <v>21076409.11073</v>
      </c>
      <c r="D97" s="74">
        <v>25141388.406009998</v>
      </c>
      <c r="E97" s="74">
        <v>15918661.83519</v>
      </c>
      <c r="F97" s="74">
        <v>14319281.789549999</v>
      </c>
      <c r="G97" s="74">
        <v>9318849.4599200003</v>
      </c>
      <c r="H97" s="74">
        <v>8562548.9787399992</v>
      </c>
      <c r="I97" s="74">
        <v>9825973.3979899995</v>
      </c>
      <c r="J97" s="74">
        <v>101505.63948</v>
      </c>
      <c r="K97" s="74">
        <v>259345.66891000001</v>
      </c>
      <c r="L97" s="74">
        <v>10001086.56975</v>
      </c>
      <c r="M97" s="74">
        <v>2449642.5365200001</v>
      </c>
      <c r="N97" s="74">
        <v>12667951.553649999</v>
      </c>
      <c r="O97" s="74">
        <v>7134282.5359499995</v>
      </c>
      <c r="P97" s="74">
        <v>156875998.10117999</v>
      </c>
    </row>
    <row r="98" spans="1:16" s="61" customFormat="1" ht="22.5" customHeight="1" thickTop="1" thickBot="1">
      <c r="A98" s="498" t="s">
        <v>91</v>
      </c>
      <c r="B98" s="71">
        <v>18470452.74072</v>
      </c>
      <c r="C98" s="71">
        <v>14079875.47807</v>
      </c>
      <c r="D98" s="71">
        <v>21595743.918049999</v>
      </c>
      <c r="E98" s="71">
        <v>14278926.382540001</v>
      </c>
      <c r="F98" s="71">
        <v>12585276.25172</v>
      </c>
      <c r="G98" s="71">
        <v>7684202.6718300004</v>
      </c>
      <c r="H98" s="71">
        <v>7314604.2097500004</v>
      </c>
      <c r="I98" s="71">
        <v>7403274.2595800003</v>
      </c>
      <c r="J98" s="71">
        <v>69241.670259999999</v>
      </c>
      <c r="K98" s="71">
        <v>127768.21184</v>
      </c>
      <c r="L98" s="71">
        <v>7946723.0825500004</v>
      </c>
      <c r="M98" s="71">
        <v>2168114.7191599999</v>
      </c>
      <c r="N98" s="71">
        <v>11189925.003459999</v>
      </c>
      <c r="O98" s="71">
        <v>6484543.1820100006</v>
      </c>
      <c r="P98" s="71">
        <v>131398671.78153999</v>
      </c>
    </row>
    <row r="99" spans="1:16" s="61" customFormat="1" ht="15.75" customHeight="1" thickTop="1">
      <c r="A99" s="103" t="s">
        <v>92</v>
      </c>
      <c r="B99" s="72">
        <v>5787179.3443299998</v>
      </c>
      <c r="C99" s="72">
        <v>4025182.5476299999</v>
      </c>
      <c r="D99" s="72">
        <v>5922359.5073000006</v>
      </c>
      <c r="E99" s="72">
        <v>4549066.3796600001</v>
      </c>
      <c r="F99" s="72">
        <v>3345727.07755</v>
      </c>
      <c r="G99" s="72">
        <v>2143312.5036300002</v>
      </c>
      <c r="H99" s="72">
        <v>1328518.1889599999</v>
      </c>
      <c r="I99" s="72">
        <v>7859.6510799999996</v>
      </c>
      <c r="J99" s="72">
        <v>41282.36</v>
      </c>
      <c r="K99" s="72">
        <v>54399.861729999997</v>
      </c>
      <c r="L99" s="72">
        <v>1704.46695</v>
      </c>
      <c r="M99" s="72">
        <v>313822.27695999999</v>
      </c>
      <c r="N99" s="72">
        <v>1517408.3659100002</v>
      </c>
      <c r="O99" s="72">
        <v>36647.193869999996</v>
      </c>
      <c r="P99" s="72">
        <v>29074469.725560002</v>
      </c>
    </row>
    <row r="100" spans="1:16" s="61" customFormat="1" ht="15.95" customHeight="1">
      <c r="A100" s="103" t="s">
        <v>93</v>
      </c>
      <c r="B100" s="72">
        <v>5681427.9151999997</v>
      </c>
      <c r="C100" s="72">
        <v>3934201.4709600001</v>
      </c>
      <c r="D100" s="72">
        <v>5911542.2023299998</v>
      </c>
      <c r="E100" s="72">
        <v>4415853.9820100004</v>
      </c>
      <c r="F100" s="72">
        <v>3196545.7785900002</v>
      </c>
      <c r="G100" s="72">
        <v>2139263.4910599999</v>
      </c>
      <c r="H100" s="72">
        <v>1312606.0889400002</v>
      </c>
      <c r="I100" s="72">
        <v>0</v>
      </c>
      <c r="J100" s="72">
        <v>41179.352989999999</v>
      </c>
      <c r="K100" s="72">
        <v>54399.861729999997</v>
      </c>
      <c r="L100" s="72">
        <v>0</v>
      </c>
      <c r="M100" s="72">
        <v>311949.88539000001</v>
      </c>
      <c r="N100" s="72">
        <v>1499884.5035699999</v>
      </c>
      <c r="O100" s="72">
        <v>0</v>
      </c>
      <c r="P100" s="72">
        <v>28498854.53277</v>
      </c>
    </row>
    <row r="101" spans="1:16" s="61" customFormat="1" ht="15.95" customHeight="1">
      <c r="A101" s="103" t="s">
        <v>94</v>
      </c>
      <c r="B101" s="72">
        <v>105751.42912999999</v>
      </c>
      <c r="C101" s="72">
        <v>90981.076669999995</v>
      </c>
      <c r="D101" s="72">
        <v>10817.304970000001</v>
      </c>
      <c r="E101" s="72">
        <v>133212.39765</v>
      </c>
      <c r="F101" s="72">
        <v>149181.29896000001</v>
      </c>
      <c r="G101" s="72">
        <v>4049.0125699999999</v>
      </c>
      <c r="H101" s="72">
        <v>15912.10002</v>
      </c>
      <c r="I101" s="72">
        <v>7859.6510799999996</v>
      </c>
      <c r="J101" s="72">
        <v>103.00700999999999</v>
      </c>
      <c r="K101" s="72">
        <v>0</v>
      </c>
      <c r="L101" s="72">
        <v>1704.46695</v>
      </c>
      <c r="M101" s="72">
        <v>1872.39157</v>
      </c>
      <c r="N101" s="72">
        <v>17523.86234</v>
      </c>
      <c r="O101" s="72">
        <v>36647.193869999996</v>
      </c>
      <c r="P101" s="72">
        <v>575615.19279</v>
      </c>
    </row>
    <row r="102" spans="1:16" s="61" customFormat="1" ht="15.95" customHeight="1">
      <c r="A102" s="103" t="s">
        <v>95</v>
      </c>
      <c r="B102" s="72">
        <v>5713112.0939300004</v>
      </c>
      <c r="C102" s="72">
        <v>6093848.2261899998</v>
      </c>
      <c r="D102" s="72">
        <v>7500828.1338400003</v>
      </c>
      <c r="E102" s="72">
        <v>3997876.2313600001</v>
      </c>
      <c r="F102" s="72">
        <v>3307128.30369</v>
      </c>
      <c r="G102" s="72">
        <v>1815026.7485400001</v>
      </c>
      <c r="H102" s="72">
        <v>1715040.3707900001</v>
      </c>
      <c r="I102" s="72">
        <v>2295205.9223099998</v>
      </c>
      <c r="J102" s="72">
        <v>20485.849549999999</v>
      </c>
      <c r="K102" s="72">
        <v>10495.02133</v>
      </c>
      <c r="L102" s="72">
        <v>3361288.7771000001</v>
      </c>
      <c r="M102" s="72">
        <v>461158.90408000001</v>
      </c>
      <c r="N102" s="72">
        <v>3543372.7996300003</v>
      </c>
      <c r="O102" s="72">
        <v>1790577.34027</v>
      </c>
      <c r="P102" s="72">
        <v>41625444.722610004</v>
      </c>
    </row>
    <row r="103" spans="1:16" s="61" customFormat="1" ht="15.95" customHeight="1">
      <c r="A103" s="103" t="s">
        <v>96</v>
      </c>
      <c r="B103" s="72">
        <v>65148.202380000002</v>
      </c>
      <c r="C103" s="72">
        <v>25577.336190000002</v>
      </c>
      <c r="D103" s="72">
        <v>250843.78986000002</v>
      </c>
      <c r="E103" s="72">
        <v>51929.673969999996</v>
      </c>
      <c r="F103" s="72">
        <v>22820.95177</v>
      </c>
      <c r="G103" s="72">
        <v>12417.35118</v>
      </c>
      <c r="H103" s="72">
        <v>24312.357390000001</v>
      </c>
      <c r="I103" s="72">
        <v>12815.50531</v>
      </c>
      <c r="J103" s="72">
        <v>3617.82323</v>
      </c>
      <c r="K103" s="72">
        <v>59.248069999999998</v>
      </c>
      <c r="L103" s="72">
        <v>13017.22897</v>
      </c>
      <c r="M103" s="72">
        <v>16151.24907</v>
      </c>
      <c r="N103" s="72">
        <v>326375.33352999995</v>
      </c>
      <c r="O103" s="72">
        <v>26105.13969</v>
      </c>
      <c r="P103" s="72">
        <v>851191.19061000005</v>
      </c>
    </row>
    <row r="104" spans="1:16" s="61" customFormat="1" ht="15.95" customHeight="1">
      <c r="A104" s="514" t="s">
        <v>97</v>
      </c>
      <c r="B104" s="72">
        <v>14968.86268</v>
      </c>
      <c r="C104" s="72">
        <v>1562.0575100000001</v>
      </c>
      <c r="D104" s="72">
        <v>126365.28929</v>
      </c>
      <c r="E104" s="72">
        <v>4581.4459200000001</v>
      </c>
      <c r="F104" s="72">
        <v>22689.22523</v>
      </c>
      <c r="G104" s="72">
        <v>5427.5342599999994</v>
      </c>
      <c r="H104" s="72">
        <v>11758.21513</v>
      </c>
      <c r="I104" s="72">
        <v>6841.5685400000002</v>
      </c>
      <c r="J104" s="72">
        <v>0</v>
      </c>
      <c r="K104" s="72">
        <v>55.590730000000001</v>
      </c>
      <c r="L104" s="72">
        <v>4284.4688699999997</v>
      </c>
      <c r="M104" s="72">
        <v>6462.3459800000001</v>
      </c>
      <c r="N104" s="72">
        <v>84.308309999999992</v>
      </c>
      <c r="O104" s="72">
        <v>4704.9044899999999</v>
      </c>
      <c r="P104" s="72">
        <v>209785.81693999999</v>
      </c>
    </row>
    <row r="105" spans="1:16" s="61" customFormat="1" ht="15.95" customHeight="1">
      <c r="A105" s="61" t="s">
        <v>98</v>
      </c>
      <c r="B105" s="72">
        <v>27611.13019</v>
      </c>
      <c r="C105" s="72">
        <v>7259.5791500000005</v>
      </c>
      <c r="D105" s="72">
        <v>0</v>
      </c>
      <c r="E105" s="72">
        <v>20479.908950000001</v>
      </c>
      <c r="F105" s="72">
        <v>0</v>
      </c>
      <c r="G105" s="72">
        <v>6938.4853600000006</v>
      </c>
      <c r="H105" s="72">
        <v>4414.0686399999995</v>
      </c>
      <c r="I105" s="72">
        <v>3373.6734799999999</v>
      </c>
      <c r="J105" s="72">
        <v>137.45135000000002</v>
      </c>
      <c r="K105" s="72">
        <v>3.65734</v>
      </c>
      <c r="L105" s="72">
        <v>5252.9213600000003</v>
      </c>
      <c r="M105" s="72">
        <v>0</v>
      </c>
      <c r="N105" s="72">
        <v>3145.1594500000001</v>
      </c>
      <c r="O105" s="72">
        <v>11499.778400000001</v>
      </c>
      <c r="P105" s="72">
        <v>90115.813670000003</v>
      </c>
    </row>
    <row r="106" spans="1:16" s="61" customFormat="1" ht="15.95" customHeight="1">
      <c r="A106" s="61" t="s">
        <v>99</v>
      </c>
      <c r="B106" s="72">
        <v>0</v>
      </c>
      <c r="C106" s="72">
        <v>0</v>
      </c>
      <c r="D106" s="72">
        <v>0</v>
      </c>
      <c r="E106" s="72">
        <v>155.90529000000001</v>
      </c>
      <c r="F106" s="72">
        <v>0</v>
      </c>
      <c r="G106" s="72">
        <v>0</v>
      </c>
      <c r="H106" s="72">
        <v>0</v>
      </c>
      <c r="I106" s="72">
        <v>0</v>
      </c>
      <c r="J106" s="72">
        <v>0</v>
      </c>
      <c r="K106" s="72">
        <v>0</v>
      </c>
      <c r="L106" s="72">
        <v>0</v>
      </c>
      <c r="M106" s="72">
        <v>0</v>
      </c>
      <c r="N106" s="72">
        <v>0</v>
      </c>
      <c r="O106" s="72">
        <v>0</v>
      </c>
      <c r="P106" s="72">
        <v>155.90529000000001</v>
      </c>
    </row>
    <row r="107" spans="1:16" s="61" customFormat="1" ht="15.95" customHeight="1">
      <c r="A107" s="61" t="s">
        <v>100</v>
      </c>
      <c r="B107" s="72">
        <v>435.98028999999997</v>
      </c>
      <c r="C107" s="72">
        <v>0</v>
      </c>
      <c r="D107" s="72">
        <v>0</v>
      </c>
      <c r="E107" s="72">
        <v>5441.9482199999993</v>
      </c>
      <c r="F107" s="72">
        <v>1.0000000000000001E-5</v>
      </c>
      <c r="G107" s="72">
        <v>0</v>
      </c>
      <c r="H107" s="72">
        <v>0</v>
      </c>
      <c r="I107" s="72">
        <v>0</v>
      </c>
      <c r="J107" s="72">
        <v>11.81306</v>
      </c>
      <c r="K107" s="72">
        <v>0</v>
      </c>
      <c r="L107" s="72">
        <v>0</v>
      </c>
      <c r="M107" s="72">
        <v>0</v>
      </c>
      <c r="N107" s="72">
        <v>0</v>
      </c>
      <c r="O107" s="72">
        <v>0</v>
      </c>
      <c r="P107" s="72">
        <v>5889.7415799999999</v>
      </c>
    </row>
    <row r="108" spans="1:16" s="61" customFormat="1" ht="15.95" customHeight="1">
      <c r="A108" s="61" t="s">
        <v>101</v>
      </c>
      <c r="B108" s="72">
        <v>674.87017000000003</v>
      </c>
      <c r="C108" s="72">
        <v>0</v>
      </c>
      <c r="D108" s="72">
        <v>19025.957539999999</v>
      </c>
      <c r="E108" s="72">
        <v>19435.740579999998</v>
      </c>
      <c r="F108" s="72">
        <v>-2.0000000000000002E-5</v>
      </c>
      <c r="G108" s="72">
        <v>0</v>
      </c>
      <c r="H108" s="72">
        <v>43.11797</v>
      </c>
      <c r="I108" s="72">
        <v>0</v>
      </c>
      <c r="J108" s="72">
        <v>3468.5588199999997</v>
      </c>
      <c r="K108" s="72">
        <v>0</v>
      </c>
      <c r="L108" s="72">
        <v>0</v>
      </c>
      <c r="M108" s="72">
        <v>0</v>
      </c>
      <c r="N108" s="72">
        <v>0</v>
      </c>
      <c r="O108" s="72">
        <v>0</v>
      </c>
      <c r="P108" s="72">
        <v>42648.245060000001</v>
      </c>
    </row>
    <row r="109" spans="1:16" s="61" customFormat="1" ht="15.95" customHeight="1">
      <c r="A109" s="61" t="s">
        <v>102</v>
      </c>
      <c r="B109" s="72">
        <v>13347.41037</v>
      </c>
      <c r="C109" s="72">
        <v>0</v>
      </c>
      <c r="D109" s="72">
        <v>85713.827319999997</v>
      </c>
      <c r="E109" s="72">
        <v>51.44247</v>
      </c>
      <c r="F109" s="72">
        <v>8.0000000000000007E-5</v>
      </c>
      <c r="G109" s="72">
        <v>0</v>
      </c>
      <c r="H109" s="72">
        <v>0</v>
      </c>
      <c r="I109" s="72">
        <v>0</v>
      </c>
      <c r="J109" s="72">
        <v>0</v>
      </c>
      <c r="K109" s="72">
        <v>0</v>
      </c>
      <c r="L109" s="72">
        <v>0</v>
      </c>
      <c r="M109" s="72">
        <v>0</v>
      </c>
      <c r="N109" s="72">
        <v>0</v>
      </c>
      <c r="O109" s="72">
        <v>0</v>
      </c>
      <c r="P109" s="72">
        <v>99112.680240000002</v>
      </c>
    </row>
    <row r="110" spans="1:16" s="61" customFormat="1" ht="15.95" customHeight="1">
      <c r="A110" s="61" t="s">
        <v>103</v>
      </c>
      <c r="B110" s="72">
        <v>606.7396</v>
      </c>
      <c r="C110" s="72">
        <v>0</v>
      </c>
      <c r="D110" s="72">
        <v>11420.94615</v>
      </c>
      <c r="E110" s="72">
        <v>138.79014999999998</v>
      </c>
      <c r="F110" s="72">
        <v>0</v>
      </c>
      <c r="G110" s="72">
        <v>51.331559999999996</v>
      </c>
      <c r="H110" s="72">
        <v>3000</v>
      </c>
      <c r="I110" s="72">
        <v>334.90032000000002</v>
      </c>
      <c r="J110" s="72">
        <v>0</v>
      </c>
      <c r="K110" s="72">
        <v>0</v>
      </c>
      <c r="L110" s="72">
        <v>0</v>
      </c>
      <c r="M110" s="72">
        <v>571.30199000000005</v>
      </c>
      <c r="N110" s="72">
        <v>67.978999999999999</v>
      </c>
      <c r="O110" s="72">
        <v>2.5</v>
      </c>
      <c r="P110" s="72">
        <v>16194.48877</v>
      </c>
    </row>
    <row r="111" spans="1:16" s="61" customFormat="1" ht="15.95" customHeight="1">
      <c r="A111" s="62" t="s">
        <v>104</v>
      </c>
      <c r="B111" s="72">
        <v>7503.2090799999996</v>
      </c>
      <c r="C111" s="72">
        <v>16755.699529999998</v>
      </c>
      <c r="D111" s="72">
        <v>8317.7695599999988</v>
      </c>
      <c r="E111" s="72">
        <v>1644.4923899999999</v>
      </c>
      <c r="F111" s="72">
        <v>131.72647000000001</v>
      </c>
      <c r="G111" s="72">
        <v>0</v>
      </c>
      <c r="H111" s="72">
        <v>5096.9556500000008</v>
      </c>
      <c r="I111" s="72">
        <v>2265.3629700000001</v>
      </c>
      <c r="J111" s="72">
        <v>0</v>
      </c>
      <c r="K111" s="72">
        <v>0</v>
      </c>
      <c r="L111" s="72">
        <v>3479.8387400000001</v>
      </c>
      <c r="M111" s="72">
        <v>9117.6010999999999</v>
      </c>
      <c r="N111" s="72">
        <v>323077.88676999998</v>
      </c>
      <c r="O111" s="72">
        <v>9897.9567999999999</v>
      </c>
      <c r="P111" s="72">
        <v>387288.49906</v>
      </c>
    </row>
    <row r="112" spans="1:16" s="61" customFormat="1" ht="15.95" customHeight="1">
      <c r="A112" s="62" t="s">
        <v>105</v>
      </c>
      <c r="B112" s="72">
        <v>703194.59001000004</v>
      </c>
      <c r="C112" s="72">
        <v>499294.42963999999</v>
      </c>
      <c r="D112" s="72">
        <v>390424.255</v>
      </c>
      <c r="E112" s="72">
        <v>809012.90451999998</v>
      </c>
      <c r="F112" s="72">
        <v>617186.38783999998</v>
      </c>
      <c r="G112" s="72">
        <v>220800.39648</v>
      </c>
      <c r="H112" s="72">
        <v>78267.35914</v>
      </c>
      <c r="I112" s="72">
        <v>23935.671600000001</v>
      </c>
      <c r="J112" s="72">
        <v>3840.2650699999999</v>
      </c>
      <c r="K112" s="72">
        <v>1660.7203</v>
      </c>
      <c r="L112" s="72">
        <v>60225.643170000003</v>
      </c>
      <c r="M112" s="72">
        <v>132358.26791</v>
      </c>
      <c r="N112" s="72">
        <v>290614.99405000004</v>
      </c>
      <c r="O112" s="72">
        <v>57074.659879999999</v>
      </c>
      <c r="P112" s="72">
        <v>3887890.5446100002</v>
      </c>
    </row>
    <row r="113" spans="1:16" s="61" customFormat="1" ht="15.95" customHeight="1">
      <c r="A113" s="103" t="s">
        <v>106</v>
      </c>
      <c r="B113" s="72">
        <v>5731121.8027100004</v>
      </c>
      <c r="C113" s="72">
        <v>3142890.2252099998</v>
      </c>
      <c r="D113" s="72">
        <v>7129698.8981300006</v>
      </c>
      <c r="E113" s="72">
        <v>4409164.1833999995</v>
      </c>
      <c r="F113" s="72">
        <v>4984448.6546499999</v>
      </c>
      <c r="G113" s="72">
        <v>3236729.5809800001</v>
      </c>
      <c r="H113" s="72">
        <v>3865328.4155199998</v>
      </c>
      <c r="I113" s="72">
        <v>4651440.3367400002</v>
      </c>
      <c r="J113" s="72">
        <v>0</v>
      </c>
      <c r="K113" s="72">
        <v>60824.244479999994</v>
      </c>
      <c r="L113" s="72">
        <v>4232374.2415899998</v>
      </c>
      <c r="M113" s="72">
        <v>1128865.15845</v>
      </c>
      <c r="N113" s="72">
        <v>5127461.92454</v>
      </c>
      <c r="O113" s="72">
        <v>4204872.8102399996</v>
      </c>
      <c r="P113" s="72">
        <v>51905220.476640001</v>
      </c>
    </row>
    <row r="114" spans="1:16" s="61" customFormat="1" ht="15.95" customHeight="1" thickBot="1">
      <c r="A114" s="103" t="s">
        <v>107</v>
      </c>
      <c r="B114" s="72">
        <v>470696.70736</v>
      </c>
      <c r="C114" s="72">
        <v>293082.71320999996</v>
      </c>
      <c r="D114" s="72">
        <v>401589.33392</v>
      </c>
      <c r="E114" s="72">
        <v>461877.00962999999</v>
      </c>
      <c r="F114" s="72">
        <v>307964.87622000003</v>
      </c>
      <c r="G114" s="72">
        <v>255916.09102000002</v>
      </c>
      <c r="H114" s="72">
        <v>303137.51795000001</v>
      </c>
      <c r="I114" s="72">
        <v>412017.17254</v>
      </c>
      <c r="J114" s="72">
        <v>15.37241</v>
      </c>
      <c r="K114" s="72">
        <v>329.11592999999999</v>
      </c>
      <c r="L114" s="72">
        <v>278112.72476999997</v>
      </c>
      <c r="M114" s="72">
        <v>115758.86268999999</v>
      </c>
      <c r="N114" s="72">
        <v>384691.5858</v>
      </c>
      <c r="O114" s="72">
        <v>369266.03805999999</v>
      </c>
      <c r="P114" s="72">
        <v>4054455.1215100004</v>
      </c>
    </row>
    <row r="115" spans="1:16" s="61" customFormat="1" ht="15.95" customHeight="1" thickTop="1" thickBot="1">
      <c r="A115" s="499" t="s">
        <v>108</v>
      </c>
      <c r="B115" s="74">
        <v>16822.80961</v>
      </c>
      <c r="C115" s="74">
        <v>213638.82256</v>
      </c>
      <c r="D115" s="74">
        <v>16228.08546</v>
      </c>
      <c r="E115" s="74">
        <v>15249.083839999999</v>
      </c>
      <c r="F115" s="74">
        <v>645.14857999999992</v>
      </c>
      <c r="G115" s="74">
        <v>0</v>
      </c>
      <c r="H115" s="74">
        <v>374.70703000000003</v>
      </c>
      <c r="I115" s="74">
        <v>5076.1790999999994</v>
      </c>
      <c r="J115" s="74">
        <v>0</v>
      </c>
      <c r="K115" s="74">
        <v>0</v>
      </c>
      <c r="L115" s="74">
        <v>2876.3144199999997</v>
      </c>
      <c r="M115" s="74">
        <v>15.682030000000001</v>
      </c>
      <c r="N115" s="74">
        <v>2.26139</v>
      </c>
      <c r="O115" s="74">
        <v>4540.3892599999999</v>
      </c>
      <c r="P115" s="74">
        <v>275469.48327999999</v>
      </c>
    </row>
    <row r="116" spans="1:16" s="61" customFormat="1" ht="22.5" customHeight="1" thickTop="1" thickBot="1">
      <c r="A116" s="498" t="s">
        <v>109</v>
      </c>
      <c r="B116" s="71">
        <v>4013.2244599999999</v>
      </c>
      <c r="C116" s="71">
        <v>4885611.6755600004</v>
      </c>
      <c r="D116" s="71">
        <v>1483031.18297</v>
      </c>
      <c r="E116" s="71">
        <v>220187.67645</v>
      </c>
      <c r="F116" s="71">
        <v>375378.97833999997</v>
      </c>
      <c r="G116" s="71">
        <v>192792.93484999999</v>
      </c>
      <c r="H116" s="71">
        <v>45220.576529999998</v>
      </c>
      <c r="I116" s="71">
        <v>30111.000039999999</v>
      </c>
      <c r="J116" s="71">
        <v>0</v>
      </c>
      <c r="K116" s="71">
        <v>0</v>
      </c>
      <c r="L116" s="71">
        <v>223721.01871999999</v>
      </c>
      <c r="M116" s="71">
        <v>0</v>
      </c>
      <c r="N116" s="71">
        <v>0</v>
      </c>
      <c r="O116" s="71">
        <v>61038.746939999997</v>
      </c>
      <c r="P116" s="71">
        <v>7521107.0148599995</v>
      </c>
    </row>
    <row r="117" spans="1:16" s="61" customFormat="1" ht="22.5" customHeight="1" thickTop="1">
      <c r="A117" s="103" t="s">
        <v>110</v>
      </c>
      <c r="B117" s="72">
        <v>0</v>
      </c>
      <c r="C117" s="72">
        <v>2785583.5953200003</v>
      </c>
      <c r="D117" s="72">
        <v>518595.59761</v>
      </c>
      <c r="E117" s="72">
        <v>200924.63879</v>
      </c>
      <c r="F117" s="72">
        <v>258717.25388</v>
      </c>
      <c r="G117" s="72">
        <v>36512.850340000005</v>
      </c>
      <c r="H117" s="72">
        <v>10.983049999999999</v>
      </c>
      <c r="I117" s="72">
        <v>0</v>
      </c>
      <c r="J117" s="72">
        <v>0</v>
      </c>
      <c r="K117" s="72">
        <v>0</v>
      </c>
      <c r="L117" s="72">
        <v>0</v>
      </c>
      <c r="M117" s="72">
        <v>0</v>
      </c>
      <c r="N117" s="72">
        <v>0</v>
      </c>
      <c r="O117" s="72">
        <v>0</v>
      </c>
      <c r="P117" s="72">
        <v>3800344.9189899997</v>
      </c>
    </row>
    <row r="118" spans="1:16" s="61" customFormat="1" ht="19.5" customHeight="1">
      <c r="A118" s="103" t="s">
        <v>111</v>
      </c>
      <c r="B118" s="72">
        <v>4013.2244599999999</v>
      </c>
      <c r="C118" s="72">
        <v>2026756.68824</v>
      </c>
      <c r="D118" s="72">
        <v>943784.94089999993</v>
      </c>
      <c r="E118" s="72">
        <v>18935.373960000001</v>
      </c>
      <c r="F118" s="72">
        <v>74808.014230000001</v>
      </c>
      <c r="G118" s="72">
        <v>55069.41</v>
      </c>
      <c r="H118" s="72">
        <v>3958.9837799999996</v>
      </c>
      <c r="I118" s="72">
        <v>0</v>
      </c>
      <c r="J118" s="72">
        <v>0</v>
      </c>
      <c r="K118" s="72">
        <v>0</v>
      </c>
      <c r="L118" s="72">
        <v>223721.01871999999</v>
      </c>
      <c r="M118" s="72">
        <v>0</v>
      </c>
      <c r="N118" s="72">
        <v>0</v>
      </c>
      <c r="O118" s="72">
        <v>35526.899229999995</v>
      </c>
      <c r="P118" s="72">
        <v>3386574.5535200001</v>
      </c>
    </row>
    <row r="119" spans="1:16" s="61" customFormat="1" ht="15.95" customHeight="1">
      <c r="A119" s="103" t="s">
        <v>112</v>
      </c>
      <c r="B119" s="72">
        <v>0</v>
      </c>
      <c r="C119" s="72">
        <v>0</v>
      </c>
      <c r="D119" s="72">
        <v>439.58850999999999</v>
      </c>
      <c r="E119" s="72">
        <v>0</v>
      </c>
      <c r="F119" s="72">
        <v>0</v>
      </c>
      <c r="G119" s="72">
        <v>0</v>
      </c>
      <c r="H119" s="72">
        <v>0</v>
      </c>
      <c r="I119" s="72">
        <v>0</v>
      </c>
      <c r="J119" s="72">
        <v>0</v>
      </c>
      <c r="K119" s="72">
        <v>0</v>
      </c>
      <c r="L119" s="72">
        <v>0</v>
      </c>
      <c r="M119" s="72">
        <v>0</v>
      </c>
      <c r="N119" s="72">
        <v>0</v>
      </c>
      <c r="O119" s="72">
        <v>0</v>
      </c>
      <c r="P119" s="72">
        <v>439.58850999999999</v>
      </c>
    </row>
    <row r="120" spans="1:16" s="61" customFormat="1" ht="15.95" customHeight="1">
      <c r="A120" s="103" t="s">
        <v>113</v>
      </c>
      <c r="B120" s="72">
        <v>0</v>
      </c>
      <c r="C120" s="72">
        <v>73271.279079999993</v>
      </c>
      <c r="D120" s="72">
        <v>0</v>
      </c>
      <c r="E120" s="72">
        <v>327.44407000000001</v>
      </c>
      <c r="F120" s="72">
        <v>41314.028749999998</v>
      </c>
      <c r="G120" s="72">
        <v>0</v>
      </c>
      <c r="H120" s="72">
        <v>0</v>
      </c>
      <c r="I120" s="72">
        <v>0</v>
      </c>
      <c r="J120" s="72">
        <v>0</v>
      </c>
      <c r="K120" s="72">
        <v>0</v>
      </c>
      <c r="L120" s="72">
        <v>0</v>
      </c>
      <c r="M120" s="72">
        <v>0</v>
      </c>
      <c r="N120" s="72">
        <v>0</v>
      </c>
      <c r="O120" s="72">
        <v>0</v>
      </c>
      <c r="P120" s="72">
        <v>114912.7519</v>
      </c>
    </row>
    <row r="121" spans="1:16" s="61" customFormat="1" ht="15.95" customHeight="1">
      <c r="A121" s="103" t="s">
        <v>114</v>
      </c>
      <c r="B121" s="72">
        <v>0</v>
      </c>
      <c r="C121" s="72">
        <v>0</v>
      </c>
      <c r="D121" s="72">
        <v>20000</v>
      </c>
      <c r="E121" s="72">
        <v>0</v>
      </c>
      <c r="F121" s="72">
        <v>0</v>
      </c>
      <c r="G121" s="72">
        <v>100987.5</v>
      </c>
      <c r="H121" s="72">
        <v>41175.732750000003</v>
      </c>
      <c r="I121" s="72">
        <v>30000</v>
      </c>
      <c r="J121" s="72">
        <v>0</v>
      </c>
      <c r="K121" s="72">
        <v>0</v>
      </c>
      <c r="L121" s="72">
        <v>0</v>
      </c>
      <c r="M121" s="72">
        <v>0</v>
      </c>
      <c r="N121" s="72">
        <v>0</v>
      </c>
      <c r="O121" s="72">
        <v>25400.155350000001</v>
      </c>
      <c r="P121" s="72">
        <v>217563.38809999998</v>
      </c>
    </row>
    <row r="122" spans="1:16" s="61" customFormat="1" ht="15.95" customHeight="1" thickBot="1">
      <c r="A122" s="103" t="s">
        <v>115</v>
      </c>
      <c r="B122" s="72">
        <v>0</v>
      </c>
      <c r="C122" s="72">
        <v>0.11292000000000001</v>
      </c>
      <c r="D122" s="72">
        <v>211.05595000000002</v>
      </c>
      <c r="E122" s="72">
        <v>0.21962999999999999</v>
      </c>
      <c r="F122" s="72">
        <v>539.68147999999997</v>
      </c>
      <c r="G122" s="72">
        <v>223.17451</v>
      </c>
      <c r="H122" s="72">
        <v>74.876949999999994</v>
      </c>
      <c r="I122" s="72">
        <v>111.00004</v>
      </c>
      <c r="J122" s="72">
        <v>0</v>
      </c>
      <c r="K122" s="72">
        <v>0</v>
      </c>
      <c r="L122" s="72">
        <v>0</v>
      </c>
      <c r="M122" s="72">
        <v>0</v>
      </c>
      <c r="N122" s="72">
        <v>0</v>
      </c>
      <c r="O122" s="72">
        <v>111.69235999999999</v>
      </c>
      <c r="P122" s="72">
        <v>1271.81384</v>
      </c>
    </row>
    <row r="123" spans="1:16" s="61" customFormat="1" ht="15.95" customHeight="1" thickTop="1" thickBot="1">
      <c r="A123" s="498" t="s">
        <v>116</v>
      </c>
      <c r="B123" s="71">
        <v>229049.79457</v>
      </c>
      <c r="C123" s="71">
        <v>1288855.77122</v>
      </c>
      <c r="D123" s="71">
        <v>320297.11449000001</v>
      </c>
      <c r="E123" s="71">
        <v>259909.76224000001</v>
      </c>
      <c r="F123" s="71">
        <v>707141.56235999998</v>
      </c>
      <c r="G123" s="71">
        <v>1018371.4963999999</v>
      </c>
      <c r="H123" s="71">
        <v>669637.21725999995</v>
      </c>
      <c r="I123" s="71">
        <v>1044405.62627</v>
      </c>
      <c r="J123" s="71">
        <v>24839.89056</v>
      </c>
      <c r="K123" s="71">
        <v>117566.26295999999</v>
      </c>
      <c r="L123" s="71">
        <v>414869.64944000001</v>
      </c>
      <c r="M123" s="71">
        <v>137770.19633999999</v>
      </c>
      <c r="N123" s="71">
        <v>1086958.6559000001</v>
      </c>
      <c r="O123" s="71">
        <v>230971.27202</v>
      </c>
      <c r="P123" s="71">
        <v>7550644.2720299996</v>
      </c>
    </row>
    <row r="124" spans="1:16" s="61" customFormat="1" ht="15.95" customHeight="1" thickTop="1">
      <c r="A124" s="103" t="s">
        <v>117</v>
      </c>
      <c r="B124" s="72">
        <v>28543.712680000001</v>
      </c>
      <c r="C124" s="72">
        <v>439112.12960000004</v>
      </c>
      <c r="D124" s="72">
        <v>22427.700870000001</v>
      </c>
      <c r="E124" s="72">
        <v>155270.73600999999</v>
      </c>
      <c r="F124" s="72">
        <v>8730.3373599999995</v>
      </c>
      <c r="G124" s="72">
        <v>82758.885159999991</v>
      </c>
      <c r="H124" s="72">
        <v>59119.740789999996</v>
      </c>
      <c r="I124" s="72">
        <v>0</v>
      </c>
      <c r="J124" s="72">
        <v>0</v>
      </c>
      <c r="K124" s="72">
        <v>64.129550000000009</v>
      </c>
      <c r="L124" s="72">
        <v>0</v>
      </c>
      <c r="M124" s="72">
        <v>15157.5578</v>
      </c>
      <c r="N124" s="72">
        <v>42456.579290000001</v>
      </c>
      <c r="O124" s="72">
        <v>0</v>
      </c>
      <c r="P124" s="72">
        <v>853641.50910999998</v>
      </c>
    </row>
    <row r="125" spans="1:16" s="61" customFormat="1" ht="15.95" customHeight="1">
      <c r="A125" s="103" t="s">
        <v>118</v>
      </c>
      <c r="B125" s="72">
        <v>0</v>
      </c>
      <c r="C125" s="72">
        <v>0</v>
      </c>
      <c r="D125" s="72">
        <v>0</v>
      </c>
      <c r="E125" s="72">
        <v>824.17618000000004</v>
      </c>
      <c r="F125" s="72">
        <v>7.0000000000000007E-5</v>
      </c>
      <c r="G125" s="72">
        <v>0</v>
      </c>
      <c r="H125" s="72">
        <v>635.29651000000001</v>
      </c>
      <c r="I125" s="72">
        <v>0</v>
      </c>
      <c r="J125" s="72">
        <v>0</v>
      </c>
      <c r="K125" s="72">
        <v>0</v>
      </c>
      <c r="L125" s="72">
        <v>0</v>
      </c>
      <c r="M125" s="72">
        <v>0</v>
      </c>
      <c r="N125" s="72">
        <v>227900</v>
      </c>
      <c r="O125" s="72">
        <v>0</v>
      </c>
      <c r="P125" s="72">
        <v>229359.47276</v>
      </c>
    </row>
    <row r="126" spans="1:16" s="61" customFormat="1" ht="15.95" customHeight="1">
      <c r="A126" s="103" t="s">
        <v>119</v>
      </c>
      <c r="B126" s="72">
        <v>0</v>
      </c>
      <c r="C126" s="72">
        <v>0</v>
      </c>
      <c r="D126" s="72">
        <v>0</v>
      </c>
      <c r="E126" s="72">
        <v>0</v>
      </c>
      <c r="F126" s="72">
        <v>0</v>
      </c>
      <c r="G126" s="72">
        <v>0</v>
      </c>
      <c r="H126" s="72">
        <v>574.88139999999999</v>
      </c>
      <c r="I126" s="72">
        <v>0</v>
      </c>
      <c r="J126" s="72">
        <v>0</v>
      </c>
      <c r="K126" s="72">
        <v>0</v>
      </c>
      <c r="L126" s="72">
        <v>0</v>
      </c>
      <c r="M126" s="72">
        <v>268.76446999999996</v>
      </c>
      <c r="N126" s="72">
        <v>0</v>
      </c>
      <c r="O126" s="72">
        <v>0</v>
      </c>
      <c r="P126" s="72">
        <v>843.64586999999995</v>
      </c>
    </row>
    <row r="127" spans="1:16" s="61" customFormat="1" ht="15.95" customHeight="1">
      <c r="A127" s="103" t="s">
        <v>1443</v>
      </c>
      <c r="B127" s="72">
        <v>254.07282000000001</v>
      </c>
      <c r="C127" s="72">
        <v>2881.2</v>
      </c>
      <c r="D127" s="72">
        <v>0</v>
      </c>
      <c r="E127" s="72">
        <v>0</v>
      </c>
      <c r="F127" s="72">
        <v>0</v>
      </c>
      <c r="G127" s="72">
        <v>151726.34289</v>
      </c>
      <c r="H127" s="72">
        <v>7616.3627699999997</v>
      </c>
      <c r="I127" s="72">
        <v>373426.66574000003</v>
      </c>
      <c r="J127" s="72">
        <v>0</v>
      </c>
      <c r="K127" s="72">
        <v>0</v>
      </c>
      <c r="L127" s="72">
        <v>80972.222229999999</v>
      </c>
      <c r="M127" s="72">
        <v>665.25199999999995</v>
      </c>
      <c r="N127" s="72">
        <v>375160</v>
      </c>
      <c r="O127" s="72">
        <v>7219.25216</v>
      </c>
      <c r="P127" s="72">
        <v>999921.37060999998</v>
      </c>
    </row>
    <row r="128" spans="1:16" s="61" customFormat="1" ht="15.95" customHeight="1">
      <c r="A128" s="103" t="s">
        <v>120</v>
      </c>
      <c r="B128" s="72">
        <v>178634.34557</v>
      </c>
      <c r="C128" s="72">
        <v>538933.45848999999</v>
      </c>
      <c r="D128" s="72">
        <v>2688.7446800000002</v>
      </c>
      <c r="E128" s="72">
        <v>90391.70034000001</v>
      </c>
      <c r="F128" s="72">
        <v>629018.89048000006</v>
      </c>
      <c r="G128" s="72">
        <v>265915.66879999998</v>
      </c>
      <c r="H128" s="72">
        <v>534485.20215999999</v>
      </c>
      <c r="I128" s="72">
        <v>628588.03810999996</v>
      </c>
      <c r="J128" s="72">
        <v>0</v>
      </c>
      <c r="K128" s="72">
        <v>110000</v>
      </c>
      <c r="L128" s="72">
        <v>306313.28372000001</v>
      </c>
      <c r="M128" s="72">
        <v>121157.46556999999</v>
      </c>
      <c r="N128" s="72">
        <v>438250.62024999998</v>
      </c>
      <c r="O128" s="72">
        <v>207724.31109999999</v>
      </c>
      <c r="P128" s="72">
        <v>4052101.72927</v>
      </c>
    </row>
    <row r="129" spans="1:16" s="61" customFormat="1" ht="15.95" customHeight="1">
      <c r="A129" s="103" t="s">
        <v>121</v>
      </c>
      <c r="B129" s="72">
        <v>0</v>
      </c>
      <c r="C129" s="72">
        <v>0</v>
      </c>
      <c r="D129" s="72">
        <v>0</v>
      </c>
      <c r="E129" s="72">
        <v>0</v>
      </c>
      <c r="F129" s="72">
        <v>0</v>
      </c>
      <c r="G129" s="72">
        <v>0</v>
      </c>
      <c r="H129" s="72">
        <v>0</v>
      </c>
      <c r="I129" s="72">
        <v>0</v>
      </c>
      <c r="J129" s="72">
        <v>0</v>
      </c>
      <c r="K129" s="72">
        <v>0</v>
      </c>
      <c r="L129" s="72">
        <v>0</v>
      </c>
      <c r="M129" s="72">
        <v>0</v>
      </c>
      <c r="N129" s="72">
        <v>0</v>
      </c>
      <c r="O129" s="72">
        <v>0</v>
      </c>
      <c r="P129" s="72">
        <v>0</v>
      </c>
    </row>
    <row r="130" spans="1:16" s="61" customFormat="1" ht="15.95" customHeight="1">
      <c r="A130" s="103" t="s">
        <v>122</v>
      </c>
      <c r="B130" s="72">
        <v>11177.15688</v>
      </c>
      <c r="C130" s="72">
        <v>298410</v>
      </c>
      <c r="D130" s="72">
        <v>293043.95086000004</v>
      </c>
      <c r="E130" s="72">
        <v>9834.7346799999996</v>
      </c>
      <c r="F130" s="72">
        <v>65020.942329999998</v>
      </c>
      <c r="G130" s="72">
        <v>507640</v>
      </c>
      <c r="H130" s="72">
        <v>49475.84635</v>
      </c>
      <c r="I130" s="72">
        <v>5665.4452199999996</v>
      </c>
      <c r="J130" s="72">
        <v>24821.80746</v>
      </c>
      <c r="K130" s="72">
        <v>6855.6264800000008</v>
      </c>
      <c r="L130" s="72">
        <v>21380.333420000003</v>
      </c>
      <c r="M130" s="72">
        <v>0</v>
      </c>
      <c r="N130" s="72">
        <v>0</v>
      </c>
      <c r="O130" s="72">
        <v>1067.45524</v>
      </c>
      <c r="P130" s="72">
        <v>1294393.29892</v>
      </c>
    </row>
    <row r="131" spans="1:16" s="61" customFormat="1" ht="15.95" customHeight="1" thickBot="1">
      <c r="A131" s="103" t="s">
        <v>123</v>
      </c>
      <c r="B131" s="72">
        <v>10440.506619999998</v>
      </c>
      <c r="C131" s="72">
        <v>9518.9831300000005</v>
      </c>
      <c r="D131" s="72">
        <v>2136.7180800000001</v>
      </c>
      <c r="E131" s="72">
        <v>3588.4150299999997</v>
      </c>
      <c r="F131" s="72">
        <v>4371.3921200000004</v>
      </c>
      <c r="G131" s="72">
        <v>10330.599550000001</v>
      </c>
      <c r="H131" s="72">
        <v>17729.887280000003</v>
      </c>
      <c r="I131" s="72">
        <v>36725.477200000001</v>
      </c>
      <c r="J131" s="72">
        <v>18.083099999999998</v>
      </c>
      <c r="K131" s="72">
        <v>646.50693000000001</v>
      </c>
      <c r="L131" s="72">
        <v>6203.8100700000005</v>
      </c>
      <c r="M131" s="72">
        <v>521.15650000000005</v>
      </c>
      <c r="N131" s="72">
        <v>3191.4563599999997</v>
      </c>
      <c r="O131" s="72">
        <v>14960.25352</v>
      </c>
      <c r="P131" s="72">
        <v>120383.24549</v>
      </c>
    </row>
    <row r="132" spans="1:16" s="61" customFormat="1" ht="15.95" customHeight="1" thickTop="1" thickBot="1">
      <c r="A132" s="498" t="s">
        <v>124</v>
      </c>
      <c r="B132" s="71">
        <v>346861.53045999998</v>
      </c>
      <c r="C132" s="71">
        <v>399694.04710000003</v>
      </c>
      <c r="D132" s="71">
        <v>376090.35966000002</v>
      </c>
      <c r="E132" s="71">
        <v>386765.68539</v>
      </c>
      <c r="F132" s="71">
        <v>275024.74583999999</v>
      </c>
      <c r="G132" s="71">
        <v>186291.29730999999</v>
      </c>
      <c r="H132" s="71">
        <v>205656.01546</v>
      </c>
      <c r="I132" s="71">
        <v>339127.66250999999</v>
      </c>
      <c r="J132" s="71">
        <v>3619.6551300000001</v>
      </c>
      <c r="K132" s="71">
        <v>6424.2929800000002</v>
      </c>
      <c r="L132" s="71">
        <v>246338.19591000001</v>
      </c>
      <c r="M132" s="71">
        <v>45803.566030000002</v>
      </c>
      <c r="N132" s="71">
        <v>193622.67121999999</v>
      </c>
      <c r="O132" s="71">
        <v>175195.56026</v>
      </c>
      <c r="P132" s="71">
        <v>3186515.2852600003</v>
      </c>
    </row>
    <row r="133" spans="1:16" s="61" customFormat="1" ht="22.5" customHeight="1" thickTop="1">
      <c r="A133" s="103" t="s">
        <v>58</v>
      </c>
      <c r="B133" s="72">
        <v>3811.46902</v>
      </c>
      <c r="C133" s="72">
        <v>20650.840559999997</v>
      </c>
      <c r="D133" s="72">
        <v>10766.51009</v>
      </c>
      <c r="E133" s="72">
        <v>17421.770390000001</v>
      </c>
      <c r="F133" s="72">
        <v>2071.8543500000001</v>
      </c>
      <c r="G133" s="72">
        <v>12407.72198</v>
      </c>
      <c r="H133" s="72">
        <v>1680.1567500000001</v>
      </c>
      <c r="I133" s="72">
        <v>3.8627500000000001</v>
      </c>
      <c r="J133" s="72">
        <v>0</v>
      </c>
      <c r="K133" s="72">
        <v>0</v>
      </c>
      <c r="L133" s="72">
        <v>138.77558999999999</v>
      </c>
      <c r="M133" s="72">
        <v>306.14224999999999</v>
      </c>
      <c r="N133" s="72">
        <v>644.92027000000007</v>
      </c>
      <c r="O133" s="72">
        <v>10.54074</v>
      </c>
      <c r="P133" s="72">
        <v>69914.564740000002</v>
      </c>
    </row>
    <row r="134" spans="1:16" s="61" customFormat="1" ht="15.95" customHeight="1">
      <c r="A134" s="103" t="s">
        <v>60</v>
      </c>
      <c r="B134" s="72">
        <v>133026.33827000001</v>
      </c>
      <c r="C134" s="72">
        <v>87520.535099999994</v>
      </c>
      <c r="D134" s="72">
        <v>120467.54162</v>
      </c>
      <c r="E134" s="72">
        <v>130156.64245</v>
      </c>
      <c r="F134" s="72">
        <v>124724.82210999999</v>
      </c>
      <c r="G134" s="72">
        <v>31740.924500000001</v>
      </c>
      <c r="H134" s="72">
        <v>45899.840349999999</v>
      </c>
      <c r="I134" s="72">
        <v>35151.954539999999</v>
      </c>
      <c r="J134" s="72">
        <v>594.17178000000001</v>
      </c>
      <c r="K134" s="72">
        <v>3307.9359900000004</v>
      </c>
      <c r="L134" s="72">
        <v>71092.2595</v>
      </c>
      <c r="M134" s="72">
        <v>15496.430269999999</v>
      </c>
      <c r="N134" s="72">
        <v>59289.857939999994</v>
      </c>
      <c r="O134" s="72">
        <v>9746.7071899999992</v>
      </c>
      <c r="P134" s="72">
        <v>868215.96161</v>
      </c>
    </row>
    <row r="135" spans="1:16" s="61" customFormat="1" ht="15.95" customHeight="1">
      <c r="A135" s="103" t="s">
        <v>125</v>
      </c>
      <c r="B135" s="72">
        <v>177476.97553</v>
      </c>
      <c r="C135" s="72">
        <v>287982.31291000004</v>
      </c>
      <c r="D135" s="72">
        <v>239765.45886000001</v>
      </c>
      <c r="E135" s="72">
        <v>238644.35543999998</v>
      </c>
      <c r="F135" s="72">
        <v>132032.99445</v>
      </c>
      <c r="G135" s="72">
        <v>106354.76128000001</v>
      </c>
      <c r="H135" s="72">
        <v>108605.52603000001</v>
      </c>
      <c r="I135" s="72">
        <v>300043.39173999999</v>
      </c>
      <c r="J135" s="72">
        <v>2962.6116200000001</v>
      </c>
      <c r="K135" s="72">
        <v>3114.7469999999998</v>
      </c>
      <c r="L135" s="72">
        <v>171898.18150999999</v>
      </c>
      <c r="M135" s="72">
        <v>29630.595550000002</v>
      </c>
      <c r="N135" s="72">
        <v>89586.174819999986</v>
      </c>
      <c r="O135" s="72">
        <v>163963.88663999998</v>
      </c>
      <c r="P135" s="72">
        <v>2052061.9733800001</v>
      </c>
    </row>
    <row r="136" spans="1:16" s="61" customFormat="1" ht="15.95" customHeight="1">
      <c r="A136" s="103" t="s">
        <v>87</v>
      </c>
      <c r="B136" s="72">
        <v>32546.747640000001</v>
      </c>
      <c r="C136" s="72">
        <v>3540.35853</v>
      </c>
      <c r="D136" s="72">
        <v>5090.8490899999997</v>
      </c>
      <c r="E136" s="72">
        <v>542.91710999999998</v>
      </c>
      <c r="F136" s="72">
        <v>16195.074929999999</v>
      </c>
      <c r="G136" s="72">
        <v>35787.88955</v>
      </c>
      <c r="H136" s="72">
        <v>49470.492330000001</v>
      </c>
      <c r="I136" s="72">
        <v>3928.4534800000001</v>
      </c>
      <c r="J136" s="72">
        <v>62.871730000000007</v>
      </c>
      <c r="K136" s="72">
        <v>1.60999</v>
      </c>
      <c r="L136" s="72">
        <v>3208.9793100000002</v>
      </c>
      <c r="M136" s="72">
        <v>370.39796000000001</v>
      </c>
      <c r="N136" s="72">
        <v>44101.71819</v>
      </c>
      <c r="O136" s="72">
        <v>1474.42569</v>
      </c>
      <c r="P136" s="72">
        <v>196322.78552999999</v>
      </c>
    </row>
    <row r="137" spans="1:16" s="61" customFormat="1" ht="15.95" customHeight="1" thickBot="1">
      <c r="A137" s="103" t="s">
        <v>126</v>
      </c>
      <c r="B137" s="72">
        <v>0</v>
      </c>
      <c r="C137" s="72">
        <v>0</v>
      </c>
      <c r="D137" s="72">
        <v>0</v>
      </c>
      <c r="E137" s="72">
        <v>0</v>
      </c>
      <c r="F137" s="72">
        <v>0</v>
      </c>
      <c r="G137" s="72">
        <v>0</v>
      </c>
      <c r="H137" s="72">
        <v>0</v>
      </c>
      <c r="I137" s="72">
        <v>0</v>
      </c>
      <c r="J137" s="72">
        <v>0</v>
      </c>
      <c r="K137" s="72">
        <v>0</v>
      </c>
      <c r="L137" s="72">
        <v>0</v>
      </c>
      <c r="M137" s="72">
        <v>0</v>
      </c>
      <c r="N137" s="72">
        <v>0</v>
      </c>
      <c r="O137" s="72">
        <v>0</v>
      </c>
      <c r="P137" s="72">
        <v>0</v>
      </c>
    </row>
    <row r="138" spans="1:16" s="61" customFormat="1" ht="22.5" customHeight="1" thickTop="1" thickBot="1">
      <c r="A138" s="498" t="s">
        <v>127</v>
      </c>
      <c r="B138" s="71">
        <v>194845.43215000001</v>
      </c>
      <c r="C138" s="71">
        <v>208733.31622000001</v>
      </c>
      <c r="D138" s="71">
        <v>150143.93753</v>
      </c>
      <c r="E138" s="71">
        <v>261713.26913999999</v>
      </c>
      <c r="F138" s="71">
        <v>164113.41128999999</v>
      </c>
      <c r="G138" s="71">
        <v>95386.128970000005</v>
      </c>
      <c r="H138" s="71">
        <v>91988.426940000005</v>
      </c>
      <c r="I138" s="71">
        <v>186642.61480000001</v>
      </c>
      <c r="J138" s="71">
        <v>3804.4235299999996</v>
      </c>
      <c r="K138" s="71">
        <v>7586.9011300000002</v>
      </c>
      <c r="L138" s="71">
        <v>207365.80871000001</v>
      </c>
      <c r="M138" s="71">
        <v>25348.101719999999</v>
      </c>
      <c r="N138" s="71">
        <v>101677.88829999999</v>
      </c>
      <c r="O138" s="71">
        <v>177993.38546000002</v>
      </c>
      <c r="P138" s="71">
        <v>1877343.0458900002</v>
      </c>
    </row>
    <row r="139" spans="1:16" s="61" customFormat="1" ht="15.95" customHeight="1" thickTop="1">
      <c r="A139" s="103" t="s">
        <v>128</v>
      </c>
      <c r="B139" s="72">
        <v>10386.64898</v>
      </c>
      <c r="C139" s="72">
        <v>3001.3828100000001</v>
      </c>
      <c r="D139" s="72">
        <v>4980.0818200000003</v>
      </c>
      <c r="E139" s="72">
        <v>32739.34333</v>
      </c>
      <c r="F139" s="72">
        <v>4665.6357199999993</v>
      </c>
      <c r="G139" s="72">
        <v>5711.4627</v>
      </c>
      <c r="H139" s="72">
        <v>5888.8007600000001</v>
      </c>
      <c r="I139" s="72">
        <v>1.5725199999999999</v>
      </c>
      <c r="J139" s="72">
        <v>270.59091999999998</v>
      </c>
      <c r="K139" s="72">
        <v>11.28326</v>
      </c>
      <c r="L139" s="72">
        <v>118.36386999999999</v>
      </c>
      <c r="M139" s="72">
        <v>630.02256999999997</v>
      </c>
      <c r="N139" s="72">
        <v>1363.94299</v>
      </c>
      <c r="O139" s="72">
        <v>4344.0253899999998</v>
      </c>
      <c r="P139" s="72">
        <v>74113.157640000005</v>
      </c>
    </row>
    <row r="140" spans="1:16" s="61" customFormat="1" ht="15.95" customHeight="1">
      <c r="A140" s="103" t="s">
        <v>129</v>
      </c>
      <c r="B140" s="72">
        <v>0</v>
      </c>
      <c r="C140" s="72">
        <v>0</v>
      </c>
      <c r="D140" s="72">
        <v>0</v>
      </c>
      <c r="E140" s="72">
        <v>0</v>
      </c>
      <c r="F140" s="72">
        <v>0</v>
      </c>
      <c r="G140" s="72">
        <v>0</v>
      </c>
      <c r="H140" s="72">
        <v>0</v>
      </c>
      <c r="I140" s="72">
        <v>0</v>
      </c>
      <c r="J140" s="72">
        <v>0</v>
      </c>
      <c r="K140" s="72">
        <v>0</v>
      </c>
      <c r="L140" s="72">
        <v>0</v>
      </c>
      <c r="M140" s="72">
        <v>0</v>
      </c>
      <c r="N140" s="72">
        <v>0</v>
      </c>
      <c r="O140" s="72">
        <v>0</v>
      </c>
      <c r="P140" s="72">
        <v>0</v>
      </c>
    </row>
    <row r="141" spans="1:16" s="61" customFormat="1" ht="15.95" customHeight="1">
      <c r="A141" s="103" t="s">
        <v>130</v>
      </c>
      <c r="B141" s="72">
        <v>13740</v>
      </c>
      <c r="C141" s="72">
        <v>95596.376759999999</v>
      </c>
      <c r="D141" s="72">
        <v>72581.927959999986</v>
      </c>
      <c r="E141" s="72">
        <v>148237.80424999999</v>
      </c>
      <c r="F141" s="72">
        <v>37726.123</v>
      </c>
      <c r="G141" s="72">
        <v>41854.717090000006</v>
      </c>
      <c r="H141" s="72">
        <v>35969.986870000001</v>
      </c>
      <c r="I141" s="72">
        <v>138962.10128999999</v>
      </c>
      <c r="J141" s="72">
        <v>0</v>
      </c>
      <c r="K141" s="72">
        <v>0</v>
      </c>
      <c r="L141" s="72">
        <v>156319.15542</v>
      </c>
      <c r="M141" s="72">
        <v>12359.039580000001</v>
      </c>
      <c r="N141" s="72">
        <v>50106.675869999999</v>
      </c>
      <c r="O141" s="72">
        <v>141180.21612</v>
      </c>
      <c r="P141" s="72">
        <v>944634.12421000004</v>
      </c>
    </row>
    <row r="142" spans="1:16" s="61" customFormat="1" ht="15.95" customHeight="1">
      <c r="A142" s="103" t="s">
        <v>131</v>
      </c>
      <c r="B142" s="72">
        <v>170080.86834000002</v>
      </c>
      <c r="C142" s="72">
        <v>73664.860430000001</v>
      </c>
      <c r="D142" s="72">
        <v>72581.927750000003</v>
      </c>
      <c r="E142" s="72">
        <v>80736.12156</v>
      </c>
      <c r="F142" s="72">
        <v>88595.900880000001</v>
      </c>
      <c r="G142" s="72">
        <v>41854.71701</v>
      </c>
      <c r="H142" s="72">
        <v>35969.986320000004</v>
      </c>
      <c r="I142" s="72">
        <v>47552.940990000003</v>
      </c>
      <c r="J142" s="72">
        <v>3533.8326099999999</v>
      </c>
      <c r="K142" s="72">
        <v>6584.6648399999995</v>
      </c>
      <c r="L142" s="72">
        <v>50928.289420000001</v>
      </c>
      <c r="M142" s="72">
        <v>12359.039570000001</v>
      </c>
      <c r="N142" s="72">
        <v>50106.675810000001</v>
      </c>
      <c r="O142" s="72">
        <v>29260.645100000002</v>
      </c>
      <c r="P142" s="72">
        <v>763810.47063</v>
      </c>
    </row>
    <row r="143" spans="1:16" s="61" customFormat="1" ht="15.95" customHeight="1" thickBot="1">
      <c r="A143" s="103" t="s">
        <v>132</v>
      </c>
      <c r="B143" s="72">
        <v>637.91482999999994</v>
      </c>
      <c r="C143" s="72">
        <v>36470.696219999998</v>
      </c>
      <c r="D143" s="72">
        <v>0</v>
      </c>
      <c r="E143" s="72">
        <v>0</v>
      </c>
      <c r="F143" s="72">
        <v>33125.751690000005</v>
      </c>
      <c r="G143" s="72">
        <v>5965.2321700000002</v>
      </c>
      <c r="H143" s="72">
        <v>14159.652990000001</v>
      </c>
      <c r="I143" s="72">
        <v>126</v>
      </c>
      <c r="J143" s="72">
        <v>0</v>
      </c>
      <c r="K143" s="72">
        <v>990.95303000000001</v>
      </c>
      <c r="L143" s="72">
        <v>0</v>
      </c>
      <c r="M143" s="72">
        <v>0</v>
      </c>
      <c r="N143" s="72">
        <v>100.59363</v>
      </c>
      <c r="O143" s="72">
        <v>3208.4988499999999</v>
      </c>
      <c r="P143" s="72">
        <v>94785.293409999998</v>
      </c>
    </row>
    <row r="144" spans="1:16" s="61" customFormat="1" ht="22.5" customHeight="1" thickTop="1" thickBot="1">
      <c r="A144" s="498" t="s">
        <v>133</v>
      </c>
      <c r="B144" s="71">
        <v>445279.47104000003</v>
      </c>
      <c r="C144" s="71">
        <v>0</v>
      </c>
      <c r="D144" s="71">
        <v>686597.91974000004</v>
      </c>
      <c r="E144" s="71">
        <v>0</v>
      </c>
      <c r="F144" s="71">
        <v>0</v>
      </c>
      <c r="G144" s="71">
        <v>0</v>
      </c>
      <c r="H144" s="71">
        <v>0</v>
      </c>
      <c r="I144" s="71">
        <v>682032.22235000005</v>
      </c>
      <c r="J144" s="71">
        <v>0</v>
      </c>
      <c r="K144" s="71">
        <v>0</v>
      </c>
      <c r="L144" s="71">
        <v>798558.33333000005</v>
      </c>
      <c r="M144" s="71">
        <v>35160.221979999995</v>
      </c>
      <c r="N144" s="71">
        <v>0</v>
      </c>
      <c r="O144" s="71">
        <v>0</v>
      </c>
      <c r="P144" s="71">
        <v>2647628.1684400002</v>
      </c>
    </row>
    <row r="145" spans="1:16" s="61" customFormat="1" ht="15.95" customHeight="1" thickTop="1">
      <c r="A145" s="103" t="s">
        <v>134</v>
      </c>
      <c r="B145" s="72">
        <v>444428</v>
      </c>
      <c r="C145" s="72">
        <v>0</v>
      </c>
      <c r="D145" s="72">
        <v>681628</v>
      </c>
      <c r="E145" s="72">
        <v>0</v>
      </c>
      <c r="F145" s="72">
        <v>0</v>
      </c>
      <c r="G145" s="72">
        <v>0</v>
      </c>
      <c r="H145" s="72">
        <v>0</v>
      </c>
      <c r="I145" s="72">
        <v>670000</v>
      </c>
      <c r="J145" s="72">
        <v>0</v>
      </c>
      <c r="K145" s="72">
        <v>0</v>
      </c>
      <c r="L145" s="72">
        <v>790000</v>
      </c>
      <c r="M145" s="72">
        <v>35000</v>
      </c>
      <c r="N145" s="72">
        <v>0</v>
      </c>
      <c r="O145" s="72">
        <v>0</v>
      </c>
      <c r="P145" s="72">
        <v>2621056</v>
      </c>
    </row>
    <row r="146" spans="1:16" s="61" customFormat="1" ht="15.95" customHeight="1">
      <c r="A146" s="103" t="s">
        <v>135</v>
      </c>
      <c r="B146" s="72">
        <v>0</v>
      </c>
      <c r="C146" s="72">
        <v>0</v>
      </c>
      <c r="D146" s="72">
        <v>0</v>
      </c>
      <c r="E146" s="72">
        <v>0</v>
      </c>
      <c r="F146" s="72">
        <v>0</v>
      </c>
      <c r="G146" s="72">
        <v>0</v>
      </c>
      <c r="H146" s="72">
        <v>0</v>
      </c>
      <c r="I146" s="72">
        <v>0</v>
      </c>
      <c r="J146" s="72">
        <v>0</v>
      </c>
      <c r="K146" s="72">
        <v>0</v>
      </c>
      <c r="L146" s="72">
        <v>0</v>
      </c>
      <c r="M146" s="72">
        <v>0</v>
      </c>
      <c r="N146" s="72">
        <v>0</v>
      </c>
      <c r="O146" s="72">
        <v>0</v>
      </c>
      <c r="P146" s="72">
        <v>0</v>
      </c>
    </row>
    <row r="147" spans="1:16" s="61" customFormat="1" ht="15.95" customHeight="1">
      <c r="A147" s="103" t="s">
        <v>136</v>
      </c>
      <c r="B147" s="72">
        <v>0</v>
      </c>
      <c r="C147" s="72">
        <v>0</v>
      </c>
      <c r="D147" s="72">
        <v>0</v>
      </c>
      <c r="E147" s="72">
        <v>0</v>
      </c>
      <c r="F147" s="72">
        <v>0</v>
      </c>
      <c r="G147" s="72">
        <v>0</v>
      </c>
      <c r="H147" s="72">
        <v>0</v>
      </c>
      <c r="I147" s="72">
        <v>0</v>
      </c>
      <c r="J147" s="72">
        <v>0</v>
      </c>
      <c r="K147" s="72">
        <v>0</v>
      </c>
      <c r="L147" s="72">
        <v>0</v>
      </c>
      <c r="M147" s="72">
        <v>0</v>
      </c>
      <c r="N147" s="72">
        <v>0</v>
      </c>
      <c r="O147" s="72">
        <v>0</v>
      </c>
      <c r="P147" s="72">
        <v>0</v>
      </c>
    </row>
    <row r="148" spans="1:16" s="61" customFormat="1" ht="15.95" customHeight="1" thickBot="1">
      <c r="A148" s="103" t="s">
        <v>137</v>
      </c>
      <c r="B148" s="72">
        <v>851.47104000000002</v>
      </c>
      <c r="C148" s="72">
        <v>0</v>
      </c>
      <c r="D148" s="72">
        <v>4969.9197400000003</v>
      </c>
      <c r="E148" s="72">
        <v>0</v>
      </c>
      <c r="F148" s="72">
        <v>0</v>
      </c>
      <c r="G148" s="72">
        <v>0</v>
      </c>
      <c r="H148" s="72">
        <v>0</v>
      </c>
      <c r="I148" s="72">
        <v>12032.22235</v>
      </c>
      <c r="J148" s="72">
        <v>0</v>
      </c>
      <c r="K148" s="72">
        <v>0</v>
      </c>
      <c r="L148" s="72">
        <v>8558.3333299999995</v>
      </c>
      <c r="M148" s="72">
        <v>160.22198</v>
      </c>
      <c r="N148" s="72">
        <v>0</v>
      </c>
      <c r="O148" s="72">
        <v>0</v>
      </c>
      <c r="P148" s="72">
        <v>26572.168440000001</v>
      </c>
    </row>
    <row r="149" spans="1:16" s="61" customFormat="1" ht="22.5" customHeight="1" thickTop="1" thickBot="1">
      <c r="A149" s="498" t="s">
        <v>138</v>
      </c>
      <c r="B149" s="71">
        <v>391745.61577999999</v>
      </c>
      <c r="C149" s="71">
        <v>0</v>
      </c>
      <c r="D149" s="71">
        <v>513255.88811</v>
      </c>
      <c r="E149" s="71">
        <v>495909.97558999999</v>
      </c>
      <c r="F149" s="71">
        <v>211701.69141999999</v>
      </c>
      <c r="G149" s="71">
        <v>141804.93056000001</v>
      </c>
      <c r="H149" s="71">
        <v>235067.82577000002</v>
      </c>
      <c r="I149" s="71">
        <v>135303.83334000001</v>
      </c>
      <c r="J149" s="71">
        <v>0</v>
      </c>
      <c r="K149" s="71">
        <v>0</v>
      </c>
      <c r="L149" s="71">
        <v>160634.16666999998</v>
      </c>
      <c r="M149" s="71">
        <v>37430.04926</v>
      </c>
      <c r="N149" s="71">
        <v>95765.073380000002</v>
      </c>
      <c r="O149" s="71">
        <v>0</v>
      </c>
      <c r="P149" s="71">
        <v>2418619.0498800003</v>
      </c>
    </row>
    <row r="150" spans="1:16" s="61" customFormat="1" ht="15.95" customHeight="1" thickTop="1">
      <c r="A150" s="103" t="s">
        <v>139</v>
      </c>
      <c r="B150" s="72">
        <v>137200</v>
      </c>
      <c r="C150" s="72">
        <v>0</v>
      </c>
      <c r="D150" s="72">
        <v>171500</v>
      </c>
      <c r="E150" s="72">
        <v>137200</v>
      </c>
      <c r="F150" s="72">
        <v>0</v>
      </c>
      <c r="G150" s="72">
        <v>0</v>
      </c>
      <c r="H150" s="72">
        <v>53165</v>
      </c>
      <c r="I150" s="72">
        <v>0</v>
      </c>
      <c r="J150" s="72">
        <v>0</v>
      </c>
      <c r="K150" s="72">
        <v>0</v>
      </c>
      <c r="L150" s="72">
        <v>0</v>
      </c>
      <c r="M150" s="72">
        <v>1485.6633400000001</v>
      </c>
      <c r="N150" s="72">
        <v>74545.328760000004</v>
      </c>
      <c r="O150" s="72">
        <v>0</v>
      </c>
      <c r="P150" s="72">
        <v>575095.99210000003</v>
      </c>
    </row>
    <row r="151" spans="1:16" s="61" customFormat="1" ht="15.95" customHeight="1">
      <c r="A151" s="103" t="s">
        <v>140</v>
      </c>
      <c r="B151" s="72">
        <v>0</v>
      </c>
      <c r="C151" s="72">
        <v>0</v>
      </c>
      <c r="D151" s="72">
        <v>0</v>
      </c>
      <c r="E151" s="72">
        <v>0</v>
      </c>
      <c r="F151" s="72">
        <v>0</v>
      </c>
      <c r="G151" s="72">
        <v>0</v>
      </c>
      <c r="H151" s="72">
        <v>0</v>
      </c>
      <c r="I151" s="72">
        <v>0</v>
      </c>
      <c r="J151" s="72">
        <v>0</v>
      </c>
      <c r="K151" s="72">
        <v>0</v>
      </c>
      <c r="L151" s="72">
        <v>0</v>
      </c>
      <c r="M151" s="72">
        <v>0</v>
      </c>
      <c r="N151" s="72">
        <v>0</v>
      </c>
      <c r="O151" s="72">
        <v>0</v>
      </c>
      <c r="P151" s="72">
        <v>0</v>
      </c>
    </row>
    <row r="152" spans="1:16" s="61" customFormat="1" ht="15.95" customHeight="1">
      <c r="A152" s="103" t="s">
        <v>141</v>
      </c>
      <c r="B152" s="72">
        <v>0</v>
      </c>
      <c r="C152" s="72">
        <v>0</v>
      </c>
      <c r="D152" s="72">
        <v>0</v>
      </c>
      <c r="E152" s="72">
        <v>0</v>
      </c>
      <c r="F152" s="72">
        <v>0</v>
      </c>
      <c r="G152" s="72">
        <v>0</v>
      </c>
      <c r="H152" s="72">
        <v>0</v>
      </c>
      <c r="I152" s="72">
        <v>0</v>
      </c>
      <c r="J152" s="72">
        <v>0</v>
      </c>
      <c r="K152" s="72">
        <v>0</v>
      </c>
      <c r="L152" s="72">
        <v>0</v>
      </c>
      <c r="M152" s="72">
        <v>1485.6633400000001</v>
      </c>
      <c r="N152" s="72">
        <v>0</v>
      </c>
      <c r="O152" s="72">
        <v>0</v>
      </c>
      <c r="P152" s="72">
        <v>1485.6633400000001</v>
      </c>
    </row>
    <row r="153" spans="1:16" s="61" customFormat="1" ht="15.95" customHeight="1">
      <c r="A153" s="103" t="s">
        <v>142</v>
      </c>
      <c r="B153" s="72">
        <v>137200</v>
      </c>
      <c r="C153" s="72">
        <v>0</v>
      </c>
      <c r="D153" s="72">
        <v>0</v>
      </c>
      <c r="E153" s="72">
        <v>137200</v>
      </c>
      <c r="F153" s="72">
        <v>0</v>
      </c>
      <c r="G153" s="72">
        <v>0</v>
      </c>
      <c r="H153" s="72">
        <v>53165</v>
      </c>
      <c r="I153" s="72">
        <v>0</v>
      </c>
      <c r="J153" s="72">
        <v>0</v>
      </c>
      <c r="K153" s="72">
        <v>0</v>
      </c>
      <c r="L153" s="72">
        <v>0</v>
      </c>
      <c r="M153" s="72">
        <v>0</v>
      </c>
      <c r="N153" s="72">
        <v>74545.328760000004</v>
      </c>
      <c r="O153" s="72">
        <v>0</v>
      </c>
      <c r="P153" s="72">
        <v>402110.32876</v>
      </c>
    </row>
    <row r="154" spans="1:16" s="61" customFormat="1" ht="15.95" customHeight="1">
      <c r="A154" s="103" t="s">
        <v>143</v>
      </c>
      <c r="B154" s="72">
        <v>0</v>
      </c>
      <c r="C154" s="72">
        <v>0</v>
      </c>
      <c r="D154" s="72">
        <v>0</v>
      </c>
      <c r="E154" s="72">
        <v>0</v>
      </c>
      <c r="F154" s="72">
        <v>0</v>
      </c>
      <c r="G154" s="72">
        <v>0</v>
      </c>
      <c r="H154" s="72">
        <v>0</v>
      </c>
      <c r="I154" s="72">
        <v>0</v>
      </c>
      <c r="J154" s="72">
        <v>0</v>
      </c>
      <c r="K154" s="72">
        <v>0</v>
      </c>
      <c r="L154" s="72">
        <v>0</v>
      </c>
      <c r="M154" s="72">
        <v>0</v>
      </c>
      <c r="N154" s="72">
        <v>0</v>
      </c>
      <c r="O154" s="72">
        <v>0</v>
      </c>
      <c r="P154" s="72">
        <v>0</v>
      </c>
    </row>
    <row r="155" spans="1:16" s="61" customFormat="1" ht="15.95" customHeight="1">
      <c r="A155" s="103" t="s">
        <v>144</v>
      </c>
      <c r="B155" s="72">
        <v>0</v>
      </c>
      <c r="C155" s="72">
        <v>0</v>
      </c>
      <c r="D155" s="72">
        <v>171500</v>
      </c>
      <c r="E155" s="72">
        <v>0</v>
      </c>
      <c r="F155" s="72">
        <v>0</v>
      </c>
      <c r="G155" s="72">
        <v>0</v>
      </c>
      <c r="H155" s="72">
        <v>0</v>
      </c>
      <c r="I155" s="72">
        <v>0</v>
      </c>
      <c r="J155" s="72">
        <v>0</v>
      </c>
      <c r="K155" s="72">
        <v>0</v>
      </c>
      <c r="L155" s="72">
        <v>0</v>
      </c>
      <c r="M155" s="72">
        <v>0</v>
      </c>
      <c r="N155" s="72">
        <v>0</v>
      </c>
      <c r="O155" s="72">
        <v>0</v>
      </c>
      <c r="P155" s="72">
        <v>171500</v>
      </c>
    </row>
    <row r="156" spans="1:16" s="61" customFormat="1" ht="15.95" customHeight="1">
      <c r="A156" s="103" t="s">
        <v>145</v>
      </c>
      <c r="B156" s="72">
        <v>252902.8</v>
      </c>
      <c r="C156" s="72">
        <v>0</v>
      </c>
      <c r="D156" s="72">
        <v>336140</v>
      </c>
      <c r="E156" s="72">
        <v>350000</v>
      </c>
      <c r="F156" s="72">
        <v>207200</v>
      </c>
      <c r="G156" s="72">
        <v>140000</v>
      </c>
      <c r="H156" s="72">
        <v>178920</v>
      </c>
      <c r="I156" s="72">
        <v>133500</v>
      </c>
      <c r="J156" s="72">
        <v>0</v>
      </c>
      <c r="K156" s="72">
        <v>0</v>
      </c>
      <c r="L156" s="72">
        <v>160000</v>
      </c>
      <c r="M156" s="72">
        <v>35000</v>
      </c>
      <c r="N156" s="72">
        <v>18944</v>
      </c>
      <c r="O156" s="72">
        <v>0</v>
      </c>
      <c r="P156" s="72">
        <v>1812606.8</v>
      </c>
    </row>
    <row r="157" spans="1:16" s="61" customFormat="1" ht="15.75" customHeight="1" thickBot="1">
      <c r="A157" s="103" t="s">
        <v>146</v>
      </c>
      <c r="B157" s="72">
        <v>1642.8157800000001</v>
      </c>
      <c r="C157" s="72">
        <v>0</v>
      </c>
      <c r="D157" s="72">
        <v>5615.8881100000008</v>
      </c>
      <c r="E157" s="72">
        <v>8709.97559</v>
      </c>
      <c r="F157" s="72">
        <v>4501.6914200000001</v>
      </c>
      <c r="G157" s="72">
        <v>1804.93056</v>
      </c>
      <c r="H157" s="72">
        <v>2982.8257699999999</v>
      </c>
      <c r="I157" s="72">
        <v>1803.8333400000001</v>
      </c>
      <c r="J157" s="72">
        <v>0</v>
      </c>
      <c r="K157" s="72">
        <v>0</v>
      </c>
      <c r="L157" s="72">
        <v>634.16667000000007</v>
      </c>
      <c r="M157" s="72">
        <v>944.38592000000006</v>
      </c>
      <c r="N157" s="72">
        <v>2275.7446199999999</v>
      </c>
      <c r="O157" s="72">
        <v>0</v>
      </c>
      <c r="P157" s="72">
        <v>30916.25778</v>
      </c>
    </row>
    <row r="158" spans="1:16" s="61" customFormat="1" ht="29.25" customHeight="1" thickTop="1" thickBot="1">
      <c r="A158" s="498" t="s">
        <v>147</v>
      </c>
      <c r="B158" s="71">
        <v>1522579.04538</v>
      </c>
      <c r="C158" s="71">
        <v>1626170.36632</v>
      </c>
      <c r="D158" s="71">
        <v>1664691.9122599999</v>
      </c>
      <c r="E158" s="71">
        <v>1894371.8219100002</v>
      </c>
      <c r="F158" s="71">
        <v>1221469.1836099999</v>
      </c>
      <c r="G158" s="71">
        <v>600282.27645</v>
      </c>
      <c r="H158" s="71">
        <v>539176.60322000005</v>
      </c>
      <c r="I158" s="71">
        <v>1065326.18016</v>
      </c>
      <c r="J158" s="71">
        <v>97810.80485</v>
      </c>
      <c r="K158" s="71">
        <v>194172.96466999999</v>
      </c>
      <c r="L158" s="71">
        <v>837609.19884000008</v>
      </c>
      <c r="M158" s="71">
        <v>238311.88146999999</v>
      </c>
      <c r="N158" s="71">
        <v>1065614.03791</v>
      </c>
      <c r="O158" s="71">
        <v>657347.36252999993</v>
      </c>
      <c r="P158" s="71">
        <v>13224933.63958</v>
      </c>
    </row>
    <row r="159" spans="1:16" s="61" customFormat="1" ht="18" customHeight="1" thickTop="1">
      <c r="A159" s="516" t="s">
        <v>148</v>
      </c>
      <c r="B159" s="72">
        <v>1057261.43</v>
      </c>
      <c r="C159" s="72">
        <v>1405394.55</v>
      </c>
      <c r="D159" s="72">
        <v>731879.4</v>
      </c>
      <c r="E159" s="72">
        <v>1369313.32</v>
      </c>
      <c r="F159" s="72">
        <v>902280</v>
      </c>
      <c r="G159" s="72">
        <v>444867</v>
      </c>
      <c r="H159" s="72">
        <v>377763</v>
      </c>
      <c r="I159" s="72">
        <v>763310</v>
      </c>
      <c r="J159" s="72">
        <v>95490.01655</v>
      </c>
      <c r="K159" s="72">
        <v>151815.65406</v>
      </c>
      <c r="L159" s="72">
        <v>470178.8</v>
      </c>
      <c r="M159" s="72">
        <v>202361.2</v>
      </c>
      <c r="N159" s="72">
        <v>912494</v>
      </c>
      <c r="O159" s="72">
        <v>483412.8</v>
      </c>
      <c r="P159" s="72">
        <v>9367821.1706100013</v>
      </c>
    </row>
    <row r="160" spans="1:16" s="61" customFormat="1" ht="13.5" customHeight="1">
      <c r="A160" s="103" t="s">
        <v>149</v>
      </c>
      <c r="B160" s="72">
        <v>1057261.43</v>
      </c>
      <c r="C160" s="72">
        <v>1405394.55</v>
      </c>
      <c r="D160" s="72">
        <v>731879.4</v>
      </c>
      <c r="E160" s="72">
        <v>1369313.32</v>
      </c>
      <c r="F160" s="72">
        <v>902280</v>
      </c>
      <c r="G160" s="72">
        <v>444867</v>
      </c>
      <c r="H160" s="72">
        <v>377763</v>
      </c>
      <c r="I160" s="72">
        <v>763310</v>
      </c>
      <c r="J160" s="72">
        <v>95490.01655</v>
      </c>
      <c r="K160" s="72">
        <v>151815.65406</v>
      </c>
      <c r="L160" s="72">
        <v>470178.8</v>
      </c>
      <c r="M160" s="72">
        <v>202361.2</v>
      </c>
      <c r="N160" s="72">
        <v>912494</v>
      </c>
      <c r="O160" s="72">
        <v>483412.8</v>
      </c>
      <c r="P160" s="72">
        <v>9367821.1706100013</v>
      </c>
    </row>
    <row r="161" spans="1:16" s="61" customFormat="1" ht="13.5" customHeight="1">
      <c r="A161" s="103" t="s">
        <v>150</v>
      </c>
      <c r="B161" s="72">
        <v>0</v>
      </c>
      <c r="C161" s="72">
        <v>0</v>
      </c>
      <c r="D161" s="72">
        <v>0</v>
      </c>
      <c r="E161" s="72">
        <v>0</v>
      </c>
      <c r="F161" s="72">
        <v>0</v>
      </c>
      <c r="G161" s="72">
        <v>0</v>
      </c>
      <c r="H161" s="72">
        <v>0</v>
      </c>
      <c r="I161" s="72">
        <v>0</v>
      </c>
      <c r="J161" s="72">
        <v>0</v>
      </c>
      <c r="K161" s="72">
        <v>0</v>
      </c>
      <c r="L161" s="72">
        <v>0</v>
      </c>
      <c r="M161" s="72">
        <v>0</v>
      </c>
      <c r="N161" s="72">
        <v>0</v>
      </c>
      <c r="O161" s="72">
        <v>0</v>
      </c>
      <c r="P161" s="72">
        <v>0</v>
      </c>
    </row>
    <row r="162" spans="1:16" s="61" customFormat="1" ht="13.5" customHeight="1">
      <c r="A162" s="103" t="s">
        <v>151</v>
      </c>
      <c r="B162" s="72">
        <v>0</v>
      </c>
      <c r="C162" s="72">
        <v>0</v>
      </c>
      <c r="D162" s="72">
        <v>0</v>
      </c>
      <c r="E162" s="72">
        <v>0</v>
      </c>
      <c r="F162" s="72">
        <v>0</v>
      </c>
      <c r="G162" s="72">
        <v>0</v>
      </c>
      <c r="H162" s="72">
        <v>0</v>
      </c>
      <c r="I162" s="72">
        <v>0</v>
      </c>
      <c r="J162" s="72">
        <v>0</v>
      </c>
      <c r="K162" s="72">
        <v>0</v>
      </c>
      <c r="L162" s="72">
        <v>0</v>
      </c>
      <c r="M162" s="72">
        <v>0</v>
      </c>
      <c r="N162" s="72">
        <v>0</v>
      </c>
      <c r="O162" s="72">
        <v>0</v>
      </c>
      <c r="P162" s="72">
        <v>0</v>
      </c>
    </row>
    <row r="163" spans="1:16" s="61" customFormat="1" ht="18" customHeight="1">
      <c r="A163" s="516" t="s">
        <v>152</v>
      </c>
      <c r="B163" s="72">
        <v>41297.199999999997</v>
      </c>
      <c r="C163" s="72">
        <v>0</v>
      </c>
      <c r="D163" s="72">
        <v>435066.02107999998</v>
      </c>
      <c r="E163" s="72">
        <v>0</v>
      </c>
      <c r="F163" s="72">
        <v>8</v>
      </c>
      <c r="G163" s="72">
        <v>0.52604999999999991</v>
      </c>
      <c r="H163" s="72">
        <v>16565</v>
      </c>
      <c r="I163" s="72">
        <v>1689.5345500000001</v>
      </c>
      <c r="J163" s="72">
        <v>0</v>
      </c>
      <c r="K163" s="72">
        <v>8485.4593100000002</v>
      </c>
      <c r="L163" s="72">
        <v>116.006</v>
      </c>
      <c r="M163" s="72">
        <v>807.38058000000001</v>
      </c>
      <c r="N163" s="72">
        <v>139.57924</v>
      </c>
      <c r="O163" s="72">
        <v>23532.928309999999</v>
      </c>
      <c r="P163" s="72">
        <v>527707.63511999999</v>
      </c>
    </row>
    <row r="164" spans="1:16" s="61" customFormat="1" ht="13.5" customHeight="1">
      <c r="A164" s="103" t="s">
        <v>153</v>
      </c>
      <c r="B164" s="72">
        <v>0</v>
      </c>
      <c r="C164" s="72">
        <v>0</v>
      </c>
      <c r="D164" s="72">
        <v>0</v>
      </c>
      <c r="E164" s="72">
        <v>0</v>
      </c>
      <c r="F164" s="72">
        <v>0</v>
      </c>
      <c r="G164" s="72">
        <v>0.51254999999999995</v>
      </c>
      <c r="H164" s="72">
        <v>0</v>
      </c>
      <c r="I164" s="72">
        <v>0</v>
      </c>
      <c r="J164" s="72">
        <v>0</v>
      </c>
      <c r="K164" s="72">
        <v>0</v>
      </c>
      <c r="L164" s="72">
        <v>0</v>
      </c>
      <c r="M164" s="72">
        <v>349.13373999999999</v>
      </c>
      <c r="N164" s="72">
        <v>0</v>
      </c>
      <c r="O164" s="72">
        <v>0</v>
      </c>
      <c r="P164" s="72">
        <v>349.64628999999996</v>
      </c>
    </row>
    <row r="165" spans="1:16" s="61" customFormat="1" ht="13.5" customHeight="1">
      <c r="A165" s="103" t="s">
        <v>154</v>
      </c>
      <c r="B165" s="72">
        <v>41297.199999999997</v>
      </c>
      <c r="C165" s="72">
        <v>0</v>
      </c>
      <c r="D165" s="72">
        <v>435066.02107999998</v>
      </c>
      <c r="E165" s="72">
        <v>0</v>
      </c>
      <c r="F165" s="72">
        <v>8</v>
      </c>
      <c r="G165" s="72">
        <v>1.35E-2</v>
      </c>
      <c r="H165" s="72">
        <v>16565</v>
      </c>
      <c r="I165" s="72">
        <v>0</v>
      </c>
      <c r="J165" s="72">
        <v>0</v>
      </c>
      <c r="K165" s="72">
        <v>8485.4593100000002</v>
      </c>
      <c r="L165" s="72">
        <v>0</v>
      </c>
      <c r="M165" s="72">
        <v>458.24684000000002</v>
      </c>
      <c r="N165" s="72">
        <v>0</v>
      </c>
      <c r="O165" s="72">
        <v>22214.44</v>
      </c>
      <c r="P165" s="72">
        <v>524094.38073000003</v>
      </c>
    </row>
    <row r="166" spans="1:16" s="61" customFormat="1" ht="13.5" customHeight="1">
      <c r="A166" s="103" t="s">
        <v>155</v>
      </c>
      <c r="B166" s="72">
        <v>0</v>
      </c>
      <c r="C166" s="72">
        <v>0</v>
      </c>
      <c r="D166" s="72">
        <v>0</v>
      </c>
      <c r="E166" s="72">
        <v>0</v>
      </c>
      <c r="F166" s="72">
        <v>0</v>
      </c>
      <c r="G166" s="72">
        <v>0</v>
      </c>
      <c r="H166" s="72">
        <v>0</v>
      </c>
      <c r="I166" s="72">
        <v>1689.5345500000001</v>
      </c>
      <c r="J166" s="72">
        <v>0</v>
      </c>
      <c r="K166" s="72">
        <v>0</v>
      </c>
      <c r="L166" s="72">
        <v>116.006</v>
      </c>
      <c r="M166" s="72">
        <v>0</v>
      </c>
      <c r="N166" s="72">
        <v>139.57924</v>
      </c>
      <c r="O166" s="72">
        <v>1318.48831</v>
      </c>
      <c r="P166" s="72">
        <v>3263.6080999999999</v>
      </c>
    </row>
    <row r="167" spans="1:16" s="61" customFormat="1" ht="18" customHeight="1">
      <c r="A167" s="516" t="s">
        <v>156</v>
      </c>
      <c r="B167" s="72">
        <v>0</v>
      </c>
      <c r="C167" s="72">
        <v>0</v>
      </c>
      <c r="D167" s="72">
        <v>0</v>
      </c>
      <c r="E167" s="72">
        <v>0</v>
      </c>
      <c r="F167" s="72">
        <v>0</v>
      </c>
      <c r="G167" s="72">
        <v>0</v>
      </c>
      <c r="H167" s="72">
        <v>0</v>
      </c>
      <c r="I167" s="72">
        <v>0</v>
      </c>
      <c r="J167" s="72">
        <v>0</v>
      </c>
      <c r="K167" s="72">
        <v>0</v>
      </c>
      <c r="L167" s="72">
        <v>0</v>
      </c>
      <c r="M167" s="72">
        <v>0</v>
      </c>
      <c r="N167" s="72">
        <v>0</v>
      </c>
      <c r="O167" s="72">
        <v>0</v>
      </c>
      <c r="P167" s="72">
        <v>0</v>
      </c>
    </row>
    <row r="168" spans="1:16" s="61" customFormat="1" ht="13.5" customHeight="1">
      <c r="A168" s="103" t="s">
        <v>157</v>
      </c>
      <c r="B168" s="72">
        <v>0</v>
      </c>
      <c r="C168" s="72">
        <v>0</v>
      </c>
      <c r="D168" s="72">
        <v>0</v>
      </c>
      <c r="E168" s="72">
        <v>0</v>
      </c>
      <c r="F168" s="72">
        <v>0</v>
      </c>
      <c r="G168" s="72">
        <v>0</v>
      </c>
      <c r="H168" s="72">
        <v>0</v>
      </c>
      <c r="I168" s="72">
        <v>0</v>
      </c>
      <c r="J168" s="72">
        <v>0</v>
      </c>
      <c r="K168" s="72">
        <v>0</v>
      </c>
      <c r="L168" s="72">
        <v>0</v>
      </c>
      <c r="M168" s="72">
        <v>0</v>
      </c>
      <c r="N168" s="72">
        <v>0</v>
      </c>
      <c r="O168" s="72">
        <v>0</v>
      </c>
      <c r="P168" s="72">
        <v>0</v>
      </c>
    </row>
    <row r="169" spans="1:16" s="61" customFormat="1" ht="13.5" customHeight="1">
      <c r="A169" s="103" t="s">
        <v>158</v>
      </c>
      <c r="B169" s="72">
        <v>0</v>
      </c>
      <c r="C169" s="72">
        <v>0</v>
      </c>
      <c r="D169" s="72">
        <v>0</v>
      </c>
      <c r="E169" s="72">
        <v>0</v>
      </c>
      <c r="F169" s="72">
        <v>0</v>
      </c>
      <c r="G169" s="72">
        <v>0</v>
      </c>
      <c r="H169" s="72">
        <v>0</v>
      </c>
      <c r="I169" s="72">
        <v>0</v>
      </c>
      <c r="J169" s="72">
        <v>0</v>
      </c>
      <c r="K169" s="72">
        <v>0</v>
      </c>
      <c r="L169" s="72">
        <v>0</v>
      </c>
      <c r="M169" s="72">
        <v>0</v>
      </c>
      <c r="N169" s="72">
        <v>0</v>
      </c>
      <c r="O169" s="72">
        <v>0</v>
      </c>
      <c r="P169" s="72">
        <v>0</v>
      </c>
    </row>
    <row r="170" spans="1:16" s="61" customFormat="1" ht="13.5" customHeight="1">
      <c r="A170" s="103" t="s">
        <v>159</v>
      </c>
      <c r="B170" s="72">
        <v>0</v>
      </c>
      <c r="C170" s="72">
        <v>0</v>
      </c>
      <c r="D170" s="72">
        <v>0</v>
      </c>
      <c r="E170" s="72">
        <v>0</v>
      </c>
      <c r="F170" s="72">
        <v>0</v>
      </c>
      <c r="G170" s="72">
        <v>0</v>
      </c>
      <c r="H170" s="72">
        <v>0</v>
      </c>
      <c r="I170" s="72">
        <v>0</v>
      </c>
      <c r="J170" s="72">
        <v>0</v>
      </c>
      <c r="K170" s="72">
        <v>0</v>
      </c>
      <c r="L170" s="72">
        <v>0</v>
      </c>
      <c r="M170" s="72">
        <v>0</v>
      </c>
      <c r="N170" s="72">
        <v>0</v>
      </c>
      <c r="O170" s="72">
        <v>0</v>
      </c>
      <c r="P170" s="72">
        <v>0</v>
      </c>
    </row>
    <row r="171" spans="1:16" s="61" customFormat="1" ht="18" customHeight="1">
      <c r="A171" s="516" t="s">
        <v>160</v>
      </c>
      <c r="B171" s="72">
        <v>200482.38653999998</v>
      </c>
      <c r="C171" s="72">
        <v>88511.737659999999</v>
      </c>
      <c r="D171" s="72">
        <v>302556.47967000003</v>
      </c>
      <c r="E171" s="72">
        <v>226994.28400000001</v>
      </c>
      <c r="F171" s="72">
        <v>157769</v>
      </c>
      <c r="G171" s="72">
        <v>58109.403060000004</v>
      </c>
      <c r="H171" s="72">
        <v>75623.21620000001</v>
      </c>
      <c r="I171" s="72">
        <v>130947.91928</v>
      </c>
      <c r="J171" s="72">
        <v>11995.925140000001</v>
      </c>
      <c r="K171" s="72">
        <v>32241.333850000003</v>
      </c>
      <c r="L171" s="72">
        <v>288492.64520999999</v>
      </c>
      <c r="M171" s="72">
        <v>12449.031080000001</v>
      </c>
      <c r="N171" s="72">
        <v>32234.940710000003</v>
      </c>
      <c r="O171" s="72">
        <v>68964.603409999996</v>
      </c>
      <c r="P171" s="72">
        <v>1687372.9058099999</v>
      </c>
    </row>
    <row r="172" spans="1:16" s="61" customFormat="1" ht="13.5" customHeight="1">
      <c r="A172" s="103" t="s">
        <v>161</v>
      </c>
      <c r="B172" s="72">
        <v>132629.60662999999</v>
      </c>
      <c r="C172" s="72">
        <v>88511.579689999999</v>
      </c>
      <c r="D172" s="72">
        <v>279490</v>
      </c>
      <c r="E172" s="72">
        <v>226994.27679</v>
      </c>
      <c r="F172" s="72">
        <v>157769</v>
      </c>
      <c r="G172" s="72">
        <v>51887.612380000006</v>
      </c>
      <c r="H172" s="72">
        <v>64806.139810000001</v>
      </c>
      <c r="I172" s="72">
        <v>120684.80487000001</v>
      </c>
      <c r="J172" s="72">
        <v>1271.7813999999998</v>
      </c>
      <c r="K172" s="72">
        <v>14664.482910000001</v>
      </c>
      <c r="L172" s="72">
        <v>72652.615319999997</v>
      </c>
      <c r="M172" s="72">
        <v>10701.039650000001</v>
      </c>
      <c r="N172" s="72">
        <v>32234.29434</v>
      </c>
      <c r="O172" s="72">
        <v>68964.603409999996</v>
      </c>
      <c r="P172" s="72">
        <v>1323261.8372</v>
      </c>
    </row>
    <row r="173" spans="1:16" s="61" customFormat="1" ht="13.5" customHeight="1">
      <c r="A173" s="103" t="s">
        <v>162</v>
      </c>
      <c r="B173" s="72">
        <v>0</v>
      </c>
      <c r="C173" s="72">
        <v>0</v>
      </c>
      <c r="D173" s="72">
        <v>23066.479670000001</v>
      </c>
      <c r="E173" s="72">
        <v>0</v>
      </c>
      <c r="F173" s="72">
        <v>0</v>
      </c>
      <c r="G173" s="72">
        <v>6221.7906800000001</v>
      </c>
      <c r="H173" s="72">
        <v>10817.07639</v>
      </c>
      <c r="I173" s="72">
        <v>10263.11441</v>
      </c>
      <c r="J173" s="72">
        <v>10724.14374</v>
      </c>
      <c r="K173" s="72">
        <v>2921.8507100000002</v>
      </c>
      <c r="L173" s="72">
        <v>18783.642660000001</v>
      </c>
      <c r="M173" s="72">
        <v>1747.99143</v>
      </c>
      <c r="N173" s="72">
        <v>0</v>
      </c>
      <c r="O173" s="72">
        <v>0</v>
      </c>
      <c r="P173" s="72">
        <v>84546.089689999993</v>
      </c>
    </row>
    <row r="174" spans="1:16" s="61" customFormat="1" ht="13.5" customHeight="1">
      <c r="A174" s="103" t="s">
        <v>163</v>
      </c>
      <c r="B174" s="72">
        <v>67852.779909999997</v>
      </c>
      <c r="C174" s="72">
        <v>0.15797</v>
      </c>
      <c r="D174" s="72">
        <v>0</v>
      </c>
      <c r="E174" s="72">
        <v>7.2100000000000003E-3</v>
      </c>
      <c r="F174" s="72">
        <v>0</v>
      </c>
      <c r="G174" s="72">
        <v>0</v>
      </c>
      <c r="H174" s="72">
        <v>0</v>
      </c>
      <c r="I174" s="72">
        <v>0</v>
      </c>
      <c r="J174" s="72">
        <v>0</v>
      </c>
      <c r="K174" s="72">
        <v>14655.00023</v>
      </c>
      <c r="L174" s="72">
        <v>197056.38722999999</v>
      </c>
      <c r="M174" s="72">
        <v>0</v>
      </c>
      <c r="N174" s="72">
        <v>0.64637</v>
      </c>
      <c r="O174" s="72">
        <v>0</v>
      </c>
      <c r="P174" s="72">
        <v>279564.97892000002</v>
      </c>
    </row>
    <row r="175" spans="1:16" s="61" customFormat="1" ht="19.5" customHeight="1">
      <c r="A175" s="516" t="s">
        <v>164</v>
      </c>
      <c r="B175" s="72">
        <v>223538.02884000001</v>
      </c>
      <c r="C175" s="72">
        <v>132264.07866</v>
      </c>
      <c r="D175" s="72">
        <v>195190.01150999998</v>
      </c>
      <c r="E175" s="72">
        <v>298064.21791000001</v>
      </c>
      <c r="F175" s="72">
        <v>161412.18361000001</v>
      </c>
      <c r="G175" s="72">
        <v>97305.347340000008</v>
      </c>
      <c r="H175" s="72">
        <v>69225.387019999995</v>
      </c>
      <c r="I175" s="72">
        <v>169378.72633</v>
      </c>
      <c r="J175" s="72">
        <v>-9675.1368399999992</v>
      </c>
      <c r="K175" s="72">
        <v>1630.5174500000001</v>
      </c>
      <c r="L175" s="72">
        <v>78821.747629999998</v>
      </c>
      <c r="M175" s="72">
        <v>22694.269809999998</v>
      </c>
      <c r="N175" s="72">
        <v>120745.51796</v>
      </c>
      <c r="O175" s="72">
        <v>81437.030809999997</v>
      </c>
      <c r="P175" s="72">
        <v>1642031.9280399999</v>
      </c>
    </row>
    <row r="176" spans="1:16" s="61" customFormat="1" ht="13.5" customHeight="1">
      <c r="A176" s="103" t="s">
        <v>165</v>
      </c>
      <c r="B176" s="72">
        <v>285</v>
      </c>
      <c r="C176" s="72">
        <v>0</v>
      </c>
      <c r="D176" s="72">
        <v>28583.333329999998</v>
      </c>
      <c r="E176" s="72">
        <v>28933.333360000001</v>
      </c>
      <c r="F176" s="72">
        <v>0</v>
      </c>
      <c r="G176" s="72">
        <v>20193.791649999999</v>
      </c>
      <c r="H176" s="72">
        <v>5.3606699999999998</v>
      </c>
      <c r="I176" s="72">
        <v>0</v>
      </c>
      <c r="J176" s="72">
        <v>-9804.7726500000008</v>
      </c>
      <c r="K176" s="72">
        <v>0</v>
      </c>
      <c r="L176" s="72">
        <v>0</v>
      </c>
      <c r="M176" s="72">
        <v>0.69096999999999997</v>
      </c>
      <c r="N176" s="72">
        <v>0</v>
      </c>
      <c r="O176" s="72">
        <v>0.74833000000000005</v>
      </c>
      <c r="P176" s="72">
        <v>68197.485659999991</v>
      </c>
    </row>
    <row r="177" spans="1:16" s="61" customFormat="1" ht="13.5" customHeight="1" thickBot="1">
      <c r="A177" s="517" t="s">
        <v>166</v>
      </c>
      <c r="B177" s="72">
        <v>223253.02884000001</v>
      </c>
      <c r="C177" s="72">
        <v>132264.07866</v>
      </c>
      <c r="D177" s="72">
        <v>166606.67818000002</v>
      </c>
      <c r="E177" s="72">
        <v>269130.88455000002</v>
      </c>
      <c r="F177" s="72">
        <v>161412.18361000001</v>
      </c>
      <c r="G177" s="72">
        <v>77111.555689999994</v>
      </c>
      <c r="H177" s="72">
        <v>69220.02635</v>
      </c>
      <c r="I177" s="72">
        <v>169378.72633</v>
      </c>
      <c r="J177" s="72">
        <v>129.63580999999999</v>
      </c>
      <c r="K177" s="72">
        <v>1630.5174500000001</v>
      </c>
      <c r="L177" s="72">
        <v>78821.747629999998</v>
      </c>
      <c r="M177" s="72">
        <v>22693.578839999998</v>
      </c>
      <c r="N177" s="72">
        <v>120745.51796</v>
      </c>
      <c r="O177" s="72">
        <v>81436.282480000009</v>
      </c>
      <c r="P177" s="72">
        <v>1573834.4423800001</v>
      </c>
    </row>
    <row r="178" spans="1:16" s="61" customFormat="1" ht="33.75" customHeight="1" thickTop="1" thickBot="1">
      <c r="A178" s="497" t="s">
        <v>167</v>
      </c>
      <c r="B178" s="74">
        <v>21621649.664169997</v>
      </c>
      <c r="C178" s="74">
        <v>22702579.477049999</v>
      </c>
      <c r="D178" s="74">
        <v>26806080.318270002</v>
      </c>
      <c r="E178" s="74">
        <v>17813033.657099999</v>
      </c>
      <c r="F178" s="74">
        <v>15540750.973160001</v>
      </c>
      <c r="G178" s="74">
        <v>9919131.736370001</v>
      </c>
      <c r="H178" s="74">
        <v>9101725.5819599982</v>
      </c>
      <c r="I178" s="74">
        <v>10891299.57815</v>
      </c>
      <c r="J178" s="74">
        <v>199316.44433000003</v>
      </c>
      <c r="K178" s="74">
        <v>453518.63357999997</v>
      </c>
      <c r="L178" s="74">
        <v>10838695.76859</v>
      </c>
      <c r="M178" s="74">
        <v>2687954.41799</v>
      </c>
      <c r="N178" s="74">
        <v>13733565.591559999</v>
      </c>
      <c r="O178" s="74">
        <v>7791629.89848</v>
      </c>
      <c r="P178" s="74">
        <v>170100931.74076</v>
      </c>
    </row>
    <row r="179" spans="1:16" s="61" customFormat="1" ht="31.5" customHeight="1" thickTop="1" thickBot="1">
      <c r="A179" s="498" t="s">
        <v>168</v>
      </c>
      <c r="B179" s="71">
        <v>4099547.8697500001</v>
      </c>
      <c r="C179" s="71">
        <v>1438668.1932300001</v>
      </c>
      <c r="D179" s="71">
        <v>4081323.32492</v>
      </c>
      <c r="E179" s="71">
        <v>7017833.8504300006</v>
      </c>
      <c r="F179" s="71">
        <v>3183036.8462899998</v>
      </c>
      <c r="G179" s="71">
        <v>466802.91807999997</v>
      </c>
      <c r="H179" s="71">
        <v>318810.34273999999</v>
      </c>
      <c r="I179" s="71">
        <v>827.99159999999995</v>
      </c>
      <c r="J179" s="71">
        <v>89825.867270000002</v>
      </c>
      <c r="K179" s="71">
        <v>264736.71547</v>
      </c>
      <c r="L179" s="71">
        <v>46704.455560000002</v>
      </c>
      <c r="M179" s="71">
        <v>320200.75011999998</v>
      </c>
      <c r="N179" s="71">
        <v>297338.64782000001</v>
      </c>
      <c r="O179" s="71">
        <v>140229.44561000002</v>
      </c>
      <c r="P179" s="71">
        <v>21765887.21889</v>
      </c>
    </row>
    <row r="180" spans="1:16" s="61" customFormat="1" ht="18" customHeight="1" thickTop="1">
      <c r="A180" s="516" t="s">
        <v>169</v>
      </c>
      <c r="B180" s="72">
        <v>147065.31513</v>
      </c>
      <c r="C180" s="72">
        <v>78606.515920000005</v>
      </c>
      <c r="D180" s="72">
        <v>97671.323609999992</v>
      </c>
      <c r="E180" s="72">
        <v>238035.76180000001</v>
      </c>
      <c r="F180" s="72">
        <v>118347.91185999999</v>
      </c>
      <c r="G180" s="72">
        <v>41381.180369999995</v>
      </c>
      <c r="H180" s="72">
        <v>23418.652899999997</v>
      </c>
      <c r="I180" s="72">
        <v>0</v>
      </c>
      <c r="J180" s="72">
        <v>342.07787999999999</v>
      </c>
      <c r="K180" s="72">
        <v>2748.5957599999997</v>
      </c>
      <c r="L180" s="72">
        <v>0</v>
      </c>
      <c r="M180" s="72">
        <v>0</v>
      </c>
      <c r="N180" s="72">
        <v>2556.7220000000002</v>
      </c>
      <c r="O180" s="72">
        <v>0</v>
      </c>
      <c r="P180" s="72">
        <v>750174.05723000003</v>
      </c>
    </row>
    <row r="181" spans="1:16" s="61" customFormat="1" ht="13.5" customHeight="1">
      <c r="A181" s="103" t="s">
        <v>170</v>
      </c>
      <c r="B181" s="72">
        <v>83402.61735</v>
      </c>
      <c r="C181" s="72">
        <v>37447.20192</v>
      </c>
      <c r="D181" s="72">
        <v>58303.993979999999</v>
      </c>
      <c r="E181" s="72">
        <v>41832.282639999998</v>
      </c>
      <c r="F181" s="72">
        <v>27624.00229</v>
      </c>
      <c r="G181" s="72">
        <v>28090.479170000002</v>
      </c>
      <c r="H181" s="72">
        <v>17295.047839999999</v>
      </c>
      <c r="I181" s="72">
        <v>0</v>
      </c>
      <c r="J181" s="72">
        <v>0</v>
      </c>
      <c r="K181" s="72">
        <v>0</v>
      </c>
      <c r="L181" s="72">
        <v>0</v>
      </c>
      <c r="M181" s="72">
        <v>0</v>
      </c>
      <c r="N181" s="72">
        <v>0</v>
      </c>
      <c r="O181" s="72">
        <v>0</v>
      </c>
      <c r="P181" s="72">
        <v>293995.62518999999</v>
      </c>
    </row>
    <row r="182" spans="1:16" s="61" customFormat="1" ht="13.5" customHeight="1">
      <c r="A182" s="103" t="s">
        <v>171</v>
      </c>
      <c r="B182" s="72">
        <v>6353.2364800000005</v>
      </c>
      <c r="C182" s="72">
        <v>284.00400000000002</v>
      </c>
      <c r="D182" s="72">
        <v>5422.0627699999995</v>
      </c>
      <c r="E182" s="72">
        <v>28350.040239999998</v>
      </c>
      <c r="F182" s="72">
        <v>3610.69497</v>
      </c>
      <c r="G182" s="72">
        <v>276.59520000000003</v>
      </c>
      <c r="H182" s="72">
        <v>2007.6050600000001</v>
      </c>
      <c r="I182" s="72">
        <v>0</v>
      </c>
      <c r="J182" s="72">
        <v>342.07787999999999</v>
      </c>
      <c r="K182" s="72">
        <v>1128.3259399999999</v>
      </c>
      <c r="L182" s="72">
        <v>0</v>
      </c>
      <c r="M182" s="72">
        <v>0</v>
      </c>
      <c r="N182" s="72">
        <v>0</v>
      </c>
      <c r="O182" s="72">
        <v>0</v>
      </c>
      <c r="P182" s="72">
        <v>47774.642540000001</v>
      </c>
    </row>
    <row r="183" spans="1:16" s="61" customFormat="1" ht="13.5" customHeight="1">
      <c r="A183" s="103" t="s">
        <v>172</v>
      </c>
      <c r="B183" s="72">
        <v>9850.4466699999994</v>
      </c>
      <c r="C183" s="72">
        <v>5241.04</v>
      </c>
      <c r="D183" s="72">
        <v>4540.1272499999995</v>
      </c>
      <c r="E183" s="72">
        <v>41204.578540000002</v>
      </c>
      <c r="F183" s="72">
        <v>24277.54</v>
      </c>
      <c r="G183" s="72">
        <v>0</v>
      </c>
      <c r="H183" s="72">
        <v>0</v>
      </c>
      <c r="I183" s="72">
        <v>0</v>
      </c>
      <c r="J183" s="72">
        <v>0</v>
      </c>
      <c r="K183" s="72">
        <v>1620.26982</v>
      </c>
      <c r="L183" s="72">
        <v>0</v>
      </c>
      <c r="M183" s="72">
        <v>0</v>
      </c>
      <c r="N183" s="72">
        <v>0</v>
      </c>
      <c r="O183" s="72">
        <v>0</v>
      </c>
      <c r="P183" s="72">
        <v>86734.002280000001</v>
      </c>
    </row>
    <row r="184" spans="1:16" s="61" customFormat="1" ht="13.5" customHeight="1">
      <c r="A184" s="103" t="s">
        <v>173</v>
      </c>
      <c r="B184" s="72">
        <v>1625.8357699999999</v>
      </c>
      <c r="C184" s="72">
        <v>0</v>
      </c>
      <c r="D184" s="72">
        <v>0</v>
      </c>
      <c r="E184" s="72">
        <v>72.078020000000009</v>
      </c>
      <c r="F184" s="72">
        <v>0</v>
      </c>
      <c r="G184" s="72">
        <v>5125.1059999999998</v>
      </c>
      <c r="H184" s="72">
        <v>0</v>
      </c>
      <c r="I184" s="72">
        <v>0</v>
      </c>
      <c r="J184" s="72">
        <v>0</v>
      </c>
      <c r="K184" s="72">
        <v>0</v>
      </c>
      <c r="L184" s="72">
        <v>0</v>
      </c>
      <c r="M184" s="72">
        <v>0</v>
      </c>
      <c r="N184" s="72">
        <v>2556.7220000000002</v>
      </c>
      <c r="O184" s="72">
        <v>0</v>
      </c>
      <c r="P184" s="72">
        <v>9379.7417899999982</v>
      </c>
    </row>
    <row r="185" spans="1:16" s="61" customFormat="1" ht="13.5" customHeight="1">
      <c r="A185" s="103" t="s">
        <v>174</v>
      </c>
      <c r="B185" s="72">
        <v>45833.17886</v>
      </c>
      <c r="C185" s="72">
        <v>35634.269999999997</v>
      </c>
      <c r="D185" s="72">
        <v>29405.139609999998</v>
      </c>
      <c r="E185" s="72">
        <v>126576.78236</v>
      </c>
      <c r="F185" s="72">
        <v>62835.674599999998</v>
      </c>
      <c r="G185" s="72">
        <v>7889</v>
      </c>
      <c r="H185" s="72">
        <v>4116</v>
      </c>
      <c r="I185" s="72">
        <v>0</v>
      </c>
      <c r="J185" s="72">
        <v>0</v>
      </c>
      <c r="K185" s="72">
        <v>0</v>
      </c>
      <c r="L185" s="72">
        <v>0</v>
      </c>
      <c r="M185" s="72">
        <v>0</v>
      </c>
      <c r="N185" s="72">
        <v>0</v>
      </c>
      <c r="O185" s="72">
        <v>0</v>
      </c>
      <c r="P185" s="72">
        <v>312290.04543</v>
      </c>
    </row>
    <row r="186" spans="1:16" s="61" customFormat="1" ht="18" customHeight="1">
      <c r="A186" s="516" t="s">
        <v>175</v>
      </c>
      <c r="B186" s="72">
        <v>3705869.6257500001</v>
      </c>
      <c r="C186" s="72">
        <v>1311920.8538299999</v>
      </c>
      <c r="D186" s="72">
        <v>3783617.4737399998</v>
      </c>
      <c r="E186" s="72">
        <v>6537769.9277299996</v>
      </c>
      <c r="F186" s="72">
        <v>2856405.4497800004</v>
      </c>
      <c r="G186" s="72">
        <v>322228.44764999999</v>
      </c>
      <c r="H186" s="72">
        <v>187375.86395</v>
      </c>
      <c r="I186" s="72">
        <v>827.99159999999995</v>
      </c>
      <c r="J186" s="72">
        <v>89483.789390000005</v>
      </c>
      <c r="K186" s="72">
        <v>261988.11971</v>
      </c>
      <c r="L186" s="72">
        <v>46704.455560000002</v>
      </c>
      <c r="M186" s="72">
        <v>312489.04080000002</v>
      </c>
      <c r="N186" s="72">
        <v>261516.20277999999</v>
      </c>
      <c r="O186" s="72">
        <v>17849.424629999998</v>
      </c>
      <c r="P186" s="72">
        <v>19696046.666900001</v>
      </c>
    </row>
    <row r="187" spans="1:16" s="61" customFormat="1" ht="13.5" customHeight="1">
      <c r="A187" s="103" t="s">
        <v>176</v>
      </c>
      <c r="B187" s="72">
        <v>628.24566000000004</v>
      </c>
      <c r="C187" s="72">
        <v>960.4</v>
      </c>
      <c r="D187" s="72">
        <v>0</v>
      </c>
      <c r="E187" s="72">
        <v>0</v>
      </c>
      <c r="F187" s="72">
        <v>0</v>
      </c>
      <c r="G187" s="72">
        <v>0</v>
      </c>
      <c r="H187" s="72">
        <v>0</v>
      </c>
      <c r="I187" s="72">
        <v>0</v>
      </c>
      <c r="J187" s="72">
        <v>0</v>
      </c>
      <c r="K187" s="72">
        <v>0</v>
      </c>
      <c r="L187" s="72">
        <v>0</v>
      </c>
      <c r="M187" s="72">
        <v>0</v>
      </c>
      <c r="N187" s="72">
        <v>0</v>
      </c>
      <c r="O187" s="72">
        <v>0</v>
      </c>
      <c r="P187" s="72">
        <v>1588.6456599999999</v>
      </c>
    </row>
    <row r="188" spans="1:16" s="61" customFormat="1" ht="13.5" customHeight="1">
      <c r="A188" s="103" t="s">
        <v>177</v>
      </c>
      <c r="B188" s="72">
        <v>1861803.8418099999</v>
      </c>
      <c r="C188" s="72">
        <v>581531.67605999997</v>
      </c>
      <c r="D188" s="72">
        <v>1800886.89188</v>
      </c>
      <c r="E188" s="72">
        <v>3948416.46869</v>
      </c>
      <c r="F188" s="72">
        <v>1963138.1489200001</v>
      </c>
      <c r="G188" s="72">
        <v>0</v>
      </c>
      <c r="H188" s="72">
        <v>0</v>
      </c>
      <c r="I188" s="72">
        <v>0</v>
      </c>
      <c r="J188" s="72">
        <v>61640.414320000003</v>
      </c>
      <c r="K188" s="72">
        <v>140141.47428999998</v>
      </c>
      <c r="L188" s="72">
        <v>0</v>
      </c>
      <c r="M188" s="72">
        <v>0</v>
      </c>
      <c r="N188" s="72">
        <v>0</v>
      </c>
      <c r="O188" s="72">
        <v>0</v>
      </c>
      <c r="P188" s="72">
        <v>10357558.91597</v>
      </c>
    </row>
    <row r="189" spans="1:16" s="61" customFormat="1" ht="13.5" customHeight="1">
      <c r="A189" s="103" t="s">
        <v>178</v>
      </c>
      <c r="B189" s="72">
        <v>1843437.53828</v>
      </c>
      <c r="C189" s="72">
        <v>510143.32042</v>
      </c>
      <c r="D189" s="72">
        <v>871835.87141000002</v>
      </c>
      <c r="E189" s="72">
        <v>1598874.4235399999</v>
      </c>
      <c r="F189" s="72">
        <v>730239.9415800001</v>
      </c>
      <c r="G189" s="72">
        <v>260227.96578999999</v>
      </c>
      <c r="H189" s="72">
        <v>187375.86395</v>
      </c>
      <c r="I189" s="72">
        <v>827.99159999999995</v>
      </c>
      <c r="J189" s="72">
        <v>27197.46615</v>
      </c>
      <c r="K189" s="72">
        <v>121846.64542</v>
      </c>
      <c r="L189" s="72">
        <v>30592.567920000001</v>
      </c>
      <c r="M189" s="72">
        <v>297329.95066999999</v>
      </c>
      <c r="N189" s="72">
        <v>215522.70522</v>
      </c>
      <c r="O189" s="72">
        <v>17849.424629999998</v>
      </c>
      <c r="P189" s="72">
        <v>6713301.6765799997</v>
      </c>
    </row>
    <row r="190" spans="1:16" s="61" customFormat="1" ht="13.5" customHeight="1">
      <c r="A190" s="103" t="s">
        <v>179</v>
      </c>
      <c r="B190" s="72">
        <v>0</v>
      </c>
      <c r="C190" s="72">
        <v>0</v>
      </c>
      <c r="D190" s="72">
        <v>0</v>
      </c>
      <c r="E190" s="72">
        <v>0</v>
      </c>
      <c r="F190" s="72">
        <v>0</v>
      </c>
      <c r="G190" s="72">
        <v>0</v>
      </c>
      <c r="H190" s="72">
        <v>0</v>
      </c>
      <c r="I190" s="72">
        <v>0</v>
      </c>
      <c r="J190" s="72">
        <v>0</v>
      </c>
      <c r="K190" s="72">
        <v>0</v>
      </c>
      <c r="L190" s="72">
        <v>0</v>
      </c>
      <c r="M190" s="72">
        <v>0</v>
      </c>
      <c r="N190" s="72">
        <v>0</v>
      </c>
      <c r="O190" s="72">
        <v>0</v>
      </c>
      <c r="P190" s="72">
        <v>0</v>
      </c>
    </row>
    <row r="191" spans="1:16" s="61" customFormat="1" ht="13.5" customHeight="1">
      <c r="A191" s="103" t="s">
        <v>180</v>
      </c>
      <c r="B191" s="72">
        <v>0</v>
      </c>
      <c r="C191" s="72">
        <v>219285.45734999998</v>
      </c>
      <c r="D191" s="72">
        <v>1110894.7104500001</v>
      </c>
      <c r="E191" s="72">
        <v>990479.0355</v>
      </c>
      <c r="F191" s="72">
        <v>163027.35928</v>
      </c>
      <c r="G191" s="72">
        <v>62000.48186</v>
      </c>
      <c r="H191" s="72">
        <v>0</v>
      </c>
      <c r="I191" s="72">
        <v>0</v>
      </c>
      <c r="J191" s="72">
        <v>645.90892000000008</v>
      </c>
      <c r="K191" s="72">
        <v>0</v>
      </c>
      <c r="L191" s="72">
        <v>16111.887640000001</v>
      </c>
      <c r="M191" s="72">
        <v>15159.09013</v>
      </c>
      <c r="N191" s="72">
        <v>45993.497560000003</v>
      </c>
      <c r="O191" s="72">
        <v>0</v>
      </c>
      <c r="P191" s="72">
        <v>2623597.42869</v>
      </c>
    </row>
    <row r="192" spans="1:16" s="61" customFormat="1" ht="31.5" customHeight="1">
      <c r="A192" s="516" t="s">
        <v>181</v>
      </c>
      <c r="B192" s="72">
        <v>0</v>
      </c>
      <c r="C192" s="72">
        <v>0</v>
      </c>
      <c r="D192" s="72">
        <v>0</v>
      </c>
      <c r="E192" s="72">
        <v>0</v>
      </c>
      <c r="F192" s="72">
        <v>0</v>
      </c>
      <c r="G192" s="72">
        <v>0</v>
      </c>
      <c r="H192" s="72">
        <v>0</v>
      </c>
      <c r="I192" s="72">
        <v>0</v>
      </c>
      <c r="J192" s="72">
        <v>0</v>
      </c>
      <c r="K192" s="72">
        <v>0</v>
      </c>
      <c r="L192" s="72">
        <v>0</v>
      </c>
      <c r="M192" s="72">
        <v>0</v>
      </c>
      <c r="N192" s="72">
        <v>0</v>
      </c>
      <c r="O192" s="72">
        <v>0</v>
      </c>
      <c r="P192" s="72">
        <v>0</v>
      </c>
    </row>
    <row r="193" spans="1:16" s="61" customFormat="1" ht="18" customHeight="1">
      <c r="A193" s="516" t="s">
        <v>182</v>
      </c>
      <c r="B193" s="72">
        <v>246612.92887</v>
      </c>
      <c r="C193" s="72">
        <v>48140.823479999999</v>
      </c>
      <c r="D193" s="72">
        <v>193077.48639999999</v>
      </c>
      <c r="E193" s="72">
        <v>239822.3609</v>
      </c>
      <c r="F193" s="72">
        <v>162076.04915000001</v>
      </c>
      <c r="G193" s="72">
        <v>103193.29006</v>
      </c>
      <c r="H193" s="72">
        <v>108015.82589000001</v>
      </c>
      <c r="I193" s="72">
        <v>0</v>
      </c>
      <c r="J193" s="72">
        <v>0</v>
      </c>
      <c r="K193" s="72">
        <v>0</v>
      </c>
      <c r="L193" s="72">
        <v>0</v>
      </c>
      <c r="M193" s="72">
        <v>7711.7093199999999</v>
      </c>
      <c r="N193" s="72">
        <v>25731.368539999999</v>
      </c>
      <c r="O193" s="72">
        <v>122380.02098</v>
      </c>
      <c r="P193" s="72">
        <v>1256761.86359</v>
      </c>
    </row>
    <row r="194" spans="1:16" s="61" customFormat="1" ht="13.5" customHeight="1">
      <c r="A194" s="103" t="s">
        <v>183</v>
      </c>
      <c r="B194" s="72">
        <v>80532.455889999997</v>
      </c>
      <c r="C194" s="72">
        <v>2723.4816700000001</v>
      </c>
      <c r="D194" s="72">
        <v>561.15538000000004</v>
      </c>
      <c r="E194" s="72">
        <v>26262.246289999999</v>
      </c>
      <c r="F194" s="72">
        <v>20580</v>
      </c>
      <c r="G194" s="72">
        <v>2744.71569</v>
      </c>
      <c r="H194" s="72">
        <v>4249.0971399999999</v>
      </c>
      <c r="I194" s="72">
        <v>0</v>
      </c>
      <c r="J194" s="72">
        <v>0</v>
      </c>
      <c r="K194" s="72">
        <v>0</v>
      </c>
      <c r="L194" s="72">
        <v>0</v>
      </c>
      <c r="M194" s="72">
        <v>0</v>
      </c>
      <c r="N194" s="72">
        <v>0</v>
      </c>
      <c r="O194" s="72">
        <v>0</v>
      </c>
      <c r="P194" s="72">
        <v>137653.15205999999</v>
      </c>
    </row>
    <row r="195" spans="1:16" s="61" customFormat="1" ht="13.5" customHeight="1">
      <c r="A195" s="103" t="s">
        <v>184</v>
      </c>
      <c r="B195" s="72">
        <v>166080.47297999999</v>
      </c>
      <c r="C195" s="72">
        <v>45417.341810000005</v>
      </c>
      <c r="D195" s="72">
        <v>192516.33102000001</v>
      </c>
      <c r="E195" s="72">
        <v>213560.11461000002</v>
      </c>
      <c r="F195" s="72">
        <v>141496.04915000001</v>
      </c>
      <c r="G195" s="72">
        <v>100448.57437</v>
      </c>
      <c r="H195" s="72">
        <v>103766.72874999999</v>
      </c>
      <c r="I195" s="72">
        <v>0</v>
      </c>
      <c r="J195" s="72">
        <v>0</v>
      </c>
      <c r="K195" s="72">
        <v>0</v>
      </c>
      <c r="L195" s="72">
        <v>0</v>
      </c>
      <c r="M195" s="72">
        <v>0</v>
      </c>
      <c r="N195" s="72">
        <v>25731.368539999999</v>
      </c>
      <c r="O195" s="72">
        <v>14180.44743</v>
      </c>
      <c r="P195" s="72">
        <v>1003197.42866</v>
      </c>
    </row>
    <row r="196" spans="1:16" s="61" customFormat="1" ht="13.5" customHeight="1">
      <c r="A196" s="103" t="s">
        <v>185</v>
      </c>
      <c r="B196" s="72">
        <v>0</v>
      </c>
      <c r="C196" s="72">
        <v>0</v>
      </c>
      <c r="D196" s="72">
        <v>0</v>
      </c>
      <c r="E196" s="72">
        <v>0</v>
      </c>
      <c r="F196" s="72">
        <v>0</v>
      </c>
      <c r="G196" s="72">
        <v>0</v>
      </c>
      <c r="H196" s="72">
        <v>0</v>
      </c>
      <c r="I196" s="72">
        <v>0</v>
      </c>
      <c r="J196" s="72">
        <v>0</v>
      </c>
      <c r="K196" s="72">
        <v>0</v>
      </c>
      <c r="L196" s="72">
        <v>0</v>
      </c>
      <c r="M196" s="72">
        <v>0</v>
      </c>
      <c r="N196" s="72">
        <v>0</v>
      </c>
      <c r="O196" s="72">
        <v>0</v>
      </c>
      <c r="P196" s="72">
        <v>0</v>
      </c>
    </row>
    <row r="197" spans="1:16" s="61" customFormat="1" ht="13.5" customHeight="1">
      <c r="A197" s="103" t="s">
        <v>186</v>
      </c>
      <c r="B197" s="72">
        <v>0</v>
      </c>
      <c r="C197" s="72">
        <v>0</v>
      </c>
      <c r="D197" s="72">
        <v>0</v>
      </c>
      <c r="E197" s="72">
        <v>0</v>
      </c>
      <c r="F197" s="72">
        <v>0</v>
      </c>
      <c r="G197" s="72">
        <v>0</v>
      </c>
      <c r="H197" s="72">
        <v>0</v>
      </c>
      <c r="I197" s="72">
        <v>0</v>
      </c>
      <c r="J197" s="72">
        <v>0</v>
      </c>
      <c r="K197" s="72">
        <v>0</v>
      </c>
      <c r="L197" s="72">
        <v>0</v>
      </c>
      <c r="M197" s="72">
        <v>7711.7093199999999</v>
      </c>
      <c r="N197" s="72">
        <v>0</v>
      </c>
      <c r="O197" s="72">
        <v>108199.57355</v>
      </c>
      <c r="P197" s="72">
        <v>115911.28287000001</v>
      </c>
    </row>
    <row r="198" spans="1:16" s="61" customFormat="1" ht="18" customHeight="1" thickBot="1">
      <c r="A198" s="516" t="s">
        <v>187</v>
      </c>
      <c r="B198" s="72">
        <v>0</v>
      </c>
      <c r="C198" s="72">
        <v>0</v>
      </c>
      <c r="D198" s="72">
        <v>6957.0411699999995</v>
      </c>
      <c r="E198" s="72">
        <v>2205.8000000000002</v>
      </c>
      <c r="F198" s="72">
        <v>46207.4355</v>
      </c>
      <c r="G198" s="72">
        <v>0</v>
      </c>
      <c r="H198" s="72">
        <v>0</v>
      </c>
      <c r="I198" s="72">
        <v>0</v>
      </c>
      <c r="J198" s="72">
        <v>0</v>
      </c>
      <c r="K198" s="72">
        <v>0</v>
      </c>
      <c r="L198" s="72">
        <v>0</v>
      </c>
      <c r="M198" s="72">
        <v>0</v>
      </c>
      <c r="N198" s="72">
        <v>7534.3545000000004</v>
      </c>
      <c r="O198" s="72">
        <v>0</v>
      </c>
      <c r="P198" s="72">
        <v>62904.631170000001</v>
      </c>
    </row>
    <row r="199" spans="1:16" s="61" customFormat="1" ht="30.75" customHeight="1" thickTop="1" thickBot="1">
      <c r="A199" s="498" t="s">
        <v>188</v>
      </c>
      <c r="B199" s="71">
        <v>32012898.929279998</v>
      </c>
      <c r="C199" s="71">
        <v>56794502.170830004</v>
      </c>
      <c r="D199" s="71">
        <v>48159351.87844</v>
      </c>
      <c r="E199" s="71">
        <v>31645057.97814</v>
      </c>
      <c r="F199" s="71">
        <v>42692820.816870004</v>
      </c>
      <c r="G199" s="71">
        <v>17396568.78664</v>
      </c>
      <c r="H199" s="71">
        <v>16022064.73137</v>
      </c>
      <c r="I199" s="71">
        <v>9679251.466190001</v>
      </c>
      <c r="J199" s="71">
        <v>1068947.9020800001</v>
      </c>
      <c r="K199" s="71">
        <v>1018846.92402</v>
      </c>
      <c r="L199" s="71">
        <v>19096417.779799998</v>
      </c>
      <c r="M199" s="71">
        <v>4873839.2230500001</v>
      </c>
      <c r="N199" s="71">
        <v>31058952.811000001</v>
      </c>
      <c r="O199" s="71">
        <v>12781375.535290001</v>
      </c>
      <c r="P199" s="71">
        <v>324300896.93300003</v>
      </c>
    </row>
    <row r="200" spans="1:16" s="61" customFormat="1" ht="18" customHeight="1" thickTop="1">
      <c r="A200" s="516" t="s">
        <v>189</v>
      </c>
      <c r="B200" s="72">
        <v>264543.61669</v>
      </c>
      <c r="C200" s="72">
        <v>1224808.88582</v>
      </c>
      <c r="D200" s="72">
        <v>22720.371629999998</v>
      </c>
      <c r="E200" s="72">
        <v>31.857029999999998</v>
      </c>
      <c r="F200" s="72">
        <v>15345.38394</v>
      </c>
      <c r="G200" s="72">
        <v>18608.549870000003</v>
      </c>
      <c r="H200" s="72">
        <v>1.325</v>
      </c>
      <c r="I200" s="72">
        <v>48.534999999999997</v>
      </c>
      <c r="J200" s="72">
        <v>16824.764520000001</v>
      </c>
      <c r="K200" s="72">
        <v>0</v>
      </c>
      <c r="L200" s="72">
        <v>0</v>
      </c>
      <c r="M200" s="72">
        <v>167061.72297</v>
      </c>
      <c r="N200" s="72">
        <v>11398730.721700002</v>
      </c>
      <c r="O200" s="72">
        <v>0</v>
      </c>
      <c r="P200" s="72">
        <v>13128725.734170001</v>
      </c>
    </row>
    <row r="201" spans="1:16" s="61" customFormat="1" ht="13.5" customHeight="1">
      <c r="A201" s="103" t="s">
        <v>190</v>
      </c>
      <c r="B201" s="72">
        <v>0</v>
      </c>
      <c r="C201" s="72">
        <v>119.6</v>
      </c>
      <c r="D201" s="72">
        <v>0</v>
      </c>
      <c r="E201" s="72">
        <v>0</v>
      </c>
      <c r="F201" s="72">
        <v>0</v>
      </c>
      <c r="G201" s="72">
        <v>0</v>
      </c>
      <c r="H201" s="72">
        <v>0</v>
      </c>
      <c r="I201" s="72">
        <v>0</v>
      </c>
      <c r="J201" s="72">
        <v>0</v>
      </c>
      <c r="K201" s="72">
        <v>0</v>
      </c>
      <c r="L201" s="72">
        <v>0</v>
      </c>
      <c r="M201" s="72">
        <v>164314.41899999999</v>
      </c>
      <c r="N201" s="72">
        <v>0</v>
      </c>
      <c r="O201" s="72">
        <v>0</v>
      </c>
      <c r="P201" s="72">
        <v>164434.019</v>
      </c>
    </row>
    <row r="202" spans="1:16" s="61" customFormat="1" ht="13.5" customHeight="1">
      <c r="A202" s="103" t="s">
        <v>191</v>
      </c>
      <c r="B202" s="72">
        <v>0</v>
      </c>
      <c r="C202" s="72">
        <v>1219240</v>
      </c>
      <c r="D202" s="72">
        <v>0</v>
      </c>
      <c r="E202" s="72">
        <v>0</v>
      </c>
      <c r="F202" s="72">
        <v>0</v>
      </c>
      <c r="G202" s="72">
        <v>0</v>
      </c>
      <c r="H202" s="72">
        <v>0</v>
      </c>
      <c r="I202" s="72">
        <v>0</v>
      </c>
      <c r="J202" s="72">
        <v>0</v>
      </c>
      <c r="K202" s="72">
        <v>0</v>
      </c>
      <c r="L202" s="72">
        <v>0</v>
      </c>
      <c r="M202" s="72">
        <v>0</v>
      </c>
      <c r="N202" s="72">
        <v>0</v>
      </c>
      <c r="O202" s="72">
        <v>0</v>
      </c>
      <c r="P202" s="72">
        <v>1219240</v>
      </c>
    </row>
    <row r="203" spans="1:16" s="61" customFormat="1" ht="13.5" customHeight="1">
      <c r="A203" s="103" t="s">
        <v>192</v>
      </c>
      <c r="B203" s="72">
        <v>264543.61669</v>
      </c>
      <c r="C203" s="72">
        <v>5449.2858200000001</v>
      </c>
      <c r="D203" s="72">
        <v>22720.371629999998</v>
      </c>
      <c r="E203" s="72">
        <v>31.857029999999998</v>
      </c>
      <c r="F203" s="72">
        <v>15345.38394</v>
      </c>
      <c r="G203" s="72">
        <v>18608.549870000003</v>
      </c>
      <c r="H203" s="72">
        <v>1.325</v>
      </c>
      <c r="I203" s="72">
        <v>48.534999999999997</v>
      </c>
      <c r="J203" s="72">
        <v>16824.764520000001</v>
      </c>
      <c r="K203" s="72">
        <v>0</v>
      </c>
      <c r="L203" s="72">
        <v>0</v>
      </c>
      <c r="M203" s="72">
        <v>2747.3039700000004</v>
      </c>
      <c r="N203" s="72">
        <v>11398730.721700002</v>
      </c>
      <c r="O203" s="72">
        <v>0</v>
      </c>
      <c r="P203" s="72">
        <v>11745051.71517</v>
      </c>
    </row>
    <row r="204" spans="1:16" s="61" customFormat="1" ht="16.5" customHeight="1">
      <c r="A204" s="516" t="s">
        <v>193</v>
      </c>
      <c r="B204" s="72">
        <v>0.34499999999999997</v>
      </c>
      <c r="C204" s="72">
        <v>22340441.481060002</v>
      </c>
      <c r="D204" s="72">
        <v>13785.67261</v>
      </c>
      <c r="E204" s="72">
        <v>0</v>
      </c>
      <c r="F204" s="72">
        <v>0</v>
      </c>
      <c r="G204" s="72">
        <v>0</v>
      </c>
      <c r="H204" s="72">
        <v>0</v>
      </c>
      <c r="I204" s="72">
        <v>0</v>
      </c>
      <c r="J204" s="72">
        <v>26982.153190000001</v>
      </c>
      <c r="K204" s="72">
        <v>0</v>
      </c>
      <c r="L204" s="72">
        <v>0</v>
      </c>
      <c r="M204" s="72">
        <v>546.89099999999996</v>
      </c>
      <c r="N204" s="72">
        <v>0</v>
      </c>
      <c r="O204" s="72">
        <v>332245.63425</v>
      </c>
      <c r="P204" s="72">
        <v>22714002.177110001</v>
      </c>
    </row>
    <row r="205" spans="1:16" s="61" customFormat="1" ht="13.5" customHeight="1">
      <c r="A205" s="514" t="s">
        <v>194</v>
      </c>
      <c r="B205" s="72">
        <v>0</v>
      </c>
      <c r="C205" s="72">
        <v>0</v>
      </c>
      <c r="D205" s="72">
        <v>0</v>
      </c>
      <c r="E205" s="72">
        <v>0</v>
      </c>
      <c r="F205" s="72">
        <v>0</v>
      </c>
      <c r="G205" s="72">
        <v>0</v>
      </c>
      <c r="H205" s="72">
        <v>0</v>
      </c>
      <c r="I205" s="72">
        <v>0</v>
      </c>
      <c r="J205" s="72">
        <v>0</v>
      </c>
      <c r="K205" s="72">
        <v>0</v>
      </c>
      <c r="L205" s="72">
        <v>0</v>
      </c>
      <c r="M205" s="72">
        <v>0</v>
      </c>
      <c r="N205" s="72">
        <v>0</v>
      </c>
      <c r="O205" s="72">
        <v>0</v>
      </c>
      <c r="P205" s="72">
        <v>0</v>
      </c>
    </row>
    <row r="206" spans="1:16" s="61" customFormat="1" ht="13.5" customHeight="1">
      <c r="A206" s="103" t="s">
        <v>195</v>
      </c>
      <c r="B206" s="72">
        <v>0</v>
      </c>
      <c r="C206" s="72">
        <v>668638.05632000009</v>
      </c>
      <c r="D206" s="72">
        <v>13785.67261</v>
      </c>
      <c r="E206" s="72">
        <v>0</v>
      </c>
      <c r="F206" s="72">
        <v>0</v>
      </c>
      <c r="G206" s="72">
        <v>0</v>
      </c>
      <c r="H206" s="72">
        <v>0</v>
      </c>
      <c r="I206" s="72">
        <v>0</v>
      </c>
      <c r="J206" s="72">
        <v>26982.153190000001</v>
      </c>
      <c r="K206" s="72">
        <v>0</v>
      </c>
      <c r="L206" s="72">
        <v>0</v>
      </c>
      <c r="M206" s="72">
        <v>546.89099999999996</v>
      </c>
      <c r="N206" s="72">
        <v>0</v>
      </c>
      <c r="O206" s="72">
        <v>332245.63425</v>
      </c>
      <c r="P206" s="72">
        <v>1042198.40737</v>
      </c>
    </row>
    <row r="207" spans="1:16" s="61" customFormat="1" ht="13.5" customHeight="1">
      <c r="A207" s="103" t="s">
        <v>196</v>
      </c>
      <c r="B207" s="72">
        <v>0</v>
      </c>
      <c r="C207" s="72">
        <v>21671789.638740003</v>
      </c>
      <c r="D207" s="72">
        <v>0</v>
      </c>
      <c r="E207" s="72">
        <v>0</v>
      </c>
      <c r="F207" s="72">
        <v>0</v>
      </c>
      <c r="G207" s="72">
        <v>0</v>
      </c>
      <c r="H207" s="72">
        <v>0</v>
      </c>
      <c r="I207" s="72">
        <v>0</v>
      </c>
      <c r="J207" s="72">
        <v>0</v>
      </c>
      <c r="K207" s="72">
        <v>0</v>
      </c>
      <c r="L207" s="72">
        <v>0</v>
      </c>
      <c r="M207" s="72">
        <v>0</v>
      </c>
      <c r="N207" s="72">
        <v>0</v>
      </c>
      <c r="O207" s="72">
        <v>0</v>
      </c>
      <c r="P207" s="72">
        <v>21671789.638740003</v>
      </c>
    </row>
    <row r="208" spans="1:16" s="61" customFormat="1" ht="13.5" customHeight="1">
      <c r="A208" s="103" t="s">
        <v>1537</v>
      </c>
      <c r="B208" s="72">
        <v>0</v>
      </c>
      <c r="C208" s="72">
        <v>0</v>
      </c>
      <c r="D208" s="72">
        <v>0</v>
      </c>
      <c r="E208" s="72">
        <v>0</v>
      </c>
      <c r="F208" s="72">
        <v>0</v>
      </c>
      <c r="G208" s="72">
        <v>0</v>
      </c>
      <c r="H208" s="72">
        <v>0</v>
      </c>
      <c r="I208" s="72">
        <v>0</v>
      </c>
      <c r="J208" s="72">
        <v>0</v>
      </c>
      <c r="K208" s="72">
        <v>0</v>
      </c>
      <c r="L208" s="72">
        <v>0</v>
      </c>
      <c r="M208" s="72">
        <v>0</v>
      </c>
      <c r="N208" s="72">
        <v>0</v>
      </c>
      <c r="O208" s="72">
        <v>0</v>
      </c>
      <c r="P208" s="72">
        <v>0</v>
      </c>
    </row>
    <row r="209" spans="1:16" s="61" customFormat="1" ht="13.5" customHeight="1">
      <c r="A209" s="103" t="s">
        <v>198</v>
      </c>
      <c r="B209" s="72">
        <v>0.34499999999999997</v>
      </c>
      <c r="C209" s="72">
        <v>13.786</v>
      </c>
      <c r="D209" s="72">
        <v>0</v>
      </c>
      <c r="E209" s="72">
        <v>0</v>
      </c>
      <c r="F209" s="72">
        <v>0</v>
      </c>
      <c r="G209" s="72">
        <v>0</v>
      </c>
      <c r="H209" s="72">
        <v>0</v>
      </c>
      <c r="I209" s="72">
        <v>0</v>
      </c>
      <c r="J209" s="72">
        <v>0</v>
      </c>
      <c r="K209" s="72">
        <v>0</v>
      </c>
      <c r="L209" s="72">
        <v>0</v>
      </c>
      <c r="M209" s="72">
        <v>0</v>
      </c>
      <c r="N209" s="72">
        <v>0</v>
      </c>
      <c r="O209" s="72">
        <v>0</v>
      </c>
      <c r="P209" s="72">
        <v>14.131</v>
      </c>
    </row>
    <row r="210" spans="1:16" s="61" customFormat="1" ht="18" customHeight="1">
      <c r="A210" s="516" t="s">
        <v>199</v>
      </c>
      <c r="B210" s="72">
        <v>56288.850409999999</v>
      </c>
      <c r="C210" s="72">
        <v>6254.4032500000003</v>
      </c>
      <c r="D210" s="72">
        <v>81287.795249999996</v>
      </c>
      <c r="E210" s="72">
        <v>40972.392110000001</v>
      </c>
      <c r="F210" s="72">
        <v>72362.06912</v>
      </c>
      <c r="G210" s="72">
        <v>72525.925040000002</v>
      </c>
      <c r="H210" s="72">
        <v>64628.524140000001</v>
      </c>
      <c r="I210" s="72">
        <v>0</v>
      </c>
      <c r="J210" s="72">
        <v>1124.33692</v>
      </c>
      <c r="K210" s="72">
        <v>15325.82057</v>
      </c>
      <c r="L210" s="72">
        <v>0</v>
      </c>
      <c r="M210" s="72">
        <v>144.06</v>
      </c>
      <c r="N210" s="72">
        <v>1008.42</v>
      </c>
      <c r="O210" s="72">
        <v>0</v>
      </c>
      <c r="P210" s="72">
        <v>411922.59681000002</v>
      </c>
    </row>
    <row r="211" spans="1:16" s="61" customFormat="1" ht="13.5" customHeight="1">
      <c r="A211" s="103" t="s">
        <v>200</v>
      </c>
      <c r="B211" s="72">
        <v>42874.245900000002</v>
      </c>
      <c r="C211" s="72">
        <v>3265.5767099999998</v>
      </c>
      <c r="D211" s="72">
        <v>50199.021710000001</v>
      </c>
      <c r="E211" s="72">
        <v>34403.438450000001</v>
      </c>
      <c r="F211" s="72">
        <v>66690.571100000001</v>
      </c>
      <c r="G211" s="72">
        <v>43121.587439999996</v>
      </c>
      <c r="H211" s="72">
        <v>61993.216249999998</v>
      </c>
      <c r="I211" s="72">
        <v>0</v>
      </c>
      <c r="J211" s="72">
        <v>1124.33692</v>
      </c>
      <c r="K211" s="72">
        <v>12104.29917</v>
      </c>
      <c r="L211" s="72">
        <v>0</v>
      </c>
      <c r="M211" s="72">
        <v>0</v>
      </c>
      <c r="N211" s="72">
        <v>1008.42</v>
      </c>
      <c r="O211" s="72">
        <v>0</v>
      </c>
      <c r="P211" s="72">
        <v>316784.71364999999</v>
      </c>
    </row>
    <row r="212" spans="1:16" s="61" customFormat="1" ht="13.5" customHeight="1">
      <c r="A212" s="103" t="s">
        <v>201</v>
      </c>
      <c r="B212" s="72">
        <v>13414.604509999999</v>
      </c>
      <c r="C212" s="72">
        <v>2988.82654</v>
      </c>
      <c r="D212" s="72">
        <v>31088.773539999998</v>
      </c>
      <c r="E212" s="72">
        <v>6568.9536600000001</v>
      </c>
      <c r="F212" s="72">
        <v>5671.49802</v>
      </c>
      <c r="G212" s="72">
        <v>29404.337600000003</v>
      </c>
      <c r="H212" s="72">
        <v>2635.30789</v>
      </c>
      <c r="I212" s="72">
        <v>0</v>
      </c>
      <c r="J212" s="72">
        <v>0</v>
      </c>
      <c r="K212" s="72">
        <v>3221.5214000000001</v>
      </c>
      <c r="L212" s="72">
        <v>0</v>
      </c>
      <c r="M212" s="72">
        <v>144.06</v>
      </c>
      <c r="N212" s="72">
        <v>0</v>
      </c>
      <c r="O212" s="72">
        <v>0</v>
      </c>
      <c r="P212" s="72">
        <v>95137.883159999998</v>
      </c>
    </row>
    <row r="213" spans="1:16" s="61" customFormat="1" ht="18" customHeight="1">
      <c r="A213" s="516" t="s">
        <v>202</v>
      </c>
      <c r="B213" s="72">
        <v>0</v>
      </c>
      <c r="C213" s="72">
        <v>0</v>
      </c>
      <c r="D213" s="72">
        <v>0</v>
      </c>
      <c r="E213" s="72">
        <v>0</v>
      </c>
      <c r="F213" s="72">
        <v>0</v>
      </c>
      <c r="G213" s="72">
        <v>0</v>
      </c>
      <c r="H213" s="72">
        <v>0</v>
      </c>
      <c r="I213" s="72">
        <v>0</v>
      </c>
      <c r="J213" s="72">
        <v>0</v>
      </c>
      <c r="K213" s="72">
        <v>0</v>
      </c>
      <c r="L213" s="72">
        <v>0</v>
      </c>
      <c r="M213" s="72">
        <v>0</v>
      </c>
      <c r="N213" s="72">
        <v>0</v>
      </c>
      <c r="O213" s="72">
        <v>0</v>
      </c>
      <c r="P213" s="72">
        <v>0</v>
      </c>
    </row>
    <row r="214" spans="1:16" s="61" customFormat="1" ht="13.5" customHeight="1">
      <c r="A214" s="103" t="s">
        <v>203</v>
      </c>
      <c r="B214" s="72">
        <v>0</v>
      </c>
      <c r="C214" s="72">
        <v>0</v>
      </c>
      <c r="D214" s="72">
        <v>0</v>
      </c>
      <c r="E214" s="72">
        <v>0</v>
      </c>
      <c r="F214" s="72">
        <v>0</v>
      </c>
      <c r="G214" s="72">
        <v>0</v>
      </c>
      <c r="H214" s="72">
        <v>0</v>
      </c>
      <c r="I214" s="72">
        <v>0</v>
      </c>
      <c r="J214" s="72">
        <v>0</v>
      </c>
      <c r="K214" s="72">
        <v>0</v>
      </c>
      <c r="L214" s="72">
        <v>0</v>
      </c>
      <c r="M214" s="72">
        <v>0</v>
      </c>
      <c r="N214" s="72">
        <v>0</v>
      </c>
      <c r="O214" s="72">
        <v>0</v>
      </c>
      <c r="P214" s="72">
        <v>0</v>
      </c>
    </row>
    <row r="215" spans="1:16" s="61" customFormat="1" ht="13.5" customHeight="1">
      <c r="A215" s="103" t="s">
        <v>204</v>
      </c>
      <c r="B215" s="72">
        <v>0</v>
      </c>
      <c r="C215" s="72">
        <v>0</v>
      </c>
      <c r="D215" s="72">
        <v>0</v>
      </c>
      <c r="E215" s="72">
        <v>0</v>
      </c>
      <c r="F215" s="72">
        <v>0</v>
      </c>
      <c r="G215" s="72">
        <v>0</v>
      </c>
      <c r="H215" s="72">
        <v>0</v>
      </c>
      <c r="I215" s="72">
        <v>0</v>
      </c>
      <c r="J215" s="72">
        <v>0</v>
      </c>
      <c r="K215" s="72">
        <v>0</v>
      </c>
      <c r="L215" s="72">
        <v>0</v>
      </c>
      <c r="M215" s="72">
        <v>0</v>
      </c>
      <c r="N215" s="72">
        <v>0</v>
      </c>
      <c r="O215" s="72">
        <v>0</v>
      </c>
      <c r="P215" s="72">
        <v>0</v>
      </c>
    </row>
    <row r="216" spans="1:16" s="61" customFormat="1" ht="18" customHeight="1">
      <c r="A216" s="516" t="s">
        <v>205</v>
      </c>
      <c r="B216" s="72">
        <v>25908781.076250002</v>
      </c>
      <c r="C216" s="72">
        <v>23773603.067570001</v>
      </c>
      <c r="D216" s="72">
        <v>41433075.555489995</v>
      </c>
      <c r="E216" s="72">
        <v>23696836.991160002</v>
      </c>
      <c r="F216" s="72">
        <v>18725221.63662</v>
      </c>
      <c r="G216" s="72">
        <v>12660344.3607</v>
      </c>
      <c r="H216" s="72">
        <v>12662471.29999</v>
      </c>
      <c r="I216" s="72">
        <v>7887125.0257799998</v>
      </c>
      <c r="J216" s="72">
        <v>361966.08369999996</v>
      </c>
      <c r="K216" s="72">
        <v>766816.57058000006</v>
      </c>
      <c r="L216" s="72">
        <v>17722057.255009998</v>
      </c>
      <c r="M216" s="72">
        <v>4210820.3054900002</v>
      </c>
      <c r="N216" s="72">
        <v>17295838.193640001</v>
      </c>
      <c r="O216" s="72">
        <v>10572535.21582</v>
      </c>
      <c r="P216" s="72">
        <v>217677492.63779998</v>
      </c>
    </row>
    <row r="217" spans="1:16" s="61" customFormat="1" ht="13.5" customHeight="1">
      <c r="A217" s="103" t="s">
        <v>206</v>
      </c>
      <c r="B217" s="72">
        <v>18946799.54352</v>
      </c>
      <c r="C217" s="72">
        <v>13125762.978290001</v>
      </c>
      <c r="D217" s="72">
        <v>33725295.96869</v>
      </c>
      <c r="E217" s="72">
        <v>12560245.946530001</v>
      </c>
      <c r="F217" s="72">
        <v>11686392.601219999</v>
      </c>
      <c r="G217" s="72">
        <v>9618888.225370001</v>
      </c>
      <c r="H217" s="72">
        <v>9100167.5679700002</v>
      </c>
      <c r="I217" s="72">
        <v>2445673.0211</v>
      </c>
      <c r="J217" s="72">
        <v>197873.86372999998</v>
      </c>
      <c r="K217" s="72">
        <v>2264.0880000000002</v>
      </c>
      <c r="L217" s="72">
        <v>9291514.4578600004</v>
      </c>
      <c r="M217" s="72">
        <v>3458503.4999499996</v>
      </c>
      <c r="N217" s="72">
        <v>11400570.975450002</v>
      </c>
      <c r="O217" s="72">
        <v>7479044.9109899998</v>
      </c>
      <c r="P217" s="72">
        <v>143038997.64867002</v>
      </c>
    </row>
    <row r="218" spans="1:16" s="61" customFormat="1" ht="13.5" customHeight="1">
      <c r="A218" s="103" t="s">
        <v>207</v>
      </c>
      <c r="B218" s="72">
        <v>101035.94976</v>
      </c>
      <c r="C218" s="72">
        <v>13716.327289999999</v>
      </c>
      <c r="D218" s="72">
        <v>76221.047040000005</v>
      </c>
      <c r="E218" s="72">
        <v>24567.729339999998</v>
      </c>
      <c r="F218" s="72">
        <v>1166.0425</v>
      </c>
      <c r="G218" s="72">
        <v>89405.390019999992</v>
      </c>
      <c r="H218" s="72">
        <v>0</v>
      </c>
      <c r="I218" s="72">
        <v>0</v>
      </c>
      <c r="J218" s="72">
        <v>0</v>
      </c>
      <c r="K218" s="72">
        <v>0</v>
      </c>
      <c r="L218" s="72">
        <v>0</v>
      </c>
      <c r="M218" s="72">
        <v>0</v>
      </c>
      <c r="N218" s="72">
        <v>0</v>
      </c>
      <c r="O218" s="72">
        <v>0</v>
      </c>
      <c r="P218" s="72">
        <v>306112.48595</v>
      </c>
    </row>
    <row r="219" spans="1:16" s="61" customFormat="1" ht="13.5" customHeight="1">
      <c r="A219" s="103" t="s">
        <v>208</v>
      </c>
      <c r="B219" s="72">
        <v>3816844.5218699998</v>
      </c>
      <c r="C219" s="72">
        <v>6585615.6703000003</v>
      </c>
      <c r="D219" s="72">
        <v>3624768.8531999998</v>
      </c>
      <c r="E219" s="72">
        <v>5608303.59944</v>
      </c>
      <c r="F219" s="72">
        <v>4076895.4692699998</v>
      </c>
      <c r="G219" s="72">
        <v>2371491.0147199999</v>
      </c>
      <c r="H219" s="72">
        <v>2189209.1517600003</v>
      </c>
      <c r="I219" s="72">
        <v>5289603.2421899997</v>
      </c>
      <c r="J219" s="72">
        <v>77237.705480000004</v>
      </c>
      <c r="K219" s="72">
        <v>566322.42461999995</v>
      </c>
      <c r="L219" s="72">
        <v>8302257.5918999994</v>
      </c>
      <c r="M219" s="72">
        <v>532078.77194000001</v>
      </c>
      <c r="N219" s="72">
        <v>5448538.2262899997</v>
      </c>
      <c r="O219" s="72">
        <v>3005217.2683099997</v>
      </c>
      <c r="P219" s="72">
        <v>51494383.511289999</v>
      </c>
    </row>
    <row r="220" spans="1:16" s="61" customFormat="1" ht="13.5" customHeight="1">
      <c r="A220" s="103" t="s">
        <v>209</v>
      </c>
      <c r="B220" s="72">
        <v>213444.25628</v>
      </c>
      <c r="C220" s="72">
        <v>128988.57718000001</v>
      </c>
      <c r="D220" s="72">
        <v>105208.35575</v>
      </c>
      <c r="E220" s="72">
        <v>90076.595090000003</v>
      </c>
      <c r="F220" s="72">
        <v>17396.795989999999</v>
      </c>
      <c r="G220" s="72">
        <v>195649.94987000001</v>
      </c>
      <c r="H220" s="72">
        <v>0</v>
      </c>
      <c r="I220" s="72">
        <v>0</v>
      </c>
      <c r="J220" s="72">
        <v>0</v>
      </c>
      <c r="K220" s="72">
        <v>0</v>
      </c>
      <c r="L220" s="72">
        <v>0</v>
      </c>
      <c r="M220" s="72">
        <v>0</v>
      </c>
      <c r="N220" s="72">
        <v>383522.41164000001</v>
      </c>
      <c r="O220" s="72">
        <v>0</v>
      </c>
      <c r="P220" s="72">
        <v>1134286.9417999999</v>
      </c>
    </row>
    <row r="221" spans="1:16" s="61" customFormat="1" ht="13.5" customHeight="1">
      <c r="A221" s="103" t="s">
        <v>210</v>
      </c>
      <c r="B221" s="72">
        <v>502075.68007999996</v>
      </c>
      <c r="C221" s="72">
        <v>270555.46549000003</v>
      </c>
      <c r="D221" s="72">
        <v>238471.95358</v>
      </c>
      <c r="E221" s="72">
        <v>622023.54821000004</v>
      </c>
      <c r="F221" s="72">
        <v>537218.58625000005</v>
      </c>
      <c r="G221" s="72">
        <v>94944.536189999999</v>
      </c>
      <c r="H221" s="72">
        <v>127319.45199</v>
      </c>
      <c r="I221" s="72">
        <v>12711.03974</v>
      </c>
      <c r="J221" s="72">
        <v>2192.87039</v>
      </c>
      <c r="K221" s="72">
        <v>321.96395000000001</v>
      </c>
      <c r="L221" s="72">
        <v>45621.619070000001</v>
      </c>
      <c r="M221" s="72">
        <v>49190.812680000003</v>
      </c>
      <c r="N221" s="72">
        <v>42908.304240000005</v>
      </c>
      <c r="O221" s="72">
        <v>43000.79969</v>
      </c>
      <c r="P221" s="72">
        <v>2588556.63155</v>
      </c>
    </row>
    <row r="222" spans="1:16" s="61" customFormat="1" ht="13.5" customHeight="1">
      <c r="A222" s="103" t="s">
        <v>211</v>
      </c>
      <c r="B222" s="72">
        <v>2111155.1038299999</v>
      </c>
      <c r="C222" s="72">
        <v>783233.87211999996</v>
      </c>
      <c r="D222" s="72">
        <v>3387951.1986799999</v>
      </c>
      <c r="E222" s="72">
        <v>4708488.1885099998</v>
      </c>
      <c r="F222" s="72">
        <v>2267881.1414399999</v>
      </c>
      <c r="G222" s="72">
        <v>69951.42</v>
      </c>
      <c r="H222" s="72">
        <v>32196.47896</v>
      </c>
      <c r="I222" s="72">
        <v>8.999979999999999</v>
      </c>
      <c r="J222" s="72">
        <v>84661.64409999999</v>
      </c>
      <c r="K222" s="72">
        <v>197908.09401</v>
      </c>
      <c r="L222" s="72">
        <v>214.10384999999999</v>
      </c>
      <c r="M222" s="72">
        <v>169519.5018</v>
      </c>
      <c r="N222" s="72">
        <v>0</v>
      </c>
      <c r="O222" s="72">
        <v>0</v>
      </c>
      <c r="P222" s="72">
        <v>13813169.74728</v>
      </c>
    </row>
    <row r="223" spans="1:16" s="61" customFormat="1" ht="13.5" customHeight="1">
      <c r="A223" s="103" t="s">
        <v>212</v>
      </c>
      <c r="B223" s="72">
        <v>2265.346</v>
      </c>
      <c r="C223" s="72">
        <v>0</v>
      </c>
      <c r="D223" s="72">
        <v>2.56</v>
      </c>
      <c r="E223" s="72">
        <v>0</v>
      </c>
      <c r="F223" s="72">
        <v>35663.638279999999</v>
      </c>
      <c r="G223" s="72">
        <v>0</v>
      </c>
      <c r="H223" s="72">
        <v>0</v>
      </c>
      <c r="I223" s="72">
        <v>0</v>
      </c>
      <c r="J223" s="72">
        <v>0</v>
      </c>
      <c r="K223" s="72">
        <v>0</v>
      </c>
      <c r="L223" s="72">
        <v>0</v>
      </c>
      <c r="M223" s="72">
        <v>0</v>
      </c>
      <c r="N223" s="72">
        <v>0</v>
      </c>
      <c r="O223" s="72">
        <v>0</v>
      </c>
      <c r="P223" s="72">
        <v>37931.544280000002</v>
      </c>
    </row>
    <row r="224" spans="1:16" s="61" customFormat="1" ht="13.5" customHeight="1">
      <c r="A224" s="103" t="s">
        <v>213</v>
      </c>
      <c r="B224" s="72">
        <v>0</v>
      </c>
      <c r="C224" s="72">
        <v>0</v>
      </c>
      <c r="D224" s="72">
        <v>0</v>
      </c>
      <c r="E224" s="72">
        <v>0</v>
      </c>
      <c r="F224" s="72">
        <v>0</v>
      </c>
      <c r="G224" s="72">
        <v>0</v>
      </c>
      <c r="H224" s="72">
        <v>0</v>
      </c>
      <c r="I224" s="72">
        <v>0</v>
      </c>
      <c r="J224" s="72">
        <v>0</v>
      </c>
      <c r="K224" s="72">
        <v>0</v>
      </c>
      <c r="L224" s="72">
        <v>0</v>
      </c>
      <c r="M224" s="72">
        <v>0</v>
      </c>
      <c r="N224" s="72">
        <v>0</v>
      </c>
      <c r="O224" s="72">
        <v>0</v>
      </c>
      <c r="P224" s="72">
        <v>0</v>
      </c>
    </row>
    <row r="225" spans="1:16" s="61" customFormat="1" ht="13.5" customHeight="1">
      <c r="A225" s="103" t="s">
        <v>214</v>
      </c>
      <c r="B225" s="72">
        <v>215160.67491</v>
      </c>
      <c r="C225" s="72">
        <v>2865730.1769000003</v>
      </c>
      <c r="D225" s="72">
        <v>275155.61855000001</v>
      </c>
      <c r="E225" s="72">
        <v>83131.384040000004</v>
      </c>
      <c r="F225" s="72">
        <v>102607.36167</v>
      </c>
      <c r="G225" s="72">
        <v>220013.82453000001</v>
      </c>
      <c r="H225" s="72">
        <v>1213578.64931</v>
      </c>
      <c r="I225" s="72">
        <v>139128.72277000002</v>
      </c>
      <c r="J225" s="72">
        <v>0</v>
      </c>
      <c r="K225" s="72">
        <v>0</v>
      </c>
      <c r="L225" s="72">
        <v>82449.482329999999</v>
      </c>
      <c r="M225" s="72">
        <v>1527.7191200000002</v>
      </c>
      <c r="N225" s="72">
        <v>20298.276020000001</v>
      </c>
      <c r="O225" s="72">
        <v>45272.236830000002</v>
      </c>
      <c r="P225" s="72">
        <v>5264054.1269799992</v>
      </c>
    </row>
    <row r="226" spans="1:16" s="61" customFormat="1" ht="18" customHeight="1">
      <c r="A226" s="516" t="s">
        <v>215</v>
      </c>
      <c r="B226" s="72">
        <v>5556378.4403599994</v>
      </c>
      <c r="C226" s="72">
        <v>4432608.6285899999</v>
      </c>
      <c r="D226" s="72">
        <v>6431403.6691300003</v>
      </c>
      <c r="E226" s="72">
        <v>7425900.0831899997</v>
      </c>
      <c r="F226" s="72">
        <v>23416335.886089999</v>
      </c>
      <c r="G226" s="72">
        <v>4598824.7798100002</v>
      </c>
      <c r="H226" s="72">
        <v>3229445.5091399997</v>
      </c>
      <c r="I226" s="72">
        <v>1688168.2424399999</v>
      </c>
      <c r="J226" s="72">
        <v>662050.56374999997</v>
      </c>
      <c r="K226" s="72">
        <v>228504.10169000001</v>
      </c>
      <c r="L226" s="72">
        <v>1351278.29516</v>
      </c>
      <c r="M226" s="72">
        <v>483178.64791</v>
      </c>
      <c r="N226" s="72">
        <v>2330668.5978099997</v>
      </c>
      <c r="O226" s="72">
        <v>1859217.53727</v>
      </c>
      <c r="P226" s="72">
        <v>63693962.982339993</v>
      </c>
    </row>
    <row r="227" spans="1:16" s="61" customFormat="1" ht="13.5" customHeight="1">
      <c r="A227" s="103" t="s">
        <v>216</v>
      </c>
      <c r="B227" s="72">
        <v>2551634.01627</v>
      </c>
      <c r="C227" s="72">
        <v>1224736.4043000001</v>
      </c>
      <c r="D227" s="72">
        <v>1783159.2945599998</v>
      </c>
      <c r="E227" s="72">
        <v>3184264.7207199996</v>
      </c>
      <c r="F227" s="72">
        <v>20239949.199490003</v>
      </c>
      <c r="G227" s="72">
        <v>2803239.7378200004</v>
      </c>
      <c r="H227" s="72">
        <v>725969.71788999997</v>
      </c>
      <c r="I227" s="72">
        <v>52923.30975</v>
      </c>
      <c r="J227" s="72">
        <v>46113.199549999998</v>
      </c>
      <c r="K227" s="72">
        <v>0</v>
      </c>
      <c r="L227" s="72">
        <v>646233.73646000004</v>
      </c>
      <c r="M227" s="72">
        <v>313542.07972000004</v>
      </c>
      <c r="N227" s="72">
        <v>1763297.36206</v>
      </c>
      <c r="O227" s="72">
        <v>830190.70126999996</v>
      </c>
      <c r="P227" s="72">
        <v>36165253.47986</v>
      </c>
    </row>
    <row r="228" spans="1:16" s="61" customFormat="1" ht="13.5" customHeight="1">
      <c r="A228" s="103" t="s">
        <v>217</v>
      </c>
      <c r="B228" s="72">
        <v>540262.38462000003</v>
      </c>
      <c r="C228" s="72">
        <v>333815.99810000003</v>
      </c>
      <c r="D228" s="72">
        <v>944448.13425999996</v>
      </c>
      <c r="E228" s="72">
        <v>179029.35105</v>
      </c>
      <c r="F228" s="72">
        <v>513526.48343999998</v>
      </c>
      <c r="G228" s="72">
        <v>176095.12297999999</v>
      </c>
      <c r="H228" s="72">
        <v>222133.96355000001</v>
      </c>
      <c r="I228" s="72">
        <v>45333.174399999996</v>
      </c>
      <c r="J228" s="72">
        <v>0</v>
      </c>
      <c r="K228" s="72">
        <v>0</v>
      </c>
      <c r="L228" s="72">
        <v>68600</v>
      </c>
      <c r="M228" s="72">
        <v>0</v>
      </c>
      <c r="N228" s="72">
        <v>0</v>
      </c>
      <c r="O228" s="72">
        <v>321560.74783999997</v>
      </c>
      <c r="P228" s="72">
        <v>3344805.3602399998</v>
      </c>
    </row>
    <row r="229" spans="1:16" s="61" customFormat="1" ht="13.5" customHeight="1">
      <c r="A229" s="103" t="s">
        <v>218</v>
      </c>
      <c r="B229" s="72">
        <v>235890.25774</v>
      </c>
      <c r="C229" s="72">
        <v>549382.14907000004</v>
      </c>
      <c r="D229" s="72">
        <v>681101.83415000001</v>
      </c>
      <c r="E229" s="72">
        <v>570182.06851999997</v>
      </c>
      <c r="F229" s="72">
        <v>556316.94280999992</v>
      </c>
      <c r="G229" s="72">
        <v>97040.787609999999</v>
      </c>
      <c r="H229" s="72">
        <v>133373.76529000001</v>
      </c>
      <c r="I229" s="72">
        <v>200552.21791000001</v>
      </c>
      <c r="J229" s="72">
        <v>12812.46516</v>
      </c>
      <c r="K229" s="72">
        <v>10999.631130000002</v>
      </c>
      <c r="L229" s="72">
        <v>108409.67167</v>
      </c>
      <c r="M229" s="72">
        <v>39781.289870000001</v>
      </c>
      <c r="N229" s="72">
        <v>113065.65882</v>
      </c>
      <c r="O229" s="72">
        <v>139409.72260000001</v>
      </c>
      <c r="P229" s="72">
        <v>3448318.4623499997</v>
      </c>
    </row>
    <row r="230" spans="1:16" s="61" customFormat="1" ht="13.5" customHeight="1">
      <c r="A230" s="103" t="s">
        <v>219</v>
      </c>
      <c r="B230" s="72">
        <v>52015.225429999999</v>
      </c>
      <c r="C230" s="72">
        <v>71684.615040000004</v>
      </c>
      <c r="D230" s="72">
        <v>133777.96577000001</v>
      </c>
      <c r="E230" s="72">
        <v>805675.87997999997</v>
      </c>
      <c r="F230" s="72">
        <v>27700.522539999998</v>
      </c>
      <c r="G230" s="72">
        <v>28030.336670000001</v>
      </c>
      <c r="H230" s="72">
        <v>16979.402620000001</v>
      </c>
      <c r="I230" s="72">
        <v>24073.78945</v>
      </c>
      <c r="J230" s="72">
        <v>89.82602</v>
      </c>
      <c r="K230" s="72">
        <v>0</v>
      </c>
      <c r="L230" s="72">
        <v>41535.017679999997</v>
      </c>
      <c r="M230" s="72">
        <v>9638.30854</v>
      </c>
      <c r="N230" s="72">
        <v>3897.84989</v>
      </c>
      <c r="O230" s="72">
        <v>8850.38868</v>
      </c>
      <c r="P230" s="72">
        <v>1223949.1283100001</v>
      </c>
    </row>
    <row r="231" spans="1:16" s="61" customFormat="1" ht="13.5" customHeight="1">
      <c r="A231" s="103" t="s">
        <v>220</v>
      </c>
      <c r="B231" s="515">
        <v>120050</v>
      </c>
      <c r="C231" s="515">
        <v>0</v>
      </c>
      <c r="D231" s="515">
        <v>0</v>
      </c>
      <c r="E231" s="515">
        <v>278859</v>
      </c>
      <c r="F231" s="515">
        <v>1254.40608</v>
      </c>
      <c r="G231" s="515">
        <v>52754.999029999999</v>
      </c>
      <c r="H231" s="515">
        <v>0</v>
      </c>
      <c r="I231" s="515">
        <v>0</v>
      </c>
      <c r="J231" s="515">
        <v>0</v>
      </c>
      <c r="K231" s="515">
        <v>0</v>
      </c>
      <c r="L231" s="515">
        <v>0</v>
      </c>
      <c r="M231" s="515">
        <v>0</v>
      </c>
      <c r="N231" s="515">
        <v>0</v>
      </c>
      <c r="O231" s="515">
        <v>0</v>
      </c>
      <c r="P231" s="515">
        <v>452918.40510999999</v>
      </c>
    </row>
    <row r="232" spans="1:16" s="61" customFormat="1" ht="13.5" customHeight="1">
      <c r="A232" s="103" t="s">
        <v>221</v>
      </c>
      <c r="B232" s="515">
        <v>2056526.5563000001</v>
      </c>
      <c r="C232" s="515">
        <v>2252989.46208</v>
      </c>
      <c r="D232" s="515">
        <v>2888916.4403899997</v>
      </c>
      <c r="E232" s="515">
        <v>2407889.0629199999</v>
      </c>
      <c r="F232" s="515">
        <v>2077588.33173</v>
      </c>
      <c r="G232" s="515">
        <v>1441663.7957000001</v>
      </c>
      <c r="H232" s="515">
        <v>2130988.6597899999</v>
      </c>
      <c r="I232" s="515">
        <v>1365285.7509300001</v>
      </c>
      <c r="J232" s="515">
        <v>603035.07302000001</v>
      </c>
      <c r="K232" s="515">
        <v>217504.47056000002</v>
      </c>
      <c r="L232" s="515">
        <v>486499.86935000005</v>
      </c>
      <c r="M232" s="515">
        <v>120216.96978</v>
      </c>
      <c r="N232" s="515">
        <v>450407.72704000003</v>
      </c>
      <c r="O232" s="515">
        <v>559205.97687999997</v>
      </c>
      <c r="P232" s="515">
        <v>19058718.146470003</v>
      </c>
    </row>
    <row r="233" spans="1:16" s="61" customFormat="1" ht="13.5" customHeight="1">
      <c r="A233" s="103" t="s">
        <v>222</v>
      </c>
      <c r="B233" s="515">
        <v>0</v>
      </c>
      <c r="C233" s="515">
        <v>0</v>
      </c>
      <c r="D233" s="515">
        <v>0</v>
      </c>
      <c r="E233" s="515">
        <v>0</v>
      </c>
      <c r="F233" s="515">
        <v>0</v>
      </c>
      <c r="G233" s="515">
        <v>0</v>
      </c>
      <c r="H233" s="515">
        <v>0</v>
      </c>
      <c r="I233" s="515">
        <v>0</v>
      </c>
      <c r="J233" s="515">
        <v>0</v>
      </c>
      <c r="K233" s="515">
        <v>0</v>
      </c>
      <c r="L233" s="515">
        <v>0</v>
      </c>
      <c r="M233" s="515">
        <v>0</v>
      </c>
      <c r="N233" s="515">
        <v>0</v>
      </c>
      <c r="O233" s="515">
        <v>0</v>
      </c>
      <c r="P233" s="515">
        <v>0</v>
      </c>
    </row>
    <row r="234" spans="1:16" s="61" customFormat="1" ht="18" customHeight="1">
      <c r="A234" s="516" t="s">
        <v>1508</v>
      </c>
      <c r="B234" s="515">
        <v>226906.60056999998</v>
      </c>
      <c r="C234" s="515">
        <v>295807.10557999997</v>
      </c>
      <c r="D234" s="515">
        <v>177078.81419</v>
      </c>
      <c r="E234" s="515">
        <v>481316.65464999998</v>
      </c>
      <c r="F234" s="515">
        <v>460642.69839999999</v>
      </c>
      <c r="G234" s="515">
        <v>46265.171219999997</v>
      </c>
      <c r="H234" s="515">
        <v>65518.073100000001</v>
      </c>
      <c r="I234" s="515">
        <v>103909.66297</v>
      </c>
      <c r="J234" s="515">
        <v>0</v>
      </c>
      <c r="K234" s="515">
        <v>8200.4311799999996</v>
      </c>
      <c r="L234" s="515">
        <v>23082.229629999998</v>
      </c>
      <c r="M234" s="515">
        <v>12087.59568</v>
      </c>
      <c r="N234" s="515">
        <v>32706.877850000001</v>
      </c>
      <c r="O234" s="515">
        <v>17377.147949999999</v>
      </c>
      <c r="P234" s="515">
        <v>1950899.0629700001</v>
      </c>
    </row>
    <row r="235" spans="1:16" s="61" customFormat="1" ht="13.5" customHeight="1">
      <c r="A235" s="103" t="s">
        <v>1509</v>
      </c>
      <c r="B235" s="515">
        <v>226353.58716999998</v>
      </c>
      <c r="C235" s="515">
        <v>288031.90252</v>
      </c>
      <c r="D235" s="515">
        <v>176927.25847999999</v>
      </c>
      <c r="E235" s="515">
        <v>311290.58812000003</v>
      </c>
      <c r="F235" s="515">
        <v>444969.33322000003</v>
      </c>
      <c r="G235" s="515">
        <v>46230.065329999998</v>
      </c>
      <c r="H235" s="515">
        <v>65406.169350000004</v>
      </c>
      <c r="I235" s="515">
        <v>103904.21501999999</v>
      </c>
      <c r="J235" s="515">
        <v>0</v>
      </c>
      <c r="K235" s="515">
        <v>8195.0120599999991</v>
      </c>
      <c r="L235" s="515">
        <v>23014.1613</v>
      </c>
      <c r="M235" s="515">
        <v>11961.865320000001</v>
      </c>
      <c r="N235" s="515">
        <v>32659.445899999999</v>
      </c>
      <c r="O235" s="515">
        <v>17188.753390000002</v>
      </c>
      <c r="P235" s="515">
        <v>1756132.35718</v>
      </c>
    </row>
    <row r="236" spans="1:16" s="61" customFormat="1" ht="13.5" customHeight="1">
      <c r="A236" s="103" t="s">
        <v>1510</v>
      </c>
      <c r="B236" s="515">
        <v>553.01340000000005</v>
      </c>
      <c r="C236" s="515">
        <v>7775.2030599999998</v>
      </c>
      <c r="D236" s="515">
        <v>151.55571</v>
      </c>
      <c r="E236" s="515">
        <v>170026.06653000001</v>
      </c>
      <c r="F236" s="515">
        <v>15673.365179999999</v>
      </c>
      <c r="G236" s="515">
        <v>35.105890000000002</v>
      </c>
      <c r="H236" s="515">
        <v>111.90375</v>
      </c>
      <c r="I236" s="515">
        <v>5.4479499999999996</v>
      </c>
      <c r="J236" s="515">
        <v>0</v>
      </c>
      <c r="K236" s="515">
        <v>5.4191199999999995</v>
      </c>
      <c r="L236" s="515">
        <v>68.068330000000003</v>
      </c>
      <c r="M236" s="515">
        <v>125.73036</v>
      </c>
      <c r="N236" s="515">
        <v>47.431950000000001</v>
      </c>
      <c r="O236" s="515">
        <v>188.39455999999998</v>
      </c>
      <c r="P236" s="515">
        <v>194766.70578999998</v>
      </c>
    </row>
    <row r="237" spans="1:16" s="61" customFormat="1" ht="16.5" customHeight="1">
      <c r="A237" s="516" t="s">
        <v>1511</v>
      </c>
      <c r="B237" s="515">
        <v>0</v>
      </c>
      <c r="C237" s="515">
        <v>4720978.5989600001</v>
      </c>
      <c r="D237" s="515">
        <v>1.4000000000000001E-4</v>
      </c>
      <c r="E237" s="515">
        <v>0</v>
      </c>
      <c r="F237" s="515">
        <v>2913.1427000000003</v>
      </c>
      <c r="G237" s="515">
        <v>0</v>
      </c>
      <c r="H237" s="515">
        <v>0</v>
      </c>
      <c r="I237" s="515">
        <v>0</v>
      </c>
      <c r="J237" s="515">
        <v>0</v>
      </c>
      <c r="K237" s="515">
        <v>0</v>
      </c>
      <c r="L237" s="515">
        <v>0</v>
      </c>
      <c r="M237" s="515">
        <v>0</v>
      </c>
      <c r="N237" s="515">
        <v>0</v>
      </c>
      <c r="O237" s="515">
        <v>0</v>
      </c>
      <c r="P237" s="515">
        <v>4723891.7418</v>
      </c>
    </row>
    <row r="238" spans="1:16" s="61" customFormat="1" ht="13.5" customHeight="1">
      <c r="A238" s="103" t="s">
        <v>1509</v>
      </c>
      <c r="B238" s="515">
        <v>0</v>
      </c>
      <c r="C238" s="515">
        <v>3757389.2611100003</v>
      </c>
      <c r="D238" s="515">
        <v>1.4000000000000001E-4</v>
      </c>
      <c r="E238" s="515">
        <v>0</v>
      </c>
      <c r="F238" s="515">
        <v>2913.1427000000003</v>
      </c>
      <c r="G238" s="515">
        <v>0</v>
      </c>
      <c r="H238" s="515">
        <v>0</v>
      </c>
      <c r="I238" s="515">
        <v>0</v>
      </c>
      <c r="J238" s="515">
        <v>0</v>
      </c>
      <c r="K238" s="515">
        <v>0</v>
      </c>
      <c r="L238" s="515">
        <v>0</v>
      </c>
      <c r="M238" s="515">
        <v>0</v>
      </c>
      <c r="N238" s="515">
        <v>0</v>
      </c>
      <c r="O238" s="515">
        <v>0</v>
      </c>
      <c r="P238" s="515">
        <v>3760302.4039499997</v>
      </c>
    </row>
    <row r="239" spans="1:16" s="61" customFormat="1" ht="13.5" customHeight="1">
      <c r="A239" s="103" t="s">
        <v>1510</v>
      </c>
      <c r="B239" s="515">
        <v>0</v>
      </c>
      <c r="C239" s="515">
        <v>963589.33785000001</v>
      </c>
      <c r="D239" s="515">
        <v>0</v>
      </c>
      <c r="E239" s="515">
        <v>0</v>
      </c>
      <c r="F239" s="515">
        <v>0</v>
      </c>
      <c r="G239" s="515">
        <v>0</v>
      </c>
      <c r="H239" s="515">
        <v>0</v>
      </c>
      <c r="I239" s="515">
        <v>0</v>
      </c>
      <c r="J239" s="515">
        <v>0</v>
      </c>
      <c r="K239" s="515">
        <v>0</v>
      </c>
      <c r="L239" s="515">
        <v>0</v>
      </c>
      <c r="M239" s="515">
        <v>0</v>
      </c>
      <c r="N239" s="515">
        <v>0</v>
      </c>
      <c r="O239" s="515">
        <v>0</v>
      </c>
      <c r="P239" s="515">
        <v>963589.33785000001</v>
      </c>
    </row>
    <row r="240" spans="1:16" s="61" customFormat="1" ht="13.5" customHeight="1">
      <c r="A240" s="518" t="s">
        <v>1512</v>
      </c>
      <c r="B240" s="515">
        <v>226906.60056999998</v>
      </c>
      <c r="C240" s="515">
        <v>295807.10557999997</v>
      </c>
      <c r="D240" s="515">
        <v>177078.81419</v>
      </c>
      <c r="E240" s="515">
        <v>481316.65464999998</v>
      </c>
      <c r="F240" s="515">
        <v>460642.69842000003</v>
      </c>
      <c r="G240" s="515">
        <v>46265.171219999997</v>
      </c>
      <c r="H240" s="515">
        <v>65518.073100000001</v>
      </c>
      <c r="I240" s="515">
        <v>103909.66297</v>
      </c>
      <c r="J240" s="515">
        <v>0</v>
      </c>
      <c r="K240" s="515">
        <v>8200.4311799999996</v>
      </c>
      <c r="L240" s="515">
        <v>23082.229629999998</v>
      </c>
      <c r="M240" s="515">
        <v>12087.59568</v>
      </c>
      <c r="N240" s="515">
        <v>32706.877850000001</v>
      </c>
      <c r="O240" s="515">
        <v>17377.147949999999</v>
      </c>
      <c r="P240" s="515">
        <v>1950899.06299</v>
      </c>
    </row>
    <row r="241" spans="1:16" s="61" customFormat="1" ht="13.5" customHeight="1" thickBot="1">
      <c r="A241" s="516" t="s">
        <v>1513</v>
      </c>
      <c r="B241" s="515">
        <v>0</v>
      </c>
      <c r="C241" s="515">
        <v>4720978.5989600001</v>
      </c>
      <c r="D241" s="515">
        <v>0</v>
      </c>
      <c r="E241" s="515">
        <v>0</v>
      </c>
      <c r="F241" s="515">
        <v>2913.1427000000003</v>
      </c>
      <c r="G241" s="515">
        <v>0</v>
      </c>
      <c r="H241" s="515">
        <v>0</v>
      </c>
      <c r="I241" s="515">
        <v>0</v>
      </c>
      <c r="J241" s="515">
        <v>0</v>
      </c>
      <c r="K241" s="515">
        <v>0</v>
      </c>
      <c r="L241" s="515">
        <v>0</v>
      </c>
      <c r="M241" s="515">
        <v>0</v>
      </c>
      <c r="N241" s="515">
        <v>0</v>
      </c>
      <c r="O241" s="515">
        <v>0</v>
      </c>
      <c r="P241" s="515">
        <v>4723891.7416599998</v>
      </c>
    </row>
    <row r="242" spans="1:16" s="61" customFormat="1" ht="29.25" customHeight="1" thickTop="1" thickBot="1">
      <c r="A242" s="498" t="s">
        <v>223</v>
      </c>
      <c r="B242" s="71">
        <v>1029744.96717</v>
      </c>
      <c r="C242" s="71">
        <v>1121402.02905</v>
      </c>
      <c r="D242" s="71">
        <v>1191344.8992999999</v>
      </c>
      <c r="E242" s="71">
        <v>889736.17960999999</v>
      </c>
      <c r="F242" s="71">
        <v>851673.74359000009</v>
      </c>
      <c r="G242" s="71">
        <v>445104.36445999995</v>
      </c>
      <c r="H242" s="71">
        <v>556108.41226999997</v>
      </c>
      <c r="I242" s="71">
        <v>1253184.12922</v>
      </c>
      <c r="J242" s="71">
        <v>7668.90888</v>
      </c>
      <c r="K242" s="71">
        <v>18221.430059999999</v>
      </c>
      <c r="L242" s="71">
        <v>1082823.59072</v>
      </c>
      <c r="M242" s="71">
        <v>230191.30986000001</v>
      </c>
      <c r="N242" s="71">
        <v>791501.85041999992</v>
      </c>
      <c r="O242" s="71">
        <v>788921.29927999992</v>
      </c>
      <c r="P242" s="71">
        <v>10257627.11389</v>
      </c>
    </row>
    <row r="243" spans="1:16" s="61" customFormat="1" ht="10.5" customHeight="1" thickTop="1">
      <c r="A243" s="103" t="s">
        <v>224</v>
      </c>
      <c r="B243" s="72">
        <v>526.91092000000003</v>
      </c>
      <c r="C243" s="72">
        <v>330.94002</v>
      </c>
      <c r="D243" s="72">
        <v>57.613999999999997</v>
      </c>
      <c r="E243" s="72">
        <v>184.68092999999999</v>
      </c>
      <c r="F243" s="72">
        <v>150.06524999999999</v>
      </c>
      <c r="G243" s="72">
        <v>869.38103000000001</v>
      </c>
      <c r="H243" s="72">
        <v>0.55861000000000005</v>
      </c>
      <c r="I243" s="72">
        <v>0</v>
      </c>
      <c r="J243" s="72">
        <v>0</v>
      </c>
      <c r="K243" s="72">
        <v>2.2156500000000001</v>
      </c>
      <c r="L243" s="72">
        <v>5.9421400000000002</v>
      </c>
      <c r="M243" s="72">
        <v>0</v>
      </c>
      <c r="N243" s="72">
        <v>4.1487499999999997</v>
      </c>
      <c r="O243" s="72">
        <v>2.4489999999999998E-2</v>
      </c>
      <c r="P243" s="72">
        <v>2132.4817899999998</v>
      </c>
    </row>
    <row r="244" spans="1:16" s="61" customFormat="1" ht="11.1" customHeight="1">
      <c r="A244" s="103" t="s">
        <v>225</v>
      </c>
      <c r="B244" s="72">
        <v>60706.224000000002</v>
      </c>
      <c r="C244" s="72">
        <v>64360.860409999994</v>
      </c>
      <c r="D244" s="72">
        <v>96069.503930000006</v>
      </c>
      <c r="E244" s="72">
        <v>91449.811329999997</v>
      </c>
      <c r="F244" s="72">
        <v>45625.370320000002</v>
      </c>
      <c r="G244" s="72">
        <v>11839.838960000001</v>
      </c>
      <c r="H244" s="72">
        <v>16408.620480000001</v>
      </c>
      <c r="I244" s="72">
        <v>26586.34636</v>
      </c>
      <c r="J244" s="72">
        <v>218.01445000000001</v>
      </c>
      <c r="K244" s="72">
        <v>275.35912999999999</v>
      </c>
      <c r="L244" s="72">
        <v>16830.57805</v>
      </c>
      <c r="M244" s="72">
        <v>2203.1909900000001</v>
      </c>
      <c r="N244" s="72">
        <v>13713.379570000001</v>
      </c>
      <c r="O244" s="72">
        <v>5986.85592</v>
      </c>
      <c r="P244" s="72">
        <v>452273.95389999996</v>
      </c>
    </row>
    <row r="245" spans="1:16" s="61" customFormat="1" ht="11.1" customHeight="1">
      <c r="A245" s="103" t="s">
        <v>226</v>
      </c>
      <c r="B245" s="72">
        <v>836699.36598</v>
      </c>
      <c r="C245" s="72">
        <v>947830.76854999992</v>
      </c>
      <c r="D245" s="72">
        <v>988782.25455999991</v>
      </c>
      <c r="E245" s="72">
        <v>645858.15483000001</v>
      </c>
      <c r="F245" s="72">
        <v>752679.33362000005</v>
      </c>
      <c r="G245" s="72">
        <v>395744.47587000002</v>
      </c>
      <c r="H245" s="72">
        <v>516324.76137000002</v>
      </c>
      <c r="I245" s="72">
        <v>1212027.02128</v>
      </c>
      <c r="J245" s="72">
        <v>5314.4779600000002</v>
      </c>
      <c r="K245" s="72">
        <v>11963.710509999999</v>
      </c>
      <c r="L245" s="72">
        <v>1045523.9436900001</v>
      </c>
      <c r="M245" s="72">
        <v>205137.90796000001</v>
      </c>
      <c r="N245" s="72">
        <v>598742.14729999995</v>
      </c>
      <c r="O245" s="72">
        <v>760121.41613000003</v>
      </c>
      <c r="P245" s="72">
        <v>8922749.7396100014</v>
      </c>
    </row>
    <row r="246" spans="1:16" s="61" customFormat="1" ht="11.1" customHeight="1">
      <c r="A246" s="103" t="s">
        <v>227</v>
      </c>
      <c r="B246" s="72">
        <v>3316.0947900000001</v>
      </c>
      <c r="C246" s="72">
        <v>38311.379380000006</v>
      </c>
      <c r="D246" s="72">
        <v>9561.4850000000006</v>
      </c>
      <c r="E246" s="72">
        <v>16122.5141</v>
      </c>
      <c r="F246" s="72">
        <v>2594.5057700000002</v>
      </c>
      <c r="G246" s="72">
        <v>4217.8433700000005</v>
      </c>
      <c r="H246" s="72">
        <v>13340.77995</v>
      </c>
      <c r="I246" s="72">
        <v>6929.0494100000005</v>
      </c>
      <c r="J246" s="72">
        <v>3.1349999999999998</v>
      </c>
      <c r="K246" s="72">
        <v>0</v>
      </c>
      <c r="L246" s="72">
        <v>3743.74217</v>
      </c>
      <c r="M246" s="72">
        <v>5305.0069699999995</v>
      </c>
      <c r="N246" s="72">
        <v>2147.06648</v>
      </c>
      <c r="O246" s="72">
        <v>11271.4486</v>
      </c>
      <c r="P246" s="72">
        <v>116864.05098999999</v>
      </c>
    </row>
    <row r="247" spans="1:16" s="61" customFormat="1" ht="11.1" customHeight="1">
      <c r="A247" s="103" t="s">
        <v>228</v>
      </c>
      <c r="B247" s="72">
        <v>31071.935010000001</v>
      </c>
      <c r="C247" s="72">
        <v>14172.582189999999</v>
      </c>
      <c r="D247" s="72">
        <v>10614.751410000001</v>
      </c>
      <c r="E247" s="72">
        <v>4258.9362000000001</v>
      </c>
      <c r="F247" s="72">
        <v>11925.31551</v>
      </c>
      <c r="G247" s="72">
        <v>12704.55673</v>
      </c>
      <c r="H247" s="72">
        <v>1555.6521599999999</v>
      </c>
      <c r="I247" s="72">
        <v>476.16401000000002</v>
      </c>
      <c r="J247" s="72">
        <v>5.7021699999999997</v>
      </c>
      <c r="K247" s="72">
        <v>5.4153799999999999</v>
      </c>
      <c r="L247" s="72">
        <v>10850.854589999999</v>
      </c>
      <c r="M247" s="72">
        <v>2158.58997</v>
      </c>
      <c r="N247" s="72">
        <v>1975.3328200000001</v>
      </c>
      <c r="O247" s="72">
        <v>3773.3361199999999</v>
      </c>
      <c r="P247" s="72">
        <v>105549.12427</v>
      </c>
    </row>
    <row r="248" spans="1:16" s="61" customFormat="1" ht="11.1" customHeight="1">
      <c r="A248" s="103" t="s">
        <v>229</v>
      </c>
      <c r="B248" s="72">
        <v>29.480310000000003</v>
      </c>
      <c r="C248" s="72">
        <v>4053.0083300000001</v>
      </c>
      <c r="D248" s="72">
        <v>749.32110999999998</v>
      </c>
      <c r="E248" s="72">
        <v>1803.7303100000001</v>
      </c>
      <c r="F248" s="72">
        <v>1450.6668</v>
      </c>
      <c r="G248" s="72">
        <v>3891.60007</v>
      </c>
      <c r="H248" s="72">
        <v>774.21743000000004</v>
      </c>
      <c r="I248" s="72">
        <v>5.7053500000000001</v>
      </c>
      <c r="J248" s="72">
        <v>0</v>
      </c>
      <c r="K248" s="72">
        <v>0</v>
      </c>
      <c r="L248" s="72">
        <v>451.50848999999999</v>
      </c>
      <c r="M248" s="72">
        <v>263.89724999999999</v>
      </c>
      <c r="N248" s="72">
        <v>68.378450000000001</v>
      </c>
      <c r="O248" s="72">
        <v>1794.6641599999998</v>
      </c>
      <c r="P248" s="72">
        <v>15336.17806</v>
      </c>
    </row>
    <row r="249" spans="1:16" s="61" customFormat="1" ht="11.1" customHeight="1">
      <c r="A249" s="103" t="s">
        <v>230</v>
      </c>
      <c r="B249" s="72">
        <v>3414.6252200000004</v>
      </c>
      <c r="C249" s="72">
        <v>3747.5196099999998</v>
      </c>
      <c r="D249" s="72">
        <v>6852.7769699999999</v>
      </c>
      <c r="E249" s="72">
        <v>0</v>
      </c>
      <c r="F249" s="72">
        <v>2072.8907100000001</v>
      </c>
      <c r="G249" s="72">
        <v>2287.1620400000002</v>
      </c>
      <c r="H249" s="72">
        <v>1153.8104699999999</v>
      </c>
      <c r="I249" s="72">
        <v>327.93718000000001</v>
      </c>
      <c r="J249" s="72">
        <v>0.13171000000000002</v>
      </c>
      <c r="K249" s="72">
        <v>0</v>
      </c>
      <c r="L249" s="72">
        <v>1129.7826299999999</v>
      </c>
      <c r="M249" s="72">
        <v>3347.2536700000001</v>
      </c>
      <c r="N249" s="72">
        <v>1040.60727</v>
      </c>
      <c r="O249" s="72">
        <v>1887.5148799999999</v>
      </c>
      <c r="P249" s="72">
        <v>27262.012360000001</v>
      </c>
    </row>
    <row r="250" spans="1:16" s="61" customFormat="1" ht="11.1" customHeight="1">
      <c r="A250" s="103" t="s">
        <v>231</v>
      </c>
      <c r="B250" s="72">
        <v>10.3378</v>
      </c>
      <c r="C250" s="72">
        <v>466.67734999999999</v>
      </c>
      <c r="D250" s="72">
        <v>3174.8867200000004</v>
      </c>
      <c r="E250" s="72">
        <v>0</v>
      </c>
      <c r="F250" s="72">
        <v>111.20439</v>
      </c>
      <c r="G250" s="72">
        <v>457.11002000000002</v>
      </c>
      <c r="H250" s="72">
        <v>72.511759999999995</v>
      </c>
      <c r="I250" s="72">
        <v>12.25874</v>
      </c>
      <c r="J250" s="72">
        <v>0</v>
      </c>
      <c r="K250" s="72">
        <v>0</v>
      </c>
      <c r="L250" s="72">
        <v>40.471080000000001</v>
      </c>
      <c r="M250" s="72">
        <v>459.40507000000002</v>
      </c>
      <c r="N250" s="72">
        <v>0</v>
      </c>
      <c r="O250" s="72">
        <v>575.7108199999999</v>
      </c>
      <c r="P250" s="72">
        <v>5380.5737499999996</v>
      </c>
    </row>
    <row r="251" spans="1:16" s="61" customFormat="1" ht="11.1" customHeight="1">
      <c r="A251" s="103" t="s">
        <v>232</v>
      </c>
      <c r="B251" s="72">
        <v>784.87536</v>
      </c>
      <c r="C251" s="72">
        <v>344.72538000000003</v>
      </c>
      <c r="D251" s="72">
        <v>205.75817000000001</v>
      </c>
      <c r="E251" s="72">
        <v>0</v>
      </c>
      <c r="F251" s="72">
        <v>0</v>
      </c>
      <c r="G251" s="72">
        <v>0</v>
      </c>
      <c r="H251" s="72">
        <v>0</v>
      </c>
      <c r="I251" s="72">
        <v>0</v>
      </c>
      <c r="J251" s="72">
        <v>0</v>
      </c>
      <c r="K251" s="72">
        <v>0</v>
      </c>
      <c r="L251" s="72">
        <v>3.4208600000000002</v>
      </c>
      <c r="M251" s="72">
        <v>3.66011</v>
      </c>
      <c r="N251" s="72">
        <v>0</v>
      </c>
      <c r="O251" s="72">
        <v>51.5625</v>
      </c>
      <c r="P251" s="72">
        <v>1394.0023799999999</v>
      </c>
    </row>
    <row r="252" spans="1:16" s="61" customFormat="1" ht="11.1" customHeight="1">
      <c r="A252" s="103" t="s">
        <v>233</v>
      </c>
      <c r="B252" s="72">
        <v>25681.143339999999</v>
      </c>
      <c r="C252" s="72">
        <v>20051.034010000003</v>
      </c>
      <c r="D252" s="72">
        <v>28191.93778</v>
      </c>
      <c r="E252" s="72">
        <v>16408.652859999998</v>
      </c>
      <c r="F252" s="72">
        <v>0.74541000000000002</v>
      </c>
      <c r="G252" s="72">
        <v>483.00855000000001</v>
      </c>
      <c r="H252" s="72">
        <v>0</v>
      </c>
      <c r="I252" s="72">
        <v>6724.8167300000005</v>
      </c>
      <c r="J252" s="72">
        <v>4.6920000000000003E-2</v>
      </c>
      <c r="K252" s="72">
        <v>682.85140000000001</v>
      </c>
      <c r="L252" s="72">
        <v>2410.5741499999999</v>
      </c>
      <c r="M252" s="72">
        <v>1381.0275100000001</v>
      </c>
      <c r="N252" s="72">
        <v>165801.49859999999</v>
      </c>
      <c r="O252" s="72">
        <v>2923.1397400000001</v>
      </c>
      <c r="P252" s="72">
        <v>270740.47700000001</v>
      </c>
    </row>
    <row r="253" spans="1:16" s="61" customFormat="1" ht="10.5" customHeight="1" thickBot="1">
      <c r="A253" s="103" t="s">
        <v>234</v>
      </c>
      <c r="B253" s="72">
        <v>67503.974439999991</v>
      </c>
      <c r="C253" s="72">
        <v>27732.533820000001</v>
      </c>
      <c r="D253" s="72">
        <v>47084.609649999999</v>
      </c>
      <c r="E253" s="72">
        <v>113649.69905</v>
      </c>
      <c r="F253" s="72">
        <v>35063.645810000002</v>
      </c>
      <c r="G253" s="72">
        <v>12609.38782</v>
      </c>
      <c r="H253" s="72">
        <v>6477.5000399999999</v>
      </c>
      <c r="I253" s="72">
        <v>94.830160000000006</v>
      </c>
      <c r="J253" s="72">
        <v>2127.40067</v>
      </c>
      <c r="K253" s="72">
        <v>5291.87799</v>
      </c>
      <c r="L253" s="72">
        <v>1832.77287</v>
      </c>
      <c r="M253" s="72">
        <v>9931.370359999999</v>
      </c>
      <c r="N253" s="72">
        <v>8009.2911799999993</v>
      </c>
      <c r="O253" s="72">
        <v>535.62592000000006</v>
      </c>
      <c r="P253" s="72">
        <v>337944.51977999997</v>
      </c>
    </row>
    <row r="254" spans="1:16" s="61" customFormat="1" ht="17.25" customHeight="1" thickTop="1" thickBot="1">
      <c r="A254" s="498" t="s">
        <v>235</v>
      </c>
      <c r="B254" s="71">
        <v>-250879.38165999998</v>
      </c>
      <c r="C254" s="71">
        <v>-158032.54999</v>
      </c>
      <c r="D254" s="71">
        <v>-305457.28899999999</v>
      </c>
      <c r="E254" s="71">
        <v>-156631.62890000001</v>
      </c>
      <c r="F254" s="71">
        <v>-187749.89650999999</v>
      </c>
      <c r="G254" s="71">
        <v>-141698.72295</v>
      </c>
      <c r="H254" s="71">
        <v>-133776.80697999999</v>
      </c>
      <c r="I254" s="71">
        <v>-254963.41018000001</v>
      </c>
      <c r="J254" s="71">
        <v>-527.04923999999994</v>
      </c>
      <c r="K254" s="71">
        <v>-1855.46369</v>
      </c>
      <c r="L254" s="71">
        <v>-252526.60472</v>
      </c>
      <c r="M254" s="71">
        <v>-52817.132359999996</v>
      </c>
      <c r="N254" s="71">
        <v>-269226.86627</v>
      </c>
      <c r="O254" s="71">
        <v>-160214.67280999999</v>
      </c>
      <c r="P254" s="71">
        <v>-2326357.4752600002</v>
      </c>
    </row>
    <row r="255" spans="1:16" s="61" customFormat="1" ht="10.5" customHeight="1" thickTop="1">
      <c r="A255" s="103" t="s">
        <v>236</v>
      </c>
      <c r="B255" s="72">
        <v>-220659.69155000002</v>
      </c>
      <c r="C255" s="72">
        <v>-147006.45347000001</v>
      </c>
      <c r="D255" s="72">
        <v>-260275.22321999999</v>
      </c>
      <c r="E255" s="72">
        <v>-137038.25484000001</v>
      </c>
      <c r="F255" s="72">
        <v>-168199.79752000002</v>
      </c>
      <c r="G255" s="72">
        <v>-108755.32201999999</v>
      </c>
      <c r="H255" s="72">
        <v>-112415.42548999999</v>
      </c>
      <c r="I255" s="72">
        <v>-182325.02833</v>
      </c>
      <c r="J255" s="72">
        <v>-96.271280000000004</v>
      </c>
      <c r="K255" s="72">
        <v>-354.78785999999997</v>
      </c>
      <c r="L255" s="72">
        <v>-195156.54725999999</v>
      </c>
      <c r="M255" s="72">
        <v>-49346.182260000001</v>
      </c>
      <c r="N255" s="72">
        <v>-242607.26180000001</v>
      </c>
      <c r="O255" s="72">
        <v>-154246.83236</v>
      </c>
      <c r="P255" s="72">
        <v>-1978483.07926</v>
      </c>
    </row>
    <row r="256" spans="1:16" s="61" customFormat="1" ht="10.5" customHeight="1">
      <c r="A256" s="103" t="s">
        <v>237</v>
      </c>
      <c r="B256" s="72">
        <v>0</v>
      </c>
      <c r="C256" s="72">
        <v>0</v>
      </c>
      <c r="D256" s="72">
        <v>0</v>
      </c>
      <c r="E256" s="72">
        <v>0</v>
      </c>
      <c r="F256" s="72">
        <v>0</v>
      </c>
      <c r="G256" s="72">
        <v>0</v>
      </c>
      <c r="H256" s="72">
        <v>0</v>
      </c>
      <c r="I256" s="72">
        <v>0</v>
      </c>
      <c r="J256" s="72">
        <v>0</v>
      </c>
      <c r="K256" s="72">
        <v>0</v>
      </c>
      <c r="L256" s="72">
        <v>0</v>
      </c>
      <c r="M256" s="72">
        <v>0</v>
      </c>
      <c r="N256" s="72">
        <v>0</v>
      </c>
      <c r="O256" s="72">
        <v>0</v>
      </c>
      <c r="P256" s="72">
        <v>0</v>
      </c>
    </row>
    <row r="257" spans="1:16" s="61" customFormat="1" ht="11.1" customHeight="1">
      <c r="A257" s="103" t="s">
        <v>238</v>
      </c>
      <c r="B257" s="72">
        <v>-4023.12545</v>
      </c>
      <c r="C257" s="72">
        <v>-5386.4582699999992</v>
      </c>
      <c r="D257" s="72">
        <v>-12944.08195</v>
      </c>
      <c r="E257" s="72">
        <v>-3653.7793700000002</v>
      </c>
      <c r="F257" s="72">
        <v>-5268.81178</v>
      </c>
      <c r="G257" s="72">
        <v>-22235.172010000002</v>
      </c>
      <c r="H257" s="72">
        <v>-10489.213089999999</v>
      </c>
      <c r="I257" s="72">
        <v>-27408.99322</v>
      </c>
      <c r="J257" s="72">
        <v>-430.77796000000001</v>
      </c>
      <c r="K257" s="72">
        <v>-1500.6758300000001</v>
      </c>
      <c r="L257" s="72">
        <v>-9076.8293900000008</v>
      </c>
      <c r="M257" s="72">
        <v>-945.58788000000004</v>
      </c>
      <c r="N257" s="72">
        <v>-21618.627570000001</v>
      </c>
      <c r="O257" s="72">
        <v>-5706.59897</v>
      </c>
      <c r="P257" s="72">
        <v>-130688.73273999999</v>
      </c>
    </row>
    <row r="258" spans="1:16" s="61" customFormat="1" ht="11.1" customHeight="1">
      <c r="A258" s="103" t="s">
        <v>239</v>
      </c>
      <c r="B258" s="72">
        <v>-22.232490000000002</v>
      </c>
      <c r="C258" s="72">
        <v>-2054.1649600000001</v>
      </c>
      <c r="D258" s="72">
        <v>0</v>
      </c>
      <c r="E258" s="72">
        <v>-3.7065900000000003</v>
      </c>
      <c r="F258" s="72">
        <v>0</v>
      </c>
      <c r="G258" s="72">
        <v>0</v>
      </c>
      <c r="H258" s="72">
        <v>-20</v>
      </c>
      <c r="I258" s="72">
        <v>-1372.5551200000002</v>
      </c>
      <c r="J258" s="72">
        <v>0</v>
      </c>
      <c r="K258" s="72">
        <v>0</v>
      </c>
      <c r="L258" s="72">
        <v>-8037.8157999999994</v>
      </c>
      <c r="M258" s="72">
        <v>0</v>
      </c>
      <c r="N258" s="72">
        <v>0</v>
      </c>
      <c r="O258" s="72">
        <v>0</v>
      </c>
      <c r="P258" s="72">
        <v>-11510.474960000001</v>
      </c>
    </row>
    <row r="259" spans="1:16" s="61" customFormat="1" ht="11.25" customHeight="1">
      <c r="A259" s="103" t="s">
        <v>240</v>
      </c>
      <c r="B259" s="72">
        <v>-10020.434789999999</v>
      </c>
      <c r="C259" s="72">
        <v>0</v>
      </c>
      <c r="D259" s="72">
        <v>-15908.994409999999</v>
      </c>
      <c r="E259" s="72">
        <v>0</v>
      </c>
      <c r="F259" s="72">
        <v>0</v>
      </c>
      <c r="G259" s="72">
        <v>0</v>
      </c>
      <c r="H259" s="72">
        <v>0</v>
      </c>
      <c r="I259" s="72">
        <v>-34337.50013</v>
      </c>
      <c r="J259" s="72">
        <v>0</v>
      </c>
      <c r="K259" s="72">
        <v>0</v>
      </c>
      <c r="L259" s="72">
        <v>-30989.183199999999</v>
      </c>
      <c r="M259" s="72">
        <v>-578.30173000000002</v>
      </c>
      <c r="N259" s="72">
        <v>0</v>
      </c>
      <c r="O259" s="72">
        <v>0</v>
      </c>
      <c r="P259" s="72">
        <v>-91834.414260000005</v>
      </c>
    </row>
    <row r="260" spans="1:16" s="61" customFormat="1" ht="10.5" customHeight="1">
      <c r="A260" s="514" t="s">
        <v>241</v>
      </c>
      <c r="B260" s="72">
        <v>-16152.934640000001</v>
      </c>
      <c r="C260" s="72">
        <v>0</v>
      </c>
      <c r="D260" s="72">
        <v>-10334.01585</v>
      </c>
      <c r="E260" s="72">
        <v>-15928.114099999999</v>
      </c>
      <c r="F260" s="72">
        <v>-10406.352050000001</v>
      </c>
      <c r="G260" s="72">
        <v>-8236.2366500000007</v>
      </c>
      <c r="H260" s="72">
        <v>-10445.45635</v>
      </c>
      <c r="I260" s="72">
        <v>-9408.3333399999992</v>
      </c>
      <c r="J260" s="72">
        <v>0</v>
      </c>
      <c r="K260" s="72">
        <v>0</v>
      </c>
      <c r="L260" s="72">
        <v>-8164.3135499999999</v>
      </c>
      <c r="M260" s="72">
        <v>-1947.0604900000001</v>
      </c>
      <c r="N260" s="72">
        <v>-5000.9769000000006</v>
      </c>
      <c r="O260" s="72">
        <v>0</v>
      </c>
      <c r="P260" s="72">
        <v>-96023.793919999996</v>
      </c>
    </row>
    <row r="261" spans="1:16" s="61" customFormat="1" ht="12.75" customHeight="1" thickBot="1">
      <c r="A261" s="514" t="s">
        <v>242</v>
      </c>
      <c r="B261" s="72">
        <v>-0.96274000000000004</v>
      </c>
      <c r="C261" s="72">
        <v>-3585.4732899999999</v>
      </c>
      <c r="D261" s="72">
        <v>-5994.9735700000001</v>
      </c>
      <c r="E261" s="72">
        <v>-7.774</v>
      </c>
      <c r="F261" s="72">
        <v>-3874.93516</v>
      </c>
      <c r="G261" s="72">
        <v>-2471.9922700000002</v>
      </c>
      <c r="H261" s="72">
        <v>-406.71204999999998</v>
      </c>
      <c r="I261" s="72">
        <v>-111.00004</v>
      </c>
      <c r="J261" s="72">
        <v>0</v>
      </c>
      <c r="K261" s="72">
        <v>0</v>
      </c>
      <c r="L261" s="72">
        <v>-1101.91552</v>
      </c>
      <c r="M261" s="72">
        <v>0</v>
      </c>
      <c r="N261" s="72">
        <v>0</v>
      </c>
      <c r="O261" s="72">
        <v>-261.24148000000002</v>
      </c>
      <c r="P261" s="72">
        <v>-17816.98012</v>
      </c>
    </row>
    <row r="262" spans="1:16" s="61" customFormat="1" ht="18.75" customHeight="1" thickTop="1" thickBot="1">
      <c r="A262" s="499" t="s">
        <v>243</v>
      </c>
      <c r="B262" s="74">
        <v>778865.58551</v>
      </c>
      <c r="C262" s="74">
        <v>963369.47905999993</v>
      </c>
      <c r="D262" s="74">
        <v>885887.61029999994</v>
      </c>
      <c r="E262" s="74">
        <v>733104.55070999998</v>
      </c>
      <c r="F262" s="74">
        <v>663923.84708000009</v>
      </c>
      <c r="G262" s="74">
        <v>303405.64150999999</v>
      </c>
      <c r="H262" s="74">
        <v>422331.60529000004</v>
      </c>
      <c r="I262" s="74">
        <v>998220.71904</v>
      </c>
      <c r="J262" s="74">
        <v>7141.8596399999997</v>
      </c>
      <c r="K262" s="74">
        <v>16365.966369999998</v>
      </c>
      <c r="L262" s="74">
        <v>830296.98600000003</v>
      </c>
      <c r="M262" s="74">
        <v>177374.17749999999</v>
      </c>
      <c r="N262" s="74">
        <v>522274.98414999997</v>
      </c>
      <c r="O262" s="74">
        <v>628706.62647000002</v>
      </c>
      <c r="P262" s="74">
        <v>7931269.6386299999</v>
      </c>
    </row>
    <row r="263" spans="1:16" s="61" customFormat="1" ht="18.75" customHeight="1" thickTop="1" thickBot="1">
      <c r="A263" s="500" t="s">
        <v>244</v>
      </c>
      <c r="B263" s="71">
        <v>457110.11127999995</v>
      </c>
      <c r="C263" s="71">
        <v>476281.79389999999</v>
      </c>
      <c r="D263" s="71">
        <v>473051.39861999999</v>
      </c>
      <c r="E263" s="71">
        <v>686895.48187000002</v>
      </c>
      <c r="F263" s="71">
        <v>238493.11223</v>
      </c>
      <c r="G263" s="71">
        <v>313173.65836</v>
      </c>
      <c r="H263" s="71">
        <v>135666.48572999999</v>
      </c>
      <c r="I263" s="71">
        <v>39685.878450000004</v>
      </c>
      <c r="J263" s="71">
        <v>6294.7667199999996</v>
      </c>
      <c r="K263" s="71">
        <v>13404.930039999999</v>
      </c>
      <c r="L263" s="71">
        <v>59202.71198</v>
      </c>
      <c r="M263" s="71">
        <v>24162.302670000001</v>
      </c>
      <c r="N263" s="71">
        <v>182503.74993000002</v>
      </c>
      <c r="O263" s="71">
        <v>58176.128530000002</v>
      </c>
      <c r="P263" s="71">
        <v>3164102.5103099998</v>
      </c>
    </row>
    <row r="264" spans="1:16" s="61" customFormat="1" ht="10.5" customHeight="1" thickTop="1">
      <c r="A264" s="103" t="s">
        <v>245</v>
      </c>
      <c r="B264" s="72">
        <v>205404.15330000001</v>
      </c>
      <c r="C264" s="72">
        <v>296022.57068</v>
      </c>
      <c r="D264" s="72">
        <v>204753.80927999999</v>
      </c>
      <c r="E264" s="72">
        <v>269253.35055999999</v>
      </c>
      <c r="F264" s="72">
        <v>183154.17176</v>
      </c>
      <c r="G264" s="72">
        <v>165639.15138999998</v>
      </c>
      <c r="H264" s="72">
        <v>79414.251029999999</v>
      </c>
      <c r="I264" s="72">
        <v>26864.896679999998</v>
      </c>
      <c r="J264" s="72">
        <v>3344.1723199999997</v>
      </c>
      <c r="K264" s="72">
        <v>9527.5543300000008</v>
      </c>
      <c r="L264" s="72">
        <v>36635.506329999997</v>
      </c>
      <c r="M264" s="72">
        <v>8009.3923399999994</v>
      </c>
      <c r="N264" s="72">
        <v>88517.988599999997</v>
      </c>
      <c r="O264" s="72">
        <v>46063.910600000003</v>
      </c>
      <c r="P264" s="72">
        <v>1622604.8792000001</v>
      </c>
    </row>
    <row r="265" spans="1:16" s="61" customFormat="1" ht="11.1" customHeight="1">
      <c r="A265" s="103" t="s">
        <v>246</v>
      </c>
      <c r="B265" s="72">
        <v>172319.60605</v>
      </c>
      <c r="C265" s="72">
        <v>112306.14305</v>
      </c>
      <c r="D265" s="72">
        <v>177579.46791000001</v>
      </c>
      <c r="E265" s="72">
        <v>267901.32384999999</v>
      </c>
      <c r="F265" s="72">
        <v>12177.537869999998</v>
      </c>
      <c r="G265" s="72">
        <v>115693.47756</v>
      </c>
      <c r="H265" s="72">
        <v>12495.05184</v>
      </c>
      <c r="I265" s="72">
        <v>8810.2757600000004</v>
      </c>
      <c r="J265" s="72">
        <v>2204.5214999999998</v>
      </c>
      <c r="K265" s="72">
        <v>2570.6464599999999</v>
      </c>
      <c r="L265" s="72">
        <v>10730.284720000001</v>
      </c>
      <c r="M265" s="72">
        <v>4239.5929900000001</v>
      </c>
      <c r="N265" s="72">
        <v>37134.368280000002</v>
      </c>
      <c r="O265" s="72">
        <v>4095.8542000000002</v>
      </c>
      <c r="P265" s="72">
        <v>940258.15203999996</v>
      </c>
    </row>
    <row r="266" spans="1:16" s="61" customFormat="1" ht="11.1" customHeight="1">
      <c r="A266" s="103" t="s">
        <v>247</v>
      </c>
      <c r="B266" s="72">
        <v>19438.34016</v>
      </c>
      <c r="C266" s="72">
        <v>18302.511649999997</v>
      </c>
      <c r="D266" s="72">
        <v>39317.410389999997</v>
      </c>
      <c r="E266" s="72">
        <v>27656.430620000003</v>
      </c>
      <c r="F266" s="72">
        <v>3370.6992400000004</v>
      </c>
      <c r="G266" s="72">
        <v>21078.72883</v>
      </c>
      <c r="H266" s="72">
        <v>869.26432999999997</v>
      </c>
      <c r="I266" s="72">
        <v>378.23689000000002</v>
      </c>
      <c r="J266" s="72">
        <v>0</v>
      </c>
      <c r="K266" s="72">
        <v>0</v>
      </c>
      <c r="L266" s="72">
        <v>4196.5531300000002</v>
      </c>
      <c r="M266" s="72">
        <v>162.78246999999999</v>
      </c>
      <c r="N266" s="72">
        <v>199.72830999999999</v>
      </c>
      <c r="O266" s="72">
        <v>574.11383000000001</v>
      </c>
      <c r="P266" s="72">
        <v>135544.79984999998</v>
      </c>
    </row>
    <row r="267" spans="1:16" s="61" customFormat="1" ht="11.1" customHeight="1">
      <c r="A267" s="103" t="s">
        <v>248</v>
      </c>
      <c r="B267" s="72">
        <v>38574.976539999996</v>
      </c>
      <c r="C267" s="72">
        <v>24502.55587</v>
      </c>
      <c r="D267" s="72">
        <v>23311.415390000002</v>
      </c>
      <c r="E267" s="72">
        <v>90323.099730000002</v>
      </c>
      <c r="F267" s="72">
        <v>5288.4481299999998</v>
      </c>
      <c r="G267" s="72">
        <v>203.74509</v>
      </c>
      <c r="H267" s="72">
        <v>203.72284999999999</v>
      </c>
      <c r="I267" s="72">
        <v>203.72284999999999</v>
      </c>
      <c r="J267" s="72">
        <v>0</v>
      </c>
      <c r="K267" s="72">
        <v>0</v>
      </c>
      <c r="L267" s="72">
        <v>0</v>
      </c>
      <c r="M267" s="72">
        <v>5147.4212500000003</v>
      </c>
      <c r="N267" s="72">
        <v>52967.63</v>
      </c>
      <c r="O267" s="72">
        <v>0</v>
      </c>
      <c r="P267" s="72">
        <v>240726.7377</v>
      </c>
    </row>
    <row r="268" spans="1:16" s="61" customFormat="1" ht="11.1" customHeight="1" thickBot="1">
      <c r="A268" s="545" t="s">
        <v>249</v>
      </c>
      <c r="B268" s="72">
        <v>21373.035230000001</v>
      </c>
      <c r="C268" s="72">
        <v>25148.012649999997</v>
      </c>
      <c r="D268" s="72">
        <v>28089.29565</v>
      </c>
      <c r="E268" s="72">
        <v>31761.277109999999</v>
      </c>
      <c r="F268" s="72">
        <v>34502.255229999995</v>
      </c>
      <c r="G268" s="72">
        <v>10558.555490000001</v>
      </c>
      <c r="H268" s="72">
        <v>42684.195679999997</v>
      </c>
      <c r="I268" s="72">
        <v>3428.7462700000001</v>
      </c>
      <c r="J268" s="72">
        <v>746.0729</v>
      </c>
      <c r="K268" s="72">
        <v>1306.7292500000001</v>
      </c>
      <c r="L268" s="72">
        <v>7640.3678</v>
      </c>
      <c r="M268" s="72">
        <v>6603.1136200000001</v>
      </c>
      <c r="N268" s="72">
        <v>3684.0347400000001</v>
      </c>
      <c r="O268" s="72">
        <v>7442.2499000000007</v>
      </c>
      <c r="P268" s="72">
        <v>224967.94152000002</v>
      </c>
    </row>
    <row r="269" spans="1:16" s="61" customFormat="1" ht="15" customHeight="1" thickTop="1" thickBot="1">
      <c r="A269" s="498" t="s">
        <v>250</v>
      </c>
      <c r="B269" s="71">
        <v>-237885.1679</v>
      </c>
      <c r="C269" s="71">
        <v>-166322.26556999999</v>
      </c>
      <c r="D269" s="71">
        <v>-292617.56885000004</v>
      </c>
      <c r="E269" s="71">
        <v>-359916.61566000001</v>
      </c>
      <c r="F269" s="71">
        <v>-136985.79832</v>
      </c>
      <c r="G269" s="71">
        <v>-192765.52119999999</v>
      </c>
      <c r="H269" s="71">
        <v>-67004.035709999996</v>
      </c>
      <c r="I269" s="71">
        <v>-18031.170760000001</v>
      </c>
      <c r="J269" s="71">
        <v>-2931.2944900000002</v>
      </c>
      <c r="K269" s="71">
        <v>-6386.9453400000002</v>
      </c>
      <c r="L269" s="71">
        <v>-22012.343010000001</v>
      </c>
      <c r="M269" s="71">
        <v>-13199.00073</v>
      </c>
      <c r="N269" s="71">
        <v>-56580.110560000001</v>
      </c>
      <c r="O269" s="71">
        <v>-7616.1814299999996</v>
      </c>
      <c r="P269" s="71">
        <v>-1580254.0195299999</v>
      </c>
    </row>
    <row r="270" spans="1:16" s="61" customFormat="1" ht="11.1" customHeight="1" thickTop="1">
      <c r="A270" s="103" t="s">
        <v>245</v>
      </c>
      <c r="B270" s="72">
        <v>-88544.728909999991</v>
      </c>
      <c r="C270" s="72">
        <v>-80345.507769999997</v>
      </c>
      <c r="D270" s="72">
        <v>-122878.28789000001</v>
      </c>
      <c r="E270" s="72">
        <v>-128644.00509000001</v>
      </c>
      <c r="F270" s="72">
        <v>-64869.662420000001</v>
      </c>
      <c r="G270" s="72">
        <v>-39993.508990000002</v>
      </c>
      <c r="H270" s="72">
        <v>-43106.088680000001</v>
      </c>
      <c r="I270" s="72">
        <v>-12781.54363</v>
      </c>
      <c r="J270" s="72">
        <v>-1321.3278300000002</v>
      </c>
      <c r="K270" s="72">
        <v>-4992.1282300000003</v>
      </c>
      <c r="L270" s="72">
        <v>-13577.875900000001</v>
      </c>
      <c r="M270" s="72">
        <v>-2843.0446499999998</v>
      </c>
      <c r="N270" s="72">
        <v>-22485.140500000001</v>
      </c>
      <c r="O270" s="72">
        <v>-5219.8078599999999</v>
      </c>
      <c r="P270" s="72">
        <v>-631602.65835000004</v>
      </c>
    </row>
    <row r="271" spans="1:16" s="61" customFormat="1" ht="11.1" customHeight="1">
      <c r="A271" s="103" t="s">
        <v>251</v>
      </c>
      <c r="B271" s="72">
        <v>-4307.3436200000006</v>
      </c>
      <c r="C271" s="72">
        <v>-9214.4972400000006</v>
      </c>
      <c r="D271" s="72">
        <v>-28780.08743</v>
      </c>
      <c r="E271" s="72">
        <v>-9003.8824800000002</v>
      </c>
      <c r="F271" s="72">
        <v>-3442.51</v>
      </c>
      <c r="G271" s="72">
        <v>-15807.73929</v>
      </c>
      <c r="H271" s="72">
        <v>-1914.7773400000001</v>
      </c>
      <c r="I271" s="72">
        <v>-23.77637</v>
      </c>
      <c r="J271" s="72">
        <v>0</v>
      </c>
      <c r="K271" s="72">
        <v>-168.81219000000002</v>
      </c>
      <c r="L271" s="72">
        <v>-1558.78197</v>
      </c>
      <c r="M271" s="72">
        <v>-1553.13905</v>
      </c>
      <c r="N271" s="72">
        <v>-441.65990000000005</v>
      </c>
      <c r="O271" s="72">
        <v>-240.97345999999999</v>
      </c>
      <c r="P271" s="72">
        <v>-76457.980340000009</v>
      </c>
    </row>
    <row r="272" spans="1:16" s="61" customFormat="1" ht="11.1" customHeight="1">
      <c r="A272" s="103" t="s">
        <v>252</v>
      </c>
      <c r="B272" s="72">
        <v>0</v>
      </c>
      <c r="C272" s="72">
        <v>-3750.1620200000002</v>
      </c>
      <c r="D272" s="72">
        <v>-2530.0634</v>
      </c>
      <c r="E272" s="72">
        <v>-4643.2191700000003</v>
      </c>
      <c r="F272" s="72">
        <v>0</v>
      </c>
      <c r="G272" s="72">
        <v>0</v>
      </c>
      <c r="H272" s="72">
        <v>0</v>
      </c>
      <c r="I272" s="72">
        <v>0</v>
      </c>
      <c r="J272" s="72">
        <v>0</v>
      </c>
      <c r="K272" s="72">
        <v>0</v>
      </c>
      <c r="L272" s="72">
        <v>0</v>
      </c>
      <c r="M272" s="72">
        <v>-3953.9960799999999</v>
      </c>
      <c r="N272" s="72">
        <v>0</v>
      </c>
      <c r="O272" s="72">
        <v>0</v>
      </c>
      <c r="P272" s="72">
        <v>-14877.44067</v>
      </c>
    </row>
    <row r="273" spans="1:16" s="61" customFormat="1" ht="12" customHeight="1">
      <c r="A273" s="103" t="s">
        <v>253</v>
      </c>
      <c r="B273" s="72">
        <v>0</v>
      </c>
      <c r="C273" s="72">
        <v>0</v>
      </c>
      <c r="D273" s="72">
        <v>0</v>
      </c>
      <c r="E273" s="72">
        <v>0</v>
      </c>
      <c r="F273" s="72">
        <v>0</v>
      </c>
      <c r="G273" s="72">
        <v>0</v>
      </c>
      <c r="H273" s="72">
        <v>0</v>
      </c>
      <c r="I273" s="72">
        <v>0</v>
      </c>
      <c r="J273" s="72">
        <v>-82.59917999999999</v>
      </c>
      <c r="K273" s="72">
        <v>0</v>
      </c>
      <c r="L273" s="72">
        <v>0</v>
      </c>
      <c r="M273" s="72">
        <v>0</v>
      </c>
      <c r="N273" s="72">
        <v>0</v>
      </c>
      <c r="O273" s="72">
        <v>0</v>
      </c>
      <c r="P273" s="72">
        <v>-82.59917999999999</v>
      </c>
    </row>
    <row r="274" spans="1:16" s="61" customFormat="1" ht="10.5" customHeight="1" thickBot="1">
      <c r="A274" s="514" t="s">
        <v>254</v>
      </c>
      <c r="B274" s="72">
        <v>-145033.09537</v>
      </c>
      <c r="C274" s="72">
        <v>-73012.098540000006</v>
      </c>
      <c r="D274" s="72">
        <v>-138429.13013000001</v>
      </c>
      <c r="E274" s="72">
        <v>-217625.50891999999</v>
      </c>
      <c r="F274" s="72">
        <v>-68673.625899999999</v>
      </c>
      <c r="G274" s="72">
        <v>-136964.27291999999</v>
      </c>
      <c r="H274" s="72">
        <v>-21983.169690000002</v>
      </c>
      <c r="I274" s="72">
        <v>-5225.8507599999994</v>
      </c>
      <c r="J274" s="72">
        <v>-1527.3674799999999</v>
      </c>
      <c r="K274" s="72">
        <v>-1226.0049199999999</v>
      </c>
      <c r="L274" s="72">
        <v>-6875.6851399999996</v>
      </c>
      <c r="M274" s="72">
        <v>-4848.8209500000003</v>
      </c>
      <c r="N274" s="72">
        <v>-33653.310159999994</v>
      </c>
      <c r="O274" s="72">
        <v>-2155.40011</v>
      </c>
      <c r="P274" s="72">
        <v>-857233.34099000006</v>
      </c>
    </row>
    <row r="275" spans="1:16" s="61" customFormat="1" ht="20.25" customHeight="1" thickTop="1" thickBot="1">
      <c r="A275" s="498" t="s">
        <v>255</v>
      </c>
      <c r="B275" s="71">
        <v>998090.52888999996</v>
      </c>
      <c r="C275" s="71">
        <v>1273329.0073900002</v>
      </c>
      <c r="D275" s="71">
        <v>1066321.44007</v>
      </c>
      <c r="E275" s="71">
        <v>1060083.41692</v>
      </c>
      <c r="F275" s="71">
        <v>765431.16099</v>
      </c>
      <c r="G275" s="71">
        <v>423813.77867000003</v>
      </c>
      <c r="H275" s="71">
        <v>490994.05531000003</v>
      </c>
      <c r="I275" s="71">
        <v>1019875.4267300001</v>
      </c>
      <c r="J275" s="71">
        <v>10505.33187</v>
      </c>
      <c r="K275" s="71">
        <v>23383.951069999999</v>
      </c>
      <c r="L275" s="71">
        <v>867487.35496999999</v>
      </c>
      <c r="M275" s="71">
        <v>188337.47944</v>
      </c>
      <c r="N275" s="71">
        <v>648198.62352000002</v>
      </c>
      <c r="O275" s="71">
        <v>679266.57357000001</v>
      </c>
      <c r="P275" s="71">
        <v>9515118.1294100005</v>
      </c>
    </row>
    <row r="276" spans="1:16" s="61" customFormat="1" ht="18" customHeight="1" thickTop="1">
      <c r="A276" s="516" t="s">
        <v>256</v>
      </c>
      <c r="B276" s="72">
        <v>131894.33501000001</v>
      </c>
      <c r="C276" s="72">
        <v>237973.52219999998</v>
      </c>
      <c r="D276" s="72">
        <v>55058.573400000001</v>
      </c>
      <c r="E276" s="72">
        <v>228154.52241000001</v>
      </c>
      <c r="F276" s="72">
        <v>167331.58268000002</v>
      </c>
      <c r="G276" s="72">
        <v>31774.174480000001</v>
      </c>
      <c r="H276" s="72">
        <v>46656.620499999997</v>
      </c>
      <c r="I276" s="72">
        <v>31405.005870000001</v>
      </c>
      <c r="J276" s="72">
        <v>1136.78406</v>
      </c>
      <c r="K276" s="72">
        <v>10077.89502</v>
      </c>
      <c r="L276" s="72">
        <v>362550.48856999999</v>
      </c>
      <c r="M276" s="72">
        <v>16952.05474</v>
      </c>
      <c r="N276" s="72">
        <v>282452.45000999997</v>
      </c>
      <c r="O276" s="72">
        <v>53329.104530000004</v>
      </c>
      <c r="P276" s="72">
        <v>1656747.1134800001</v>
      </c>
    </row>
    <row r="277" spans="1:16" s="61" customFormat="1" ht="11.1" customHeight="1">
      <c r="A277" s="103" t="s">
        <v>257</v>
      </c>
      <c r="B277" s="72">
        <v>467.38377000000003</v>
      </c>
      <c r="C277" s="72">
        <v>5594.0702499999998</v>
      </c>
      <c r="D277" s="72">
        <v>7553.2008099999994</v>
      </c>
      <c r="E277" s="72">
        <v>2011.1975299999999</v>
      </c>
      <c r="F277" s="72">
        <v>24068.516680000001</v>
      </c>
      <c r="G277" s="72">
        <v>335.38600000000002</v>
      </c>
      <c r="H277" s="72">
        <v>2014.1581699999999</v>
      </c>
      <c r="I277" s="72">
        <v>7011.5720700000002</v>
      </c>
      <c r="J277" s="72">
        <v>3.8201900000000002</v>
      </c>
      <c r="K277" s="72">
        <v>0</v>
      </c>
      <c r="L277" s="72">
        <v>5297.6086100000002</v>
      </c>
      <c r="M277" s="72">
        <v>3285.5244300000004</v>
      </c>
      <c r="N277" s="72">
        <v>7143.9357699999991</v>
      </c>
      <c r="O277" s="72">
        <v>8785.7652400000006</v>
      </c>
      <c r="P277" s="72">
        <v>73572.139519999997</v>
      </c>
    </row>
    <row r="278" spans="1:16" s="61" customFormat="1" ht="11.1" customHeight="1">
      <c r="A278" s="103" t="s">
        <v>258</v>
      </c>
      <c r="B278" s="72">
        <v>129506.15123999999</v>
      </c>
      <c r="C278" s="72">
        <v>229323.67228</v>
      </c>
      <c r="D278" s="72">
        <v>36332.798579999995</v>
      </c>
      <c r="E278" s="72">
        <v>226137.68968000001</v>
      </c>
      <c r="F278" s="72">
        <v>140970.00425</v>
      </c>
      <c r="G278" s="72">
        <v>31270.143800000002</v>
      </c>
      <c r="H278" s="72">
        <v>44563.872229999994</v>
      </c>
      <c r="I278" s="72">
        <v>22369.982909999999</v>
      </c>
      <c r="J278" s="72">
        <v>1132.96387</v>
      </c>
      <c r="K278" s="72">
        <v>10077.89502</v>
      </c>
      <c r="L278" s="72">
        <v>357084.23969999998</v>
      </c>
      <c r="M278" s="72">
        <v>11741.339689999999</v>
      </c>
      <c r="N278" s="72">
        <v>252360.68686000002</v>
      </c>
      <c r="O278" s="72">
        <v>44521.673060000001</v>
      </c>
      <c r="P278" s="72">
        <v>1537393.11317</v>
      </c>
    </row>
    <row r="279" spans="1:16" s="61" customFormat="1" ht="11.1" customHeight="1">
      <c r="A279" s="103" t="s">
        <v>259</v>
      </c>
      <c r="B279" s="72">
        <v>1920.8</v>
      </c>
      <c r="C279" s="72">
        <v>2518.0709900000002</v>
      </c>
      <c r="D279" s="72">
        <v>9989.4537400000008</v>
      </c>
      <c r="E279" s="72">
        <v>5.6352000000000002</v>
      </c>
      <c r="F279" s="72">
        <v>2176.5462499999999</v>
      </c>
      <c r="G279" s="72">
        <v>29.684099999999997</v>
      </c>
      <c r="H279" s="72">
        <v>0</v>
      </c>
      <c r="I279" s="72">
        <v>1476.16679</v>
      </c>
      <c r="J279" s="72">
        <v>0</v>
      </c>
      <c r="K279" s="72">
        <v>0</v>
      </c>
      <c r="L279" s="72">
        <v>81.342259999999996</v>
      </c>
      <c r="M279" s="72">
        <v>0</v>
      </c>
      <c r="N279" s="72">
        <v>4114.6676500000003</v>
      </c>
      <c r="O279" s="72">
        <v>0</v>
      </c>
      <c r="P279" s="72">
        <v>22312.366979999999</v>
      </c>
    </row>
    <row r="280" spans="1:16" s="61" customFormat="1" ht="12" customHeight="1">
      <c r="A280" s="103" t="s">
        <v>260</v>
      </c>
      <c r="B280" s="72">
        <v>0</v>
      </c>
      <c r="C280" s="72">
        <v>0</v>
      </c>
      <c r="D280" s="72">
        <v>1074.4998500000002</v>
      </c>
      <c r="E280" s="72">
        <v>0</v>
      </c>
      <c r="F280" s="72">
        <v>0</v>
      </c>
      <c r="G280" s="72">
        <v>0</v>
      </c>
      <c r="H280" s="72">
        <v>0</v>
      </c>
      <c r="I280" s="72">
        <v>547.28409999999997</v>
      </c>
      <c r="J280" s="72">
        <v>0</v>
      </c>
      <c r="K280" s="72">
        <v>0</v>
      </c>
      <c r="L280" s="72">
        <v>87.298000000000002</v>
      </c>
      <c r="M280" s="72">
        <v>1925.1906200000001</v>
      </c>
      <c r="N280" s="72">
        <v>18833.159729999999</v>
      </c>
      <c r="O280" s="72">
        <v>0</v>
      </c>
      <c r="P280" s="72">
        <v>22467.4323</v>
      </c>
    </row>
    <row r="281" spans="1:16" s="61" customFormat="1" ht="12" customHeight="1">
      <c r="A281" s="103" t="s">
        <v>261</v>
      </c>
      <c r="B281" s="72">
        <v>0</v>
      </c>
      <c r="C281" s="72">
        <v>0</v>
      </c>
      <c r="D281" s="72">
        <v>8.3691299999999984</v>
      </c>
      <c r="E281" s="72">
        <v>0</v>
      </c>
      <c r="F281" s="72">
        <v>1.39896</v>
      </c>
      <c r="G281" s="72">
        <v>136.21657999999999</v>
      </c>
      <c r="H281" s="72">
        <v>0</v>
      </c>
      <c r="I281" s="72">
        <v>0</v>
      </c>
      <c r="J281" s="72">
        <v>0</v>
      </c>
      <c r="K281" s="72">
        <v>0</v>
      </c>
      <c r="L281" s="72">
        <v>0</v>
      </c>
      <c r="M281" s="72">
        <v>0</v>
      </c>
      <c r="N281" s="72">
        <v>0</v>
      </c>
      <c r="O281" s="72">
        <v>0</v>
      </c>
      <c r="P281" s="72">
        <v>145.98467000000002</v>
      </c>
    </row>
    <row r="282" spans="1:16" s="61" customFormat="1" ht="10.5" customHeight="1">
      <c r="A282" s="103" t="s">
        <v>262</v>
      </c>
      <c r="B282" s="72">
        <v>0</v>
      </c>
      <c r="C282" s="72">
        <v>537.70868000000007</v>
      </c>
      <c r="D282" s="72">
        <v>100.25129</v>
      </c>
      <c r="E282" s="72">
        <v>0</v>
      </c>
      <c r="F282" s="72">
        <v>115.11654</v>
      </c>
      <c r="G282" s="72">
        <v>2.7440000000000002</v>
      </c>
      <c r="H282" s="72">
        <v>78.590100000000007</v>
      </c>
      <c r="I282" s="72">
        <v>0</v>
      </c>
      <c r="J282" s="72">
        <v>0</v>
      </c>
      <c r="K282" s="72">
        <v>0</v>
      </c>
      <c r="L282" s="72">
        <v>0</v>
      </c>
      <c r="M282" s="72">
        <v>0</v>
      </c>
      <c r="N282" s="72">
        <v>0</v>
      </c>
      <c r="O282" s="72">
        <v>21.666229999999999</v>
      </c>
      <c r="P282" s="72">
        <v>856.07683999999995</v>
      </c>
    </row>
    <row r="283" spans="1:16" s="61" customFormat="1" ht="18" customHeight="1">
      <c r="A283" s="516" t="s">
        <v>263</v>
      </c>
      <c r="B283" s="72">
        <v>-240475.16199000002</v>
      </c>
      <c r="C283" s="72">
        <v>-344968.60644999996</v>
      </c>
      <c r="D283" s="72">
        <v>-153866.71522000001</v>
      </c>
      <c r="E283" s="72">
        <v>-362788.74652999995</v>
      </c>
      <c r="F283" s="72">
        <v>-269839.98414999997</v>
      </c>
      <c r="G283" s="72">
        <v>-68509.833209999997</v>
      </c>
      <c r="H283" s="72">
        <v>-102769.34516</v>
      </c>
      <c r="I283" s="72">
        <v>-80076.717049999992</v>
      </c>
      <c r="J283" s="72">
        <v>-551.17142000000001</v>
      </c>
      <c r="K283" s="72">
        <v>-10556.840550000001</v>
      </c>
      <c r="L283" s="72">
        <v>-448987.13233999995</v>
      </c>
      <c r="M283" s="72">
        <v>-37788.150670000003</v>
      </c>
      <c r="N283" s="72">
        <v>-345725.36251999997</v>
      </c>
      <c r="O283" s="72">
        <v>-96742.271299999993</v>
      </c>
      <c r="P283" s="72">
        <v>-2563646.0385599998</v>
      </c>
    </row>
    <row r="284" spans="1:16" s="61" customFormat="1" ht="11.1" customHeight="1">
      <c r="A284" s="103" t="s">
        <v>264</v>
      </c>
      <c r="B284" s="72">
        <v>-217539.84186000002</v>
      </c>
      <c r="C284" s="72">
        <v>-324233.94138999999</v>
      </c>
      <c r="D284" s="72">
        <v>-116348.43779000001</v>
      </c>
      <c r="E284" s="72">
        <v>-301967.99343000003</v>
      </c>
      <c r="F284" s="72">
        <v>-255564.26936000001</v>
      </c>
      <c r="G284" s="72">
        <v>-67195.961120000007</v>
      </c>
      <c r="H284" s="72">
        <v>-100875.01226999999</v>
      </c>
      <c r="I284" s="72">
        <v>-64512.848880000005</v>
      </c>
      <c r="J284" s="72">
        <v>-551.17142000000001</v>
      </c>
      <c r="K284" s="72">
        <v>-10556.840550000001</v>
      </c>
      <c r="L284" s="72">
        <v>-447504.26724000002</v>
      </c>
      <c r="M284" s="72">
        <v>-32887.176299999999</v>
      </c>
      <c r="N284" s="72">
        <v>-275229.35777999996</v>
      </c>
      <c r="O284" s="72">
        <v>-96603.665260000009</v>
      </c>
      <c r="P284" s="72">
        <v>-2311570.7846500003</v>
      </c>
    </row>
    <row r="285" spans="1:16" s="61" customFormat="1" ht="11.1" customHeight="1">
      <c r="A285" s="103" t="s">
        <v>265</v>
      </c>
      <c r="B285" s="72">
        <v>-22933.798139999999</v>
      </c>
      <c r="C285" s="72">
        <v>-14387.643109999999</v>
      </c>
      <c r="D285" s="72">
        <v>-34331.43219</v>
      </c>
      <c r="E285" s="72">
        <v>-60459.89804</v>
      </c>
      <c r="F285" s="72">
        <v>-6845.2926399999997</v>
      </c>
      <c r="G285" s="72">
        <v>-148.84748999999999</v>
      </c>
      <c r="H285" s="72">
        <v>-1062.3678300000001</v>
      </c>
      <c r="I285" s="72">
        <v>-2421.2557000000002</v>
      </c>
      <c r="J285" s="72">
        <v>0</v>
      </c>
      <c r="K285" s="72">
        <v>0</v>
      </c>
      <c r="L285" s="72">
        <v>-375.09352000000001</v>
      </c>
      <c r="M285" s="72">
        <v>-120.76416999999999</v>
      </c>
      <c r="N285" s="72">
        <v>-7242.8870099999995</v>
      </c>
      <c r="O285" s="72">
        <v>0</v>
      </c>
      <c r="P285" s="72">
        <v>-150329.27984</v>
      </c>
    </row>
    <row r="286" spans="1:16" s="61" customFormat="1" ht="11.1" customHeight="1">
      <c r="A286" s="103" t="s">
        <v>266</v>
      </c>
      <c r="B286" s="72">
        <v>0</v>
      </c>
      <c r="C286" s="72">
        <v>0</v>
      </c>
      <c r="D286" s="72">
        <v>-429.23575</v>
      </c>
      <c r="E286" s="72">
        <v>-45.876150000000003</v>
      </c>
      <c r="F286" s="72">
        <v>0</v>
      </c>
      <c r="G286" s="72">
        <v>0</v>
      </c>
      <c r="H286" s="72">
        <v>0</v>
      </c>
      <c r="I286" s="72">
        <v>-309.96499</v>
      </c>
      <c r="J286" s="72">
        <v>0</v>
      </c>
      <c r="K286" s="72">
        <v>0</v>
      </c>
      <c r="L286" s="72">
        <v>-1107.7715800000001</v>
      </c>
      <c r="M286" s="72">
        <v>-113.41783</v>
      </c>
      <c r="N286" s="72">
        <v>-60942.541979999995</v>
      </c>
      <c r="O286" s="72">
        <v>0</v>
      </c>
      <c r="P286" s="72">
        <v>-62948.808280000005</v>
      </c>
    </row>
    <row r="287" spans="1:16" s="61" customFormat="1" ht="11.25" customHeight="1">
      <c r="A287" s="514" t="s">
        <v>267</v>
      </c>
      <c r="B287" s="72">
        <v>-1.34799</v>
      </c>
      <c r="C287" s="72">
        <v>-5796.5180300000002</v>
      </c>
      <c r="D287" s="72">
        <v>-2670.8342599999996</v>
      </c>
      <c r="E287" s="72">
        <v>-314.97890999999998</v>
      </c>
      <c r="F287" s="72">
        <v>-6898.47426</v>
      </c>
      <c r="G287" s="72">
        <v>-864.28219999999999</v>
      </c>
      <c r="H287" s="72">
        <v>-586.92893000000004</v>
      </c>
      <c r="I287" s="72">
        <v>-12830.224039999999</v>
      </c>
      <c r="J287" s="72">
        <v>0</v>
      </c>
      <c r="K287" s="72">
        <v>0</v>
      </c>
      <c r="L287" s="72">
        <v>0</v>
      </c>
      <c r="M287" s="72">
        <v>-4666.7923700000001</v>
      </c>
      <c r="N287" s="72">
        <v>-2310.57575</v>
      </c>
      <c r="O287" s="72">
        <v>-49.711150000000004</v>
      </c>
      <c r="P287" s="72">
        <v>-36990.667889999997</v>
      </c>
    </row>
    <row r="288" spans="1:16" s="61" customFormat="1" ht="11.25" customHeight="1">
      <c r="A288" s="514" t="s">
        <v>268</v>
      </c>
      <c r="B288" s="72">
        <v>0</v>
      </c>
      <c r="C288" s="72">
        <v>0</v>
      </c>
      <c r="D288" s="72">
        <v>0</v>
      </c>
      <c r="E288" s="72">
        <v>0</v>
      </c>
      <c r="F288" s="72">
        <v>-2.7483899999999997</v>
      </c>
      <c r="G288" s="72">
        <v>-300.74240000000003</v>
      </c>
      <c r="H288" s="72">
        <v>0</v>
      </c>
      <c r="I288" s="72">
        <v>0</v>
      </c>
      <c r="J288" s="72">
        <v>0</v>
      </c>
      <c r="K288" s="72">
        <v>0</v>
      </c>
      <c r="L288" s="72">
        <v>0</v>
      </c>
      <c r="M288" s="72">
        <v>0</v>
      </c>
      <c r="N288" s="72">
        <v>0</v>
      </c>
      <c r="O288" s="72">
        <v>0</v>
      </c>
      <c r="P288" s="72">
        <v>-303.49079</v>
      </c>
    </row>
    <row r="289" spans="1:16" s="61" customFormat="1" ht="10.5" customHeight="1" thickBot="1">
      <c r="A289" s="103" t="s">
        <v>269</v>
      </c>
      <c r="B289" s="72">
        <v>-0.17399999999999999</v>
      </c>
      <c r="C289" s="72">
        <v>-550.50391999999999</v>
      </c>
      <c r="D289" s="72">
        <v>-86.775229999999993</v>
      </c>
      <c r="E289" s="72">
        <v>0</v>
      </c>
      <c r="F289" s="72">
        <v>-529.19949999999994</v>
      </c>
      <c r="G289" s="72">
        <v>0</v>
      </c>
      <c r="H289" s="72">
        <v>-245.03613000000001</v>
      </c>
      <c r="I289" s="72">
        <v>-2.4234400000000003</v>
      </c>
      <c r="J289" s="72">
        <v>0</v>
      </c>
      <c r="K289" s="72">
        <v>0</v>
      </c>
      <c r="L289" s="72">
        <v>0</v>
      </c>
      <c r="M289" s="72">
        <v>0</v>
      </c>
      <c r="N289" s="72">
        <v>0</v>
      </c>
      <c r="O289" s="72">
        <v>-88.894890000000004</v>
      </c>
      <c r="P289" s="72">
        <v>-1503.00711</v>
      </c>
    </row>
    <row r="290" spans="1:16" s="61" customFormat="1" ht="20.25" customHeight="1" thickTop="1" thickBot="1">
      <c r="A290" s="499" t="s">
        <v>270</v>
      </c>
      <c r="B290" s="74">
        <v>889509.70190999995</v>
      </c>
      <c r="C290" s="74">
        <v>1166333.9231400001</v>
      </c>
      <c r="D290" s="74">
        <v>967513.29824999999</v>
      </c>
      <c r="E290" s="74">
        <v>925449.19279999996</v>
      </c>
      <c r="F290" s="74">
        <v>662922.75951999996</v>
      </c>
      <c r="G290" s="74">
        <v>387078.11994</v>
      </c>
      <c r="H290" s="74">
        <v>434881.33064999996</v>
      </c>
      <c r="I290" s="74">
        <v>971203.71554999996</v>
      </c>
      <c r="J290" s="74">
        <v>11090.944509999999</v>
      </c>
      <c r="K290" s="74">
        <v>22905.005539999998</v>
      </c>
      <c r="L290" s="74">
        <v>781050.71120000002</v>
      </c>
      <c r="M290" s="74">
        <v>167501.38350999999</v>
      </c>
      <c r="N290" s="74">
        <v>584925.71100999997</v>
      </c>
      <c r="O290" s="74">
        <v>635853.4068</v>
      </c>
      <c r="P290" s="74">
        <v>8608219.2043299992</v>
      </c>
    </row>
    <row r="291" spans="1:16" s="61" customFormat="1" ht="17.25" customHeight="1" thickTop="1" thickBot="1">
      <c r="A291" s="498" t="s">
        <v>271</v>
      </c>
      <c r="B291" s="71">
        <v>-607229.57313000003</v>
      </c>
      <c r="C291" s="71">
        <v>-991584.42433000007</v>
      </c>
      <c r="D291" s="71">
        <v>-718016.38510000007</v>
      </c>
      <c r="E291" s="71">
        <v>-543839.58377000003</v>
      </c>
      <c r="F291" s="71">
        <v>-459632.80991000001</v>
      </c>
      <c r="G291" s="71">
        <v>-250357.71891999998</v>
      </c>
      <c r="H291" s="71">
        <v>-312818.68277999997</v>
      </c>
      <c r="I291" s="71">
        <v>-678578.95224000001</v>
      </c>
      <c r="J291" s="71">
        <v>-10969.99576</v>
      </c>
      <c r="K291" s="71">
        <v>-21138.902469999997</v>
      </c>
      <c r="L291" s="71">
        <v>-685554.95666999999</v>
      </c>
      <c r="M291" s="71">
        <v>-140082.50665999998</v>
      </c>
      <c r="N291" s="71">
        <v>-445513.20023000002</v>
      </c>
      <c r="O291" s="71">
        <v>-510062.69641000003</v>
      </c>
      <c r="P291" s="71">
        <v>-6375380.3883800004</v>
      </c>
    </row>
    <row r="292" spans="1:16" s="61" customFormat="1" ht="11.1" customHeight="1" thickTop="1">
      <c r="A292" s="103" t="s">
        <v>272</v>
      </c>
      <c r="B292" s="72">
        <v>-267414.88915</v>
      </c>
      <c r="C292" s="72">
        <v>-517593.81539999996</v>
      </c>
      <c r="D292" s="72">
        <v>-267385.21436000004</v>
      </c>
      <c r="E292" s="72">
        <v>-263429.22083000001</v>
      </c>
      <c r="F292" s="72">
        <v>-205668.05647000001</v>
      </c>
      <c r="G292" s="72">
        <v>-121870.49295999999</v>
      </c>
      <c r="H292" s="72">
        <v>-174547.64963999999</v>
      </c>
      <c r="I292" s="72">
        <v>-403904.64574000001</v>
      </c>
      <c r="J292" s="72">
        <v>-5908.3580400000001</v>
      </c>
      <c r="K292" s="72">
        <v>-11345.62335</v>
      </c>
      <c r="L292" s="72">
        <v>-424049.58760000003</v>
      </c>
      <c r="M292" s="72">
        <v>-82044.263080000004</v>
      </c>
      <c r="N292" s="72">
        <v>-233590.79313000001</v>
      </c>
      <c r="O292" s="72">
        <v>-315129.52380999998</v>
      </c>
      <c r="P292" s="72">
        <v>-3293882.13356</v>
      </c>
    </row>
    <row r="293" spans="1:16" s="61" customFormat="1" ht="11.1" customHeight="1">
      <c r="A293" s="103" t="s">
        <v>273</v>
      </c>
      <c r="B293" s="72">
        <v>-58121.427739999999</v>
      </c>
      <c r="C293" s="72">
        <v>-120320.73675</v>
      </c>
      <c r="D293" s="72">
        <v>-69155.755180000007</v>
      </c>
      <c r="E293" s="72">
        <v>-65495.864139999998</v>
      </c>
      <c r="F293" s="72">
        <v>-43712.218700000005</v>
      </c>
      <c r="G293" s="72">
        <v>-20520.733390000001</v>
      </c>
      <c r="H293" s="72">
        <v>-28405.93518</v>
      </c>
      <c r="I293" s="72">
        <v>-57743.419350000004</v>
      </c>
      <c r="J293" s="72">
        <v>-1227.94217</v>
      </c>
      <c r="K293" s="72">
        <v>-1811.0536599999998</v>
      </c>
      <c r="L293" s="72">
        <v>-45769.596640000003</v>
      </c>
      <c r="M293" s="72">
        <v>-8054.3308399999996</v>
      </c>
      <c r="N293" s="72">
        <v>-30015.147840000001</v>
      </c>
      <c r="O293" s="72">
        <v>-32061.658930000001</v>
      </c>
      <c r="P293" s="72">
        <v>-582415.82050999999</v>
      </c>
    </row>
    <row r="294" spans="1:16" s="61" customFormat="1" ht="11.1" customHeight="1">
      <c r="A294" s="103" t="s">
        <v>274</v>
      </c>
      <c r="B294" s="72">
        <v>-7229.2741399999995</v>
      </c>
      <c r="C294" s="72">
        <v>-8556.5364300000001</v>
      </c>
      <c r="D294" s="72">
        <v>-4889.0040199999994</v>
      </c>
      <c r="E294" s="72">
        <v>-3878.3534300000001</v>
      </c>
      <c r="F294" s="72">
        <v>-2034.5512800000001</v>
      </c>
      <c r="G294" s="72">
        <v>-2361.7605899999999</v>
      </c>
      <c r="H294" s="72">
        <v>-3175.76557</v>
      </c>
      <c r="I294" s="72">
        <v>-6577.6764400000002</v>
      </c>
      <c r="J294" s="72">
        <v>-285.59037999999998</v>
      </c>
      <c r="K294" s="72">
        <v>-229.76857000000001</v>
      </c>
      <c r="L294" s="72">
        <v>-2369.4911299999999</v>
      </c>
      <c r="M294" s="72">
        <v>-859.87416000000007</v>
      </c>
      <c r="N294" s="72">
        <v>-2093.8142900000003</v>
      </c>
      <c r="O294" s="72">
        <v>-2541.3082100000001</v>
      </c>
      <c r="P294" s="72">
        <v>-47082.768640000002</v>
      </c>
    </row>
    <row r="295" spans="1:16" s="61" customFormat="1" ht="10.5" customHeight="1">
      <c r="A295" s="103" t="s">
        <v>275</v>
      </c>
      <c r="B295" s="72">
        <v>-15144.33941</v>
      </c>
      <c r="C295" s="72">
        <v>-25021.67223</v>
      </c>
      <c r="D295" s="72">
        <v>-19304.24986</v>
      </c>
      <c r="E295" s="72">
        <v>-16265.081269999999</v>
      </c>
      <c r="F295" s="72">
        <v>-9109.8424700000014</v>
      </c>
      <c r="G295" s="72">
        <v>-7657.2823899999994</v>
      </c>
      <c r="H295" s="72">
        <v>-11036.04967</v>
      </c>
      <c r="I295" s="72">
        <v>-28001.521679999998</v>
      </c>
      <c r="J295" s="72">
        <v>-662.79169999999999</v>
      </c>
      <c r="K295" s="72">
        <v>-2008.2598500000001</v>
      </c>
      <c r="L295" s="72">
        <v>-19555.339789999998</v>
      </c>
      <c r="M295" s="72">
        <v>-5191.0580399999999</v>
      </c>
      <c r="N295" s="72">
        <v>-13297.22265</v>
      </c>
      <c r="O295" s="72">
        <v>-16092.0286</v>
      </c>
      <c r="P295" s="72">
        <v>-188346.73961000002</v>
      </c>
    </row>
    <row r="296" spans="1:16" s="61" customFormat="1" ht="11.1" customHeight="1">
      <c r="A296" s="103" t="s">
        <v>276</v>
      </c>
      <c r="B296" s="72">
        <v>-45090.745739999998</v>
      </c>
      <c r="C296" s="72">
        <v>-47173.105320000002</v>
      </c>
      <c r="D296" s="72">
        <v>-50969.672180000001</v>
      </c>
      <c r="E296" s="72">
        <v>-3199.3420699999997</v>
      </c>
      <c r="F296" s="72">
        <v>-35259.477229999997</v>
      </c>
      <c r="G296" s="72">
        <v>-2128.90922</v>
      </c>
      <c r="H296" s="72">
        <v>-1353.03395</v>
      </c>
      <c r="I296" s="72">
        <v>-39177.739540000002</v>
      </c>
      <c r="J296" s="72">
        <v>-794.48231999999996</v>
      </c>
      <c r="K296" s="72">
        <v>-1021.86158</v>
      </c>
      <c r="L296" s="72">
        <v>-35190.223010000002</v>
      </c>
      <c r="M296" s="72">
        <v>-7852.7929899999999</v>
      </c>
      <c r="N296" s="72">
        <v>-27822.941859999999</v>
      </c>
      <c r="O296" s="72">
        <v>-31705.611420000001</v>
      </c>
      <c r="P296" s="72">
        <v>-328739.93842999998</v>
      </c>
    </row>
    <row r="297" spans="1:16" s="61" customFormat="1" ht="11.1" customHeight="1">
      <c r="A297" s="103" t="s">
        <v>277</v>
      </c>
      <c r="B297" s="72">
        <v>-9762.0424899999998</v>
      </c>
      <c r="C297" s="72">
        <v>-26309.416499999999</v>
      </c>
      <c r="D297" s="72">
        <v>-35560.182649999995</v>
      </c>
      <c r="E297" s="72">
        <v>-24730.54004</v>
      </c>
      <c r="F297" s="72">
        <v>-18919.355299999999</v>
      </c>
      <c r="G297" s="72">
        <v>-6014.4979299999995</v>
      </c>
      <c r="H297" s="72">
        <v>-6764.0346900000004</v>
      </c>
      <c r="I297" s="72">
        <v>-14963.634980000001</v>
      </c>
      <c r="J297" s="72">
        <v>-311.69180999999998</v>
      </c>
      <c r="K297" s="72">
        <v>-71.881380000000007</v>
      </c>
      <c r="L297" s="72">
        <v>-13796.062480000001</v>
      </c>
      <c r="M297" s="72">
        <v>-2541.65652</v>
      </c>
      <c r="N297" s="72">
        <v>-5499.8237300000001</v>
      </c>
      <c r="O297" s="72">
        <v>-7631.3318399999998</v>
      </c>
      <c r="P297" s="72">
        <v>-172876.15234</v>
      </c>
    </row>
    <row r="298" spans="1:16" s="61" customFormat="1" ht="11.1" customHeight="1">
      <c r="A298" s="103" t="s">
        <v>278</v>
      </c>
      <c r="B298" s="72">
        <v>-28632.615329999997</v>
      </c>
      <c r="C298" s="72">
        <v>-57101.571229999994</v>
      </c>
      <c r="D298" s="72">
        <v>-41490.216770000006</v>
      </c>
      <c r="E298" s="72">
        <v>-25433.727890000002</v>
      </c>
      <c r="F298" s="72">
        <v>-15576.88826</v>
      </c>
      <c r="G298" s="72">
        <v>-7993.03946</v>
      </c>
      <c r="H298" s="72">
        <v>-12281.00693</v>
      </c>
      <c r="I298" s="72">
        <v>-24616.456570000002</v>
      </c>
      <c r="J298" s="72">
        <v>-277.99786</v>
      </c>
      <c r="K298" s="72">
        <v>-813.21668</v>
      </c>
      <c r="L298" s="72">
        <v>-20495.797269999999</v>
      </c>
      <c r="M298" s="72">
        <v>-4853.7448299999996</v>
      </c>
      <c r="N298" s="72">
        <v>-17651.629229999999</v>
      </c>
      <c r="O298" s="72">
        <v>-14274.53998</v>
      </c>
      <c r="P298" s="72">
        <v>-271492.44829000003</v>
      </c>
    </row>
    <row r="299" spans="1:16" s="61" customFormat="1" ht="13.5" customHeight="1">
      <c r="A299" s="103" t="s">
        <v>279</v>
      </c>
      <c r="B299" s="72">
        <v>-10064.290489999999</v>
      </c>
      <c r="C299" s="72">
        <v>-2992.5248500000002</v>
      </c>
      <c r="D299" s="72">
        <v>-25866.54132</v>
      </c>
      <c r="E299" s="72">
        <v>-5386.8550800000003</v>
      </c>
      <c r="F299" s="72">
        <v>-6598.6030099999998</v>
      </c>
      <c r="G299" s="72">
        <v>-6403.0778300000002</v>
      </c>
      <c r="H299" s="72">
        <v>-4295.0275999999994</v>
      </c>
      <c r="I299" s="72">
        <v>-5715.2961699999996</v>
      </c>
      <c r="J299" s="72">
        <v>-122.80817</v>
      </c>
      <c r="K299" s="72">
        <v>-300.60063000000002</v>
      </c>
      <c r="L299" s="72">
        <v>-8671.3642500000005</v>
      </c>
      <c r="M299" s="72">
        <v>-1826.9921999999999</v>
      </c>
      <c r="N299" s="72">
        <v>-15794.633019999999</v>
      </c>
      <c r="O299" s="72">
        <v>-2644.30836</v>
      </c>
      <c r="P299" s="72">
        <v>-96682.922980000003</v>
      </c>
    </row>
    <row r="300" spans="1:16" s="61" customFormat="1" ht="12" customHeight="1" thickBot="1">
      <c r="A300" s="103" t="s">
        <v>280</v>
      </c>
      <c r="B300" s="72">
        <v>-165769.94863999999</v>
      </c>
      <c r="C300" s="72">
        <v>-186515.04562000002</v>
      </c>
      <c r="D300" s="72">
        <v>-203395.54875999998</v>
      </c>
      <c r="E300" s="72">
        <v>-136020.59902000002</v>
      </c>
      <c r="F300" s="72">
        <v>-122753.81719</v>
      </c>
      <c r="G300" s="72">
        <v>-75407.92515000001</v>
      </c>
      <c r="H300" s="72">
        <v>-70960.179550000001</v>
      </c>
      <c r="I300" s="72">
        <v>-97878.56177</v>
      </c>
      <c r="J300" s="72">
        <v>-1378.33331</v>
      </c>
      <c r="K300" s="72">
        <v>-3536.6367700000001</v>
      </c>
      <c r="L300" s="72">
        <v>-115657.4945</v>
      </c>
      <c r="M300" s="72">
        <v>-26857.794000000002</v>
      </c>
      <c r="N300" s="72">
        <v>-99747.194480000006</v>
      </c>
      <c r="O300" s="72">
        <v>-87982.38526000001</v>
      </c>
      <c r="P300" s="72">
        <v>-1393861.4640200001</v>
      </c>
    </row>
    <row r="301" spans="1:16" s="61" customFormat="1" ht="20.25" customHeight="1" thickTop="1" thickBot="1">
      <c r="A301" s="500" t="s">
        <v>281</v>
      </c>
      <c r="B301" s="71">
        <v>282280.12877999997</v>
      </c>
      <c r="C301" s="71">
        <v>174749.49880999999</v>
      </c>
      <c r="D301" s="71">
        <v>249496.91315000001</v>
      </c>
      <c r="E301" s="71">
        <v>381609.60902999999</v>
      </c>
      <c r="F301" s="71">
        <v>203289.94961000001</v>
      </c>
      <c r="G301" s="71">
        <v>136720.40102000002</v>
      </c>
      <c r="H301" s="71">
        <v>122062.64787</v>
      </c>
      <c r="I301" s="71">
        <v>292624.76331000001</v>
      </c>
      <c r="J301" s="71">
        <v>120.94875</v>
      </c>
      <c r="K301" s="71">
        <v>1766.1030700000001</v>
      </c>
      <c r="L301" s="71">
        <v>95495.754530000006</v>
      </c>
      <c r="M301" s="71">
        <v>27418.876850000001</v>
      </c>
      <c r="N301" s="71">
        <v>139412.51078000001</v>
      </c>
      <c r="O301" s="71">
        <v>125790.71039000001</v>
      </c>
      <c r="P301" s="71">
        <v>2232838.8159499997</v>
      </c>
    </row>
    <row r="302" spans="1:16" s="61" customFormat="1" ht="24.75" customHeight="1" thickTop="1">
      <c r="A302" s="546" t="s">
        <v>282</v>
      </c>
      <c r="B302" s="72">
        <v>64.237200000000001</v>
      </c>
      <c r="C302" s="72">
        <v>85.887079999999997</v>
      </c>
      <c r="D302" s="72">
        <v>1.05698</v>
      </c>
      <c r="E302" s="72">
        <v>-271.13077000000004</v>
      </c>
      <c r="F302" s="72">
        <v>-563.14796000000001</v>
      </c>
      <c r="G302" s="72">
        <v>19300.531170000002</v>
      </c>
      <c r="H302" s="72">
        <v>126.25639</v>
      </c>
      <c r="I302" s="72">
        <v>4.0374999999999996</v>
      </c>
      <c r="J302" s="72">
        <v>-0.25864999999999999</v>
      </c>
      <c r="K302" s="72">
        <v>-69.945639999999997</v>
      </c>
      <c r="L302" s="72">
        <v>253.80502999999999</v>
      </c>
      <c r="M302" s="72">
        <v>71.304369999999992</v>
      </c>
      <c r="N302" s="72">
        <v>0.74163999999999997</v>
      </c>
      <c r="O302" s="72">
        <v>0.32051999999999997</v>
      </c>
      <c r="P302" s="72">
        <v>19003.69486</v>
      </c>
    </row>
    <row r="303" spans="1:16" s="61" customFormat="1" ht="13.5" customHeight="1">
      <c r="A303" s="514" t="s">
        <v>283</v>
      </c>
      <c r="B303" s="72">
        <v>-675.09289000000001</v>
      </c>
      <c r="C303" s="72">
        <v>0</v>
      </c>
      <c r="D303" s="72">
        <v>-1845.3340600000001</v>
      </c>
      <c r="E303" s="72">
        <v>-418.72361000000001</v>
      </c>
      <c r="F303" s="72">
        <v>-566.37237000000005</v>
      </c>
      <c r="G303" s="72">
        <v>19190.986870000001</v>
      </c>
      <c r="H303" s="72">
        <v>101.52195</v>
      </c>
      <c r="I303" s="72">
        <v>0</v>
      </c>
      <c r="J303" s="72">
        <v>-0.25864999999999999</v>
      </c>
      <c r="K303" s="72">
        <v>-69.945639999999997</v>
      </c>
      <c r="L303" s="72">
        <v>0</v>
      </c>
      <c r="M303" s="72">
        <v>1.17E-3</v>
      </c>
      <c r="N303" s="72">
        <v>0</v>
      </c>
      <c r="O303" s="72">
        <v>0.13288999999999998</v>
      </c>
      <c r="P303" s="72">
        <v>15716.915660000001</v>
      </c>
    </row>
    <row r="304" spans="1:16" s="61" customFormat="1" ht="13.5" customHeight="1">
      <c r="A304" s="514" t="s">
        <v>284</v>
      </c>
      <c r="B304" s="72">
        <v>739.33008999999993</v>
      </c>
      <c r="C304" s="72">
        <v>85.887079999999997</v>
      </c>
      <c r="D304" s="72">
        <v>1846.39104</v>
      </c>
      <c r="E304" s="72">
        <v>147.59284</v>
      </c>
      <c r="F304" s="72">
        <v>3.2244099999999998</v>
      </c>
      <c r="G304" s="72">
        <v>109.54430000000001</v>
      </c>
      <c r="H304" s="72">
        <v>24.734439999999999</v>
      </c>
      <c r="I304" s="72">
        <v>4.0374999999999996</v>
      </c>
      <c r="J304" s="72">
        <v>0</v>
      </c>
      <c r="K304" s="72">
        <v>0</v>
      </c>
      <c r="L304" s="72">
        <v>253.80502999999999</v>
      </c>
      <c r="M304" s="72">
        <v>71.303200000000004</v>
      </c>
      <c r="N304" s="72">
        <v>0.74163999999999997</v>
      </c>
      <c r="O304" s="72">
        <v>0.18762999999999999</v>
      </c>
      <c r="P304" s="72">
        <v>3286.7792000000004</v>
      </c>
    </row>
    <row r="305" spans="1:17" s="61" customFormat="1" ht="13.5" customHeight="1">
      <c r="A305" s="546" t="s">
        <v>285</v>
      </c>
      <c r="B305" s="72">
        <v>1140.05754</v>
      </c>
      <c r="C305" s="72">
        <v>-2462.6927599999999</v>
      </c>
      <c r="D305" s="72">
        <v>-858.58477000000005</v>
      </c>
      <c r="E305" s="72">
        <v>713.28525999999999</v>
      </c>
      <c r="F305" s="72">
        <v>-14.26572</v>
      </c>
      <c r="G305" s="72">
        <v>-19599.231500000002</v>
      </c>
      <c r="H305" s="72">
        <v>-18.81578</v>
      </c>
      <c r="I305" s="72">
        <v>-22.30218</v>
      </c>
      <c r="J305" s="72">
        <v>0</v>
      </c>
      <c r="K305" s="72">
        <v>40.556980000000003</v>
      </c>
      <c r="L305" s="72">
        <v>-95.281559999999999</v>
      </c>
      <c r="M305" s="72">
        <v>-12.04508</v>
      </c>
      <c r="N305" s="72">
        <v>-4.0000000000000003E-5</v>
      </c>
      <c r="O305" s="72">
        <v>-100.54225</v>
      </c>
      <c r="P305" s="72">
        <v>-21289.861860000001</v>
      </c>
    </row>
    <row r="306" spans="1:17" s="61" customFormat="1" ht="13.5" customHeight="1">
      <c r="A306" s="514" t="s">
        <v>286</v>
      </c>
      <c r="B306" s="72">
        <v>1301.348</v>
      </c>
      <c r="C306" s="72">
        <v>-2175.9181899999999</v>
      </c>
      <c r="D306" s="72">
        <v>1.6500000000000001E-2</v>
      </c>
      <c r="E306" s="72">
        <v>787.94514000000004</v>
      </c>
      <c r="F306" s="72">
        <v>2.98753</v>
      </c>
      <c r="G306" s="72">
        <v>-19485.565350000001</v>
      </c>
      <c r="H306" s="72">
        <v>-1.5050000000000001E-2</v>
      </c>
      <c r="I306" s="72">
        <v>0</v>
      </c>
      <c r="J306" s="72">
        <v>0</v>
      </c>
      <c r="K306" s="72">
        <v>40.556980000000003</v>
      </c>
      <c r="L306" s="72">
        <v>0</v>
      </c>
      <c r="M306" s="72">
        <v>-1.6299999999999999E-3</v>
      </c>
      <c r="N306" s="72">
        <v>0</v>
      </c>
      <c r="O306" s="72">
        <v>-100.03699</v>
      </c>
      <c r="P306" s="72">
        <v>-19628.683059999999</v>
      </c>
    </row>
    <row r="307" spans="1:17" s="61" customFormat="1" ht="13.5" customHeight="1" thickBot="1">
      <c r="A307" s="514" t="s">
        <v>287</v>
      </c>
      <c r="B307" s="72">
        <v>-161.29046</v>
      </c>
      <c r="C307" s="72">
        <v>-286.77456999999998</v>
      </c>
      <c r="D307" s="72">
        <v>-858.60127</v>
      </c>
      <c r="E307" s="72">
        <v>-74.659880000000001</v>
      </c>
      <c r="F307" s="72">
        <v>-17.253250000000001</v>
      </c>
      <c r="G307" s="72">
        <v>-113.66614999999999</v>
      </c>
      <c r="H307" s="72">
        <v>-18.800729999999998</v>
      </c>
      <c r="I307" s="72">
        <v>-22.30218</v>
      </c>
      <c r="J307" s="72">
        <v>0</v>
      </c>
      <c r="K307" s="72">
        <v>0</v>
      </c>
      <c r="L307" s="72">
        <v>-95.281559999999999</v>
      </c>
      <c r="M307" s="72">
        <v>-12.04345</v>
      </c>
      <c r="N307" s="72">
        <v>-4.0000000000000003E-5</v>
      </c>
      <c r="O307" s="72">
        <v>-0.50526000000000004</v>
      </c>
      <c r="P307" s="72">
        <v>-1661.1788000000001</v>
      </c>
    </row>
    <row r="308" spans="1:17" s="61" customFormat="1" ht="18" customHeight="1" thickTop="1" thickBot="1">
      <c r="A308" s="498" t="s">
        <v>288</v>
      </c>
      <c r="B308" s="71">
        <v>283484.42351999995</v>
      </c>
      <c r="C308" s="71">
        <v>172372.69313</v>
      </c>
      <c r="D308" s="71">
        <v>248639.38536000001</v>
      </c>
      <c r="E308" s="71">
        <v>382051.76351999998</v>
      </c>
      <c r="F308" s="71">
        <v>202712.53593000001</v>
      </c>
      <c r="G308" s="71">
        <v>136421.70069</v>
      </c>
      <c r="H308" s="71">
        <v>122170.08848000001</v>
      </c>
      <c r="I308" s="71">
        <v>292606.49862999999</v>
      </c>
      <c r="J308" s="71">
        <v>120.6901</v>
      </c>
      <c r="K308" s="71">
        <v>1736.7144099999998</v>
      </c>
      <c r="L308" s="71">
        <v>95654.278000000006</v>
      </c>
      <c r="M308" s="71">
        <v>27478.136140000002</v>
      </c>
      <c r="N308" s="71">
        <v>139413.25237999999</v>
      </c>
      <c r="O308" s="71">
        <v>125690.48866</v>
      </c>
      <c r="P308" s="71">
        <v>2230552.6489499998</v>
      </c>
    </row>
    <row r="309" spans="1:17" s="61" customFormat="1" ht="10.5" customHeight="1" thickTop="1" thickBot="1">
      <c r="A309" s="514" t="s">
        <v>289</v>
      </c>
      <c r="B309" s="72">
        <v>3461.6965299999997</v>
      </c>
      <c r="C309" s="72">
        <v>0</v>
      </c>
      <c r="D309" s="72">
        <v>2144.7099399999997</v>
      </c>
      <c r="E309" s="72">
        <v>-122.56480999999999</v>
      </c>
      <c r="F309" s="72">
        <v>13661.64775</v>
      </c>
      <c r="G309" s="72">
        <v>0</v>
      </c>
      <c r="H309" s="72">
        <v>396.35591999999997</v>
      </c>
      <c r="I309" s="72">
        <v>6604.38868</v>
      </c>
      <c r="J309" s="72">
        <v>0</v>
      </c>
      <c r="K309" s="72">
        <v>4.9991700000000003</v>
      </c>
      <c r="L309" s="72">
        <v>3452.4663999999998</v>
      </c>
      <c r="M309" s="72">
        <v>0</v>
      </c>
      <c r="N309" s="72">
        <v>0</v>
      </c>
      <c r="O309" s="72">
        <v>34.995059999999995</v>
      </c>
      <c r="P309" s="72">
        <v>29638.694640000002</v>
      </c>
    </row>
    <row r="310" spans="1:17" s="61" customFormat="1" ht="17.25" customHeight="1" thickTop="1" thickBot="1">
      <c r="A310" s="500" t="s">
        <v>290</v>
      </c>
      <c r="B310" s="71">
        <v>286946.12005000003</v>
      </c>
      <c r="C310" s="71">
        <v>172372.69313</v>
      </c>
      <c r="D310" s="71">
        <v>250784.09530000002</v>
      </c>
      <c r="E310" s="71">
        <v>381929.19870999997</v>
      </c>
      <c r="F310" s="71">
        <v>216374.18368000002</v>
      </c>
      <c r="G310" s="71">
        <v>136421.70069</v>
      </c>
      <c r="H310" s="71">
        <v>122566.44440000001</v>
      </c>
      <c r="I310" s="71">
        <v>299210.88731000002</v>
      </c>
      <c r="J310" s="71">
        <v>120.6901</v>
      </c>
      <c r="K310" s="71">
        <v>1741.7135800000001</v>
      </c>
      <c r="L310" s="71">
        <v>99106.744400000011</v>
      </c>
      <c r="M310" s="71">
        <v>27478.136140000002</v>
      </c>
      <c r="N310" s="71">
        <v>139413.25237999999</v>
      </c>
      <c r="O310" s="71">
        <v>125725.48372</v>
      </c>
      <c r="P310" s="71">
        <v>2260191.3435900002</v>
      </c>
    </row>
    <row r="311" spans="1:17" s="61" customFormat="1" ht="12" customHeight="1" thickTop="1" thickBot="1">
      <c r="A311" s="103" t="s">
        <v>291</v>
      </c>
      <c r="B311" s="72">
        <v>0</v>
      </c>
      <c r="C311" s="72">
        <v>5476.0855499999998</v>
      </c>
      <c r="D311" s="72">
        <v>11425.258300000001</v>
      </c>
      <c r="E311" s="72">
        <v>1450.5698400000001</v>
      </c>
      <c r="F311" s="72">
        <v>3040.90193</v>
      </c>
      <c r="G311" s="72">
        <v>3010.1909999999998</v>
      </c>
      <c r="H311" s="72">
        <v>6405.5648499999998</v>
      </c>
      <c r="I311" s="72">
        <v>-864.16099999999994</v>
      </c>
      <c r="J311" s="72">
        <v>8.9457199999999997</v>
      </c>
      <c r="K311" s="72">
        <v>-111.19619999999999</v>
      </c>
      <c r="L311" s="72">
        <v>1039.70884</v>
      </c>
      <c r="M311" s="72">
        <v>-1230.4097099999999</v>
      </c>
      <c r="N311" s="72">
        <v>-73.784419999999997</v>
      </c>
      <c r="O311" s="72">
        <v>-6163.3012399999998</v>
      </c>
      <c r="P311" s="72">
        <v>23414.373460000003</v>
      </c>
    </row>
    <row r="312" spans="1:17" s="61" customFormat="1" ht="18" customHeight="1" thickTop="1" thickBot="1">
      <c r="A312" s="498" t="s">
        <v>292</v>
      </c>
      <c r="B312" s="71">
        <v>286946.12005000003</v>
      </c>
      <c r="C312" s="71">
        <v>177848.77868000002</v>
      </c>
      <c r="D312" s="71">
        <v>262209.35359999997</v>
      </c>
      <c r="E312" s="71">
        <v>383379.76855000004</v>
      </c>
      <c r="F312" s="71">
        <v>219415.08561000001</v>
      </c>
      <c r="G312" s="71">
        <v>139431.89168999999</v>
      </c>
      <c r="H312" s="71">
        <v>128972.00925</v>
      </c>
      <c r="I312" s="71">
        <v>298346.72631</v>
      </c>
      <c r="J312" s="71">
        <v>129.63582</v>
      </c>
      <c r="K312" s="71">
        <v>1630.5173799999998</v>
      </c>
      <c r="L312" s="71">
        <v>100146.45323999999</v>
      </c>
      <c r="M312" s="71">
        <v>26247.726429999999</v>
      </c>
      <c r="N312" s="71">
        <v>139339.46796000001</v>
      </c>
      <c r="O312" s="71">
        <v>119562.18248</v>
      </c>
      <c r="P312" s="71">
        <v>2283605.7170500001</v>
      </c>
    </row>
    <row r="313" spans="1:17" s="61" customFormat="1" ht="12" customHeight="1" thickTop="1" thickBot="1">
      <c r="A313" s="103" t="s">
        <v>293</v>
      </c>
      <c r="B313" s="72">
        <v>0</v>
      </c>
      <c r="C313" s="72">
        <v>0</v>
      </c>
      <c r="D313" s="72">
        <v>0</v>
      </c>
      <c r="E313" s="72">
        <v>0</v>
      </c>
      <c r="F313" s="72">
        <v>0</v>
      </c>
      <c r="G313" s="72">
        <v>0</v>
      </c>
      <c r="H313" s="72">
        <v>0</v>
      </c>
      <c r="I313" s="72">
        <v>0</v>
      </c>
      <c r="J313" s="72">
        <v>0</v>
      </c>
      <c r="K313" s="72">
        <v>0</v>
      </c>
      <c r="L313" s="72">
        <v>0</v>
      </c>
      <c r="M313" s="72">
        <v>0</v>
      </c>
      <c r="N313" s="72">
        <v>0</v>
      </c>
      <c r="O313" s="72">
        <v>0</v>
      </c>
      <c r="P313" s="72">
        <v>0</v>
      </c>
    </row>
    <row r="314" spans="1:17" s="61" customFormat="1" ht="18" customHeight="1" thickTop="1" thickBot="1">
      <c r="A314" s="500" t="s">
        <v>294</v>
      </c>
      <c r="B314" s="71">
        <v>286946.12005000003</v>
      </c>
      <c r="C314" s="71">
        <v>177848.77868000002</v>
      </c>
      <c r="D314" s="71">
        <v>262209.35359999997</v>
      </c>
      <c r="E314" s="71">
        <v>383379.76855000004</v>
      </c>
      <c r="F314" s="71">
        <v>219415.08561000001</v>
      </c>
      <c r="G314" s="71">
        <v>139431.89168999999</v>
      </c>
      <c r="H314" s="71">
        <v>128972.00925</v>
      </c>
      <c r="I314" s="71">
        <v>298346.72631</v>
      </c>
      <c r="J314" s="71">
        <v>129.63582</v>
      </c>
      <c r="K314" s="71">
        <v>1630.5173799999998</v>
      </c>
      <c r="L314" s="71">
        <v>100146.45323999999</v>
      </c>
      <c r="M314" s="71">
        <v>26247.726429999999</v>
      </c>
      <c r="N314" s="71">
        <v>139339.46796000001</v>
      </c>
      <c r="O314" s="71">
        <v>119562.18248</v>
      </c>
      <c r="P314" s="71">
        <v>2283605.7170500001</v>
      </c>
    </row>
    <row r="315" spans="1:17" s="61" customFormat="1" ht="11.25" customHeight="1" thickTop="1" thickBot="1">
      <c r="A315" s="546" t="s">
        <v>295</v>
      </c>
      <c r="B315" s="72">
        <v>-63693.091209999999</v>
      </c>
      <c r="C315" s="72">
        <v>-45584.7</v>
      </c>
      <c r="D315" s="72">
        <v>-95602.676000000007</v>
      </c>
      <c r="E315" s="72">
        <v>-114248.88400000001</v>
      </c>
      <c r="F315" s="72">
        <v>-58002.902000000002</v>
      </c>
      <c r="G315" s="72">
        <v>-62320.336000000003</v>
      </c>
      <c r="H315" s="72">
        <v>-59751.982889999999</v>
      </c>
      <c r="I315" s="72">
        <v>-128968</v>
      </c>
      <c r="J315" s="72">
        <v>0</v>
      </c>
      <c r="K315" s="72">
        <v>0</v>
      </c>
      <c r="L315" s="72">
        <v>-21324.705610000001</v>
      </c>
      <c r="M315" s="72">
        <v>-3554.14759</v>
      </c>
      <c r="N315" s="72">
        <v>-18593.95</v>
      </c>
      <c r="O315" s="72">
        <v>-38125.9</v>
      </c>
      <c r="P315" s="72">
        <v>-709771.27529999998</v>
      </c>
    </row>
    <row r="316" spans="1:17" s="61" customFormat="1" ht="18" customHeight="1" thickTop="1" thickBot="1">
      <c r="A316" s="500" t="s">
        <v>296</v>
      </c>
      <c r="B316" s="71">
        <v>223253.02884000001</v>
      </c>
      <c r="C316" s="71">
        <v>132264.07868000001</v>
      </c>
      <c r="D316" s="71">
        <v>166606.6776</v>
      </c>
      <c r="E316" s="71">
        <v>269130.88455000002</v>
      </c>
      <c r="F316" s="71">
        <v>161412.18361000001</v>
      </c>
      <c r="G316" s="71">
        <v>77111.555689999994</v>
      </c>
      <c r="H316" s="71">
        <v>69220.026360000003</v>
      </c>
      <c r="I316" s="71">
        <v>169378.72631</v>
      </c>
      <c r="J316" s="71">
        <v>129.63582</v>
      </c>
      <c r="K316" s="71">
        <v>1630.5173799999998</v>
      </c>
      <c r="L316" s="71">
        <v>78821.747629999998</v>
      </c>
      <c r="M316" s="71">
        <v>22693.578839999998</v>
      </c>
      <c r="N316" s="71">
        <v>120745.51796</v>
      </c>
      <c r="O316" s="71">
        <v>81436.282480000009</v>
      </c>
      <c r="P316" s="71">
        <v>1573834.44175</v>
      </c>
    </row>
    <row r="317" spans="1:17" ht="9.75" customHeight="1" thickTop="1" thickBot="1">
      <c r="A317" s="77"/>
      <c r="B317" s="488"/>
      <c r="C317" s="488"/>
      <c r="D317" s="488"/>
      <c r="E317" s="488"/>
      <c r="F317" s="488"/>
      <c r="G317" s="488"/>
      <c r="H317" s="488"/>
      <c r="I317" s="488"/>
      <c r="J317" s="488"/>
      <c r="K317" s="488"/>
      <c r="L317" s="488"/>
      <c r="M317" s="488"/>
      <c r="N317" s="488"/>
      <c r="O317" s="488"/>
      <c r="P317" s="488"/>
      <c r="Q317" s="858"/>
    </row>
    <row r="318" spans="1:17" ht="15.75" thickTop="1">
      <c r="A318" s="79"/>
      <c r="B318" s="489"/>
      <c r="C318" s="489"/>
      <c r="D318" s="489"/>
      <c r="E318" s="489"/>
      <c r="F318" s="489"/>
      <c r="G318" s="489"/>
      <c r="H318" s="489"/>
      <c r="I318" s="489"/>
      <c r="J318" s="489"/>
      <c r="K318" s="489"/>
      <c r="L318" s="489"/>
      <c r="M318" s="489"/>
      <c r="N318" s="489"/>
      <c r="O318" s="489"/>
      <c r="P318" s="489"/>
      <c r="Q318" s="858"/>
    </row>
    <row r="319" spans="1:17">
      <c r="A319" s="79"/>
      <c r="B319" s="489"/>
      <c r="C319" s="489"/>
      <c r="D319" s="489"/>
      <c r="E319" s="489"/>
      <c r="F319" s="489"/>
      <c r="G319" s="489"/>
      <c r="H319" s="489"/>
      <c r="I319" s="489"/>
      <c r="J319" s="489"/>
      <c r="K319" s="489"/>
      <c r="L319" s="489"/>
      <c r="M319" s="489"/>
      <c r="N319" s="489"/>
      <c r="O319" s="489"/>
      <c r="P319" s="489"/>
      <c r="Q319" s="858"/>
    </row>
    <row r="320" spans="1:17">
      <c r="A320" s="79"/>
      <c r="B320" s="489"/>
      <c r="C320" s="489"/>
      <c r="D320" s="489"/>
      <c r="E320" s="489"/>
      <c r="F320" s="489"/>
      <c r="G320" s="489"/>
      <c r="H320" s="489"/>
      <c r="I320" s="489"/>
      <c r="J320" s="489"/>
      <c r="K320" s="489"/>
      <c r="L320" s="489"/>
      <c r="M320" s="489"/>
      <c r="N320" s="489"/>
      <c r="O320" s="489"/>
      <c r="P320" s="489"/>
    </row>
    <row r="321" spans="1:16">
      <c r="A321" s="79"/>
      <c r="B321" s="489"/>
      <c r="C321" s="489"/>
      <c r="D321" s="489"/>
      <c r="E321" s="489"/>
      <c r="F321" s="489"/>
      <c r="G321" s="489"/>
      <c r="H321" s="489"/>
      <c r="I321" s="489"/>
      <c r="J321" s="489"/>
      <c r="K321" s="489"/>
      <c r="L321" s="489"/>
      <c r="M321" s="489"/>
      <c r="N321" s="489"/>
      <c r="O321" s="489"/>
      <c r="P321" s="489"/>
    </row>
    <row r="322" spans="1:16">
      <c r="A322" s="79"/>
      <c r="B322" s="489"/>
      <c r="C322" s="489"/>
      <c r="D322" s="489"/>
      <c r="E322" s="489"/>
      <c r="F322" s="489"/>
      <c r="G322" s="489"/>
      <c r="H322" s="489"/>
      <c r="I322" s="489"/>
      <c r="J322" s="489"/>
      <c r="K322" s="489"/>
      <c r="L322" s="489"/>
      <c r="M322" s="489"/>
      <c r="N322" s="489"/>
      <c r="O322" s="489"/>
      <c r="P322" s="489"/>
    </row>
    <row r="323" spans="1:16">
      <c r="A323" s="79"/>
      <c r="B323" s="489"/>
      <c r="C323" s="489"/>
      <c r="D323" s="489"/>
      <c r="E323" s="489"/>
      <c r="F323" s="489"/>
      <c r="G323" s="489"/>
      <c r="H323" s="489"/>
      <c r="I323" s="489"/>
      <c r="J323" s="489"/>
      <c r="K323" s="489"/>
      <c r="L323" s="489"/>
      <c r="M323" s="489"/>
      <c r="N323" s="489"/>
      <c r="O323" s="489"/>
      <c r="P323" s="489"/>
    </row>
    <row r="324" spans="1:16">
      <c r="A324" s="79"/>
      <c r="B324" s="489"/>
      <c r="C324" s="489"/>
      <c r="D324" s="489"/>
      <c r="E324" s="489"/>
      <c r="F324" s="489"/>
      <c r="G324" s="489"/>
      <c r="H324" s="489"/>
      <c r="I324" s="489"/>
      <c r="J324" s="489"/>
      <c r="K324" s="489"/>
      <c r="L324" s="489"/>
      <c r="M324" s="489"/>
      <c r="N324" s="489"/>
      <c r="O324" s="489"/>
      <c r="P324" s="489"/>
    </row>
    <row r="325" spans="1:16">
      <c r="A325" s="79"/>
      <c r="B325" s="489"/>
      <c r="C325" s="489"/>
      <c r="D325" s="489"/>
      <c r="E325" s="489"/>
      <c r="F325" s="489"/>
      <c r="G325" s="489"/>
      <c r="H325" s="489"/>
      <c r="I325" s="489"/>
      <c r="J325" s="489"/>
      <c r="K325" s="489"/>
      <c r="L325" s="489"/>
      <c r="M325" s="489"/>
      <c r="N325" s="489"/>
      <c r="O325" s="489"/>
      <c r="P325" s="489"/>
    </row>
    <row r="326" spans="1:16">
      <c r="A326" s="79"/>
      <c r="B326" s="489"/>
      <c r="C326" s="489"/>
      <c r="D326" s="489"/>
      <c r="E326" s="489"/>
      <c r="F326" s="489"/>
      <c r="G326" s="489"/>
      <c r="H326" s="489"/>
      <c r="I326" s="489"/>
      <c r="J326" s="489"/>
      <c r="K326" s="489"/>
      <c r="L326" s="489"/>
      <c r="M326" s="489"/>
      <c r="N326" s="489"/>
      <c r="O326" s="489"/>
      <c r="P326" s="489"/>
    </row>
    <row r="327" spans="1:16">
      <c r="A327" s="79"/>
      <c r="B327" s="489"/>
      <c r="C327" s="489"/>
      <c r="D327" s="489"/>
      <c r="E327" s="489"/>
      <c r="F327" s="489"/>
      <c r="G327" s="489"/>
      <c r="H327" s="489"/>
      <c r="I327" s="489"/>
      <c r="J327" s="489"/>
      <c r="K327" s="489"/>
      <c r="L327" s="489"/>
      <c r="M327" s="489"/>
      <c r="N327" s="489"/>
      <c r="O327" s="489"/>
      <c r="P327" s="489"/>
    </row>
    <row r="328" spans="1:16">
      <c r="A328" s="61"/>
      <c r="B328" s="489"/>
      <c r="C328" s="489"/>
      <c r="D328" s="489"/>
      <c r="E328" s="489"/>
      <c r="F328" s="489"/>
      <c r="G328" s="489"/>
      <c r="H328" s="489"/>
      <c r="I328" s="489"/>
      <c r="J328" s="489"/>
      <c r="K328" s="489"/>
      <c r="L328" s="489"/>
      <c r="M328" s="489"/>
      <c r="N328" s="489"/>
      <c r="O328" s="489"/>
      <c r="P328" s="489"/>
    </row>
    <row r="329" spans="1:16">
      <c r="A329" s="61"/>
      <c r="B329" s="489"/>
      <c r="C329" s="489"/>
      <c r="D329" s="489"/>
      <c r="E329" s="489"/>
      <c r="F329" s="489"/>
      <c r="G329" s="489"/>
      <c r="H329" s="489"/>
      <c r="I329" s="489"/>
      <c r="J329" s="489"/>
      <c r="K329" s="489"/>
      <c r="L329" s="489"/>
      <c r="M329" s="489"/>
      <c r="N329" s="489"/>
      <c r="O329" s="489"/>
      <c r="P329" s="489"/>
    </row>
    <row r="330" spans="1:16">
      <c r="A330" s="61"/>
      <c r="B330" s="489"/>
      <c r="C330" s="489"/>
      <c r="D330" s="489"/>
      <c r="E330" s="489"/>
      <c r="F330" s="489"/>
      <c r="G330" s="489"/>
      <c r="H330" s="489"/>
      <c r="I330" s="489"/>
      <c r="J330" s="489"/>
      <c r="K330" s="489"/>
      <c r="L330" s="489"/>
      <c r="M330" s="489"/>
      <c r="N330" s="489"/>
      <c r="O330" s="489"/>
      <c r="P330" s="489"/>
    </row>
    <row r="331" spans="1:16">
      <c r="A331" s="61"/>
      <c r="B331" s="489"/>
      <c r="C331" s="489"/>
      <c r="D331" s="489"/>
      <c r="E331" s="489"/>
      <c r="F331" s="489"/>
      <c r="G331" s="489"/>
      <c r="H331" s="489"/>
      <c r="I331" s="489"/>
      <c r="J331" s="489"/>
      <c r="K331" s="489"/>
      <c r="L331" s="489"/>
      <c r="M331" s="489"/>
      <c r="N331" s="489"/>
      <c r="O331" s="489"/>
      <c r="P331" s="489"/>
    </row>
    <row r="332" spans="1:16">
      <c r="A332" s="61"/>
      <c r="B332" s="489"/>
      <c r="C332" s="489"/>
      <c r="D332" s="489"/>
      <c r="E332" s="489"/>
      <c r="F332" s="489"/>
      <c r="G332" s="489"/>
      <c r="H332" s="489"/>
      <c r="I332" s="489"/>
      <c r="J332" s="489"/>
      <c r="K332" s="489"/>
      <c r="L332" s="489"/>
      <c r="M332" s="489"/>
      <c r="N332" s="489"/>
      <c r="O332" s="489"/>
      <c r="P332" s="489"/>
    </row>
    <row r="333" spans="1:16">
      <c r="A333" s="61"/>
      <c r="B333" s="489"/>
      <c r="C333" s="489"/>
      <c r="D333" s="489"/>
      <c r="E333" s="489"/>
      <c r="F333" s="489"/>
      <c r="G333" s="489"/>
      <c r="H333" s="489"/>
      <c r="I333" s="489"/>
      <c r="J333" s="489"/>
      <c r="K333" s="489"/>
      <c r="L333" s="489"/>
      <c r="M333" s="489"/>
      <c r="N333" s="489"/>
      <c r="O333" s="489"/>
      <c r="P333" s="489"/>
    </row>
    <row r="334" spans="1:16">
      <c r="A334" s="61"/>
      <c r="B334" s="489"/>
      <c r="C334" s="489"/>
      <c r="D334" s="489"/>
      <c r="E334" s="489"/>
      <c r="F334" s="489"/>
      <c r="G334" s="489"/>
      <c r="H334" s="489"/>
      <c r="I334" s="489"/>
      <c r="J334" s="489"/>
      <c r="K334" s="489"/>
      <c r="L334" s="489"/>
      <c r="M334" s="489"/>
      <c r="N334" s="489"/>
      <c r="O334" s="489"/>
      <c r="P334" s="489"/>
    </row>
    <row r="335" spans="1:16">
      <c r="A335" s="61"/>
      <c r="B335" s="489"/>
      <c r="C335" s="489"/>
      <c r="D335" s="489"/>
      <c r="E335" s="489"/>
      <c r="F335" s="489"/>
      <c r="G335" s="489"/>
      <c r="H335" s="489"/>
      <c r="I335" s="489"/>
      <c r="J335" s="489"/>
      <c r="K335" s="489"/>
      <c r="L335" s="489"/>
      <c r="M335" s="489"/>
      <c r="N335" s="489"/>
      <c r="O335" s="489"/>
      <c r="P335" s="489"/>
    </row>
    <row r="336" spans="1:16">
      <c r="A336" s="61"/>
      <c r="B336" s="489"/>
      <c r="C336" s="489"/>
      <c r="D336" s="489"/>
      <c r="E336" s="489"/>
      <c r="F336" s="489"/>
      <c r="G336" s="489"/>
      <c r="H336" s="489"/>
      <c r="I336" s="489"/>
      <c r="J336" s="489"/>
      <c r="K336" s="489"/>
      <c r="L336" s="489"/>
      <c r="M336" s="489"/>
      <c r="N336" s="489"/>
      <c r="O336" s="489"/>
      <c r="P336" s="489"/>
    </row>
    <row r="337" spans="1:16" ht="15.75">
      <c r="A337" s="81"/>
      <c r="B337" s="489"/>
      <c r="C337" s="489"/>
      <c r="D337" s="489"/>
      <c r="E337" s="489"/>
      <c r="F337" s="489"/>
      <c r="G337" s="489"/>
      <c r="H337" s="489"/>
      <c r="I337" s="489"/>
      <c r="J337" s="489"/>
      <c r="K337" s="489"/>
      <c r="L337" s="489"/>
      <c r="M337" s="489"/>
      <c r="N337" s="489"/>
      <c r="O337" s="489"/>
      <c r="P337" s="489"/>
    </row>
    <row r="338" spans="1:16" ht="15.75">
      <c r="A338" s="81"/>
      <c r="B338" s="489"/>
      <c r="C338" s="489"/>
      <c r="D338" s="489"/>
      <c r="E338" s="489"/>
      <c r="F338" s="489"/>
      <c r="G338" s="489"/>
      <c r="H338" s="489"/>
      <c r="I338" s="489"/>
      <c r="J338" s="489"/>
      <c r="K338" s="489"/>
      <c r="L338" s="489"/>
      <c r="M338" s="489"/>
      <c r="N338" s="489"/>
      <c r="O338" s="489"/>
      <c r="P338" s="489"/>
    </row>
    <row r="339" spans="1:16" ht="15.75">
      <c r="A339" s="81"/>
      <c r="B339" s="489"/>
      <c r="C339" s="489"/>
      <c r="D339" s="489"/>
      <c r="E339" s="489"/>
      <c r="F339" s="489"/>
      <c r="G339" s="489"/>
      <c r="H339" s="489"/>
      <c r="I339" s="489"/>
      <c r="J339" s="489"/>
      <c r="K339" s="489"/>
      <c r="L339" s="489"/>
      <c r="M339" s="489"/>
      <c r="N339" s="489"/>
      <c r="O339" s="489"/>
      <c r="P339" s="489"/>
    </row>
    <row r="340" spans="1:16" ht="15.75">
      <c r="A340" s="81"/>
      <c r="B340" s="489"/>
      <c r="C340" s="489"/>
      <c r="D340" s="489"/>
      <c r="E340" s="489"/>
      <c r="F340" s="489"/>
      <c r="G340" s="489"/>
      <c r="H340" s="489"/>
      <c r="I340" s="489"/>
      <c r="J340" s="489"/>
      <c r="K340" s="489"/>
      <c r="L340" s="489"/>
      <c r="M340" s="489"/>
      <c r="N340" s="489"/>
      <c r="O340" s="489"/>
      <c r="P340" s="489"/>
    </row>
    <row r="341" spans="1:16" ht="15.75">
      <c r="A341" s="81"/>
      <c r="B341" s="489"/>
      <c r="C341" s="489"/>
      <c r="D341" s="489"/>
      <c r="E341" s="489"/>
      <c r="F341" s="489"/>
      <c r="G341" s="489"/>
      <c r="H341" s="489"/>
      <c r="I341" s="489"/>
      <c r="J341" s="489"/>
      <c r="K341" s="489"/>
      <c r="L341" s="489"/>
      <c r="M341" s="489"/>
      <c r="N341" s="489"/>
      <c r="O341" s="489"/>
      <c r="P341" s="489"/>
    </row>
    <row r="342" spans="1:16" ht="15.75">
      <c r="A342" s="81"/>
      <c r="B342" s="489"/>
      <c r="C342" s="489"/>
      <c r="D342" s="489"/>
      <c r="E342" s="489"/>
      <c r="F342" s="489"/>
      <c r="G342" s="489"/>
      <c r="H342" s="489"/>
      <c r="I342" s="489"/>
      <c r="J342" s="489"/>
      <c r="K342" s="489"/>
      <c r="L342" s="489"/>
      <c r="M342" s="489"/>
      <c r="N342" s="489"/>
      <c r="O342" s="489"/>
      <c r="P342" s="489"/>
    </row>
    <row r="343" spans="1:16" ht="15.75">
      <c r="A343" s="81"/>
      <c r="B343" s="489"/>
      <c r="C343" s="489"/>
      <c r="D343" s="489"/>
      <c r="E343" s="489"/>
      <c r="F343" s="489"/>
      <c r="G343" s="489"/>
      <c r="H343" s="489"/>
      <c r="I343" s="489"/>
      <c r="J343" s="489"/>
      <c r="K343" s="489"/>
      <c r="L343" s="489"/>
      <c r="M343" s="489"/>
      <c r="N343" s="489"/>
      <c r="O343" s="489"/>
      <c r="P343" s="489"/>
    </row>
    <row r="344" spans="1:16" ht="15.75">
      <c r="A344" s="81"/>
      <c r="B344" s="489"/>
      <c r="C344" s="489"/>
      <c r="D344" s="489"/>
      <c r="E344" s="489"/>
      <c r="F344" s="489"/>
      <c r="G344" s="489"/>
      <c r="H344" s="489"/>
      <c r="I344" s="489"/>
      <c r="J344" s="489"/>
      <c r="K344" s="489"/>
      <c r="L344" s="489"/>
      <c r="M344" s="489"/>
      <c r="N344" s="489"/>
      <c r="O344" s="489"/>
      <c r="P344" s="489"/>
    </row>
    <row r="345" spans="1:16" ht="15.75">
      <c r="A345" s="81"/>
      <c r="B345" s="489"/>
      <c r="C345" s="489"/>
      <c r="D345" s="489"/>
      <c r="E345" s="489"/>
      <c r="F345" s="489"/>
      <c r="G345" s="489"/>
      <c r="H345" s="489"/>
      <c r="I345" s="489"/>
      <c r="J345" s="489"/>
      <c r="K345" s="489"/>
      <c r="L345" s="489"/>
      <c r="M345" s="489"/>
      <c r="N345" s="489"/>
      <c r="O345" s="489"/>
      <c r="P345" s="489"/>
    </row>
    <row r="346" spans="1:16" ht="15.75">
      <c r="A346" s="81"/>
    </row>
    <row r="347" spans="1:16" ht="15.75">
      <c r="A347" s="81"/>
    </row>
    <row r="348" spans="1:16" ht="15.75">
      <c r="A348" s="81"/>
    </row>
    <row r="349" spans="1:16" ht="15.75">
      <c r="A349" s="81"/>
    </row>
    <row r="350" spans="1:16" ht="15.75">
      <c r="A350" s="81"/>
    </row>
    <row r="351" spans="1:16" ht="15.75">
      <c r="A351" s="81"/>
    </row>
    <row r="352" spans="1:16"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A64" sqref="A64"/>
    </sheetView>
  </sheetViews>
  <sheetFormatPr defaultColWidth="9.140625" defaultRowHeight="15"/>
  <cols>
    <col min="1" max="1" width="77.28515625" style="83" customWidth="1"/>
    <col min="2" max="8" width="9.28515625" style="82" customWidth="1"/>
    <col min="9" max="14" width="12" style="82" customWidth="1"/>
    <col min="15" max="15" width="12.7109375" style="82" customWidth="1"/>
    <col min="16" max="16" width="12.7109375" style="975" customWidth="1"/>
    <col min="17" max="256" width="9.140625" style="975"/>
    <col min="257" max="257" width="77.28515625" style="975" customWidth="1"/>
    <col min="258" max="264" width="9.28515625" style="975" customWidth="1"/>
    <col min="265" max="270" width="12" style="975" customWidth="1"/>
    <col min="271" max="272" width="12.7109375" style="975" customWidth="1"/>
    <col min="273" max="512" width="9.140625" style="975"/>
    <col min="513" max="513" width="77.28515625" style="975" customWidth="1"/>
    <col min="514" max="520" width="9.28515625" style="975" customWidth="1"/>
    <col min="521" max="526" width="12" style="975" customWidth="1"/>
    <col min="527" max="528" width="12.7109375" style="975" customWidth="1"/>
    <col min="529" max="768" width="9.140625" style="975"/>
    <col min="769" max="769" width="77.28515625" style="975" customWidth="1"/>
    <col min="770" max="776" width="9.28515625" style="975" customWidth="1"/>
    <col min="777" max="782" width="12" style="975" customWidth="1"/>
    <col min="783" max="784" width="12.7109375" style="975" customWidth="1"/>
    <col min="785" max="1024" width="9.140625" style="975"/>
    <col min="1025" max="1025" width="77.28515625" style="975" customWidth="1"/>
    <col min="1026" max="1032" width="9.28515625" style="975" customWidth="1"/>
    <col min="1033" max="1038" width="12" style="975" customWidth="1"/>
    <col min="1039" max="1040" width="12.7109375" style="975" customWidth="1"/>
    <col min="1041" max="1280" width="9.140625" style="975"/>
    <col min="1281" max="1281" width="77.28515625" style="975" customWidth="1"/>
    <col min="1282" max="1288" width="9.28515625" style="975" customWidth="1"/>
    <col min="1289" max="1294" width="12" style="975" customWidth="1"/>
    <col min="1295" max="1296" width="12.7109375" style="975" customWidth="1"/>
    <col min="1297" max="1536" width="9.140625" style="975"/>
    <col min="1537" max="1537" width="77.28515625" style="975" customWidth="1"/>
    <col min="1538" max="1544" width="9.28515625" style="975" customWidth="1"/>
    <col min="1545" max="1550" width="12" style="975" customWidth="1"/>
    <col min="1551" max="1552" width="12.7109375" style="975" customWidth="1"/>
    <col min="1553" max="1792" width="9.140625" style="975"/>
    <col min="1793" max="1793" width="77.28515625" style="975" customWidth="1"/>
    <col min="1794" max="1800" width="9.28515625" style="975" customWidth="1"/>
    <col min="1801" max="1806" width="12" style="975" customWidth="1"/>
    <col min="1807" max="1808" width="12.7109375" style="975" customWidth="1"/>
    <col min="1809" max="2048" width="9.140625" style="975"/>
    <col min="2049" max="2049" width="77.28515625" style="975" customWidth="1"/>
    <col min="2050" max="2056" width="9.28515625" style="975" customWidth="1"/>
    <col min="2057" max="2062" width="12" style="975" customWidth="1"/>
    <col min="2063" max="2064" width="12.7109375" style="975" customWidth="1"/>
    <col min="2065" max="2304" width="9.140625" style="975"/>
    <col min="2305" max="2305" width="77.28515625" style="975" customWidth="1"/>
    <col min="2306" max="2312" width="9.28515625" style="975" customWidth="1"/>
    <col min="2313" max="2318" width="12" style="975" customWidth="1"/>
    <col min="2319" max="2320" width="12.7109375" style="975" customWidth="1"/>
    <col min="2321" max="2560" width="9.140625" style="975"/>
    <col min="2561" max="2561" width="77.28515625" style="975" customWidth="1"/>
    <col min="2562" max="2568" width="9.28515625" style="975" customWidth="1"/>
    <col min="2569" max="2574" width="12" style="975" customWidth="1"/>
    <col min="2575" max="2576" width="12.7109375" style="975" customWidth="1"/>
    <col min="2577" max="2816" width="9.140625" style="975"/>
    <col min="2817" max="2817" width="77.28515625" style="975" customWidth="1"/>
    <col min="2818" max="2824" width="9.28515625" style="975" customWidth="1"/>
    <col min="2825" max="2830" width="12" style="975" customWidth="1"/>
    <col min="2831" max="2832" width="12.7109375" style="975" customWidth="1"/>
    <col min="2833" max="3072" width="9.140625" style="975"/>
    <col min="3073" max="3073" width="77.28515625" style="975" customWidth="1"/>
    <col min="3074" max="3080" width="9.28515625" style="975" customWidth="1"/>
    <col min="3081" max="3086" width="12" style="975" customWidth="1"/>
    <col min="3087" max="3088" width="12.7109375" style="975" customWidth="1"/>
    <col min="3089" max="3328" width="9.140625" style="975"/>
    <col min="3329" max="3329" width="77.28515625" style="975" customWidth="1"/>
    <col min="3330" max="3336" width="9.28515625" style="975" customWidth="1"/>
    <col min="3337" max="3342" width="12" style="975" customWidth="1"/>
    <col min="3343" max="3344" width="12.7109375" style="975" customWidth="1"/>
    <col min="3345" max="3584" width="9.140625" style="975"/>
    <col min="3585" max="3585" width="77.28515625" style="975" customWidth="1"/>
    <col min="3586" max="3592" width="9.28515625" style="975" customWidth="1"/>
    <col min="3593" max="3598" width="12" style="975" customWidth="1"/>
    <col min="3599" max="3600" width="12.7109375" style="975" customWidth="1"/>
    <col min="3601" max="3840" width="9.140625" style="975"/>
    <col min="3841" max="3841" width="77.28515625" style="975" customWidth="1"/>
    <col min="3842" max="3848" width="9.28515625" style="975" customWidth="1"/>
    <col min="3849" max="3854" width="12" style="975" customWidth="1"/>
    <col min="3855" max="3856" width="12.7109375" style="975" customWidth="1"/>
    <col min="3857" max="4096" width="9.140625" style="975"/>
    <col min="4097" max="4097" width="77.28515625" style="975" customWidth="1"/>
    <col min="4098" max="4104" width="9.28515625" style="975" customWidth="1"/>
    <col min="4105" max="4110" width="12" style="975" customWidth="1"/>
    <col min="4111" max="4112" width="12.7109375" style="975" customWidth="1"/>
    <col min="4113" max="4352" width="9.140625" style="975"/>
    <col min="4353" max="4353" width="77.28515625" style="975" customWidth="1"/>
    <col min="4354" max="4360" width="9.28515625" style="975" customWidth="1"/>
    <col min="4361" max="4366" width="12" style="975" customWidth="1"/>
    <col min="4367" max="4368" width="12.7109375" style="975" customWidth="1"/>
    <col min="4369" max="4608" width="9.140625" style="975"/>
    <col min="4609" max="4609" width="77.28515625" style="975" customWidth="1"/>
    <col min="4610" max="4616" width="9.28515625" style="975" customWidth="1"/>
    <col min="4617" max="4622" width="12" style="975" customWidth="1"/>
    <col min="4623" max="4624" width="12.7109375" style="975" customWidth="1"/>
    <col min="4625" max="4864" width="9.140625" style="975"/>
    <col min="4865" max="4865" width="77.28515625" style="975" customWidth="1"/>
    <col min="4866" max="4872" width="9.28515625" style="975" customWidth="1"/>
    <col min="4873" max="4878" width="12" style="975" customWidth="1"/>
    <col min="4879" max="4880" width="12.7109375" style="975" customWidth="1"/>
    <col min="4881" max="5120" width="9.140625" style="975"/>
    <col min="5121" max="5121" width="77.28515625" style="975" customWidth="1"/>
    <col min="5122" max="5128" width="9.28515625" style="975" customWidth="1"/>
    <col min="5129" max="5134" width="12" style="975" customWidth="1"/>
    <col min="5135" max="5136" width="12.7109375" style="975" customWidth="1"/>
    <col min="5137" max="5376" width="9.140625" style="975"/>
    <col min="5377" max="5377" width="77.28515625" style="975" customWidth="1"/>
    <col min="5378" max="5384" width="9.28515625" style="975" customWidth="1"/>
    <col min="5385" max="5390" width="12" style="975" customWidth="1"/>
    <col min="5391" max="5392" width="12.7109375" style="975" customWidth="1"/>
    <col min="5393" max="5632" width="9.140625" style="975"/>
    <col min="5633" max="5633" width="77.28515625" style="975" customWidth="1"/>
    <col min="5634" max="5640" width="9.28515625" style="975" customWidth="1"/>
    <col min="5641" max="5646" width="12" style="975" customWidth="1"/>
    <col min="5647" max="5648" width="12.7109375" style="975" customWidth="1"/>
    <col min="5649" max="5888" width="9.140625" style="975"/>
    <col min="5889" max="5889" width="77.28515625" style="975" customWidth="1"/>
    <col min="5890" max="5896" width="9.28515625" style="975" customWidth="1"/>
    <col min="5897" max="5902" width="12" style="975" customWidth="1"/>
    <col min="5903" max="5904" width="12.7109375" style="975" customWidth="1"/>
    <col min="5905" max="6144" width="9.140625" style="975"/>
    <col min="6145" max="6145" width="77.28515625" style="975" customWidth="1"/>
    <col min="6146" max="6152" width="9.28515625" style="975" customWidth="1"/>
    <col min="6153" max="6158" width="12" style="975" customWidth="1"/>
    <col min="6159" max="6160" width="12.7109375" style="975" customWidth="1"/>
    <col min="6161" max="6400" width="9.140625" style="975"/>
    <col min="6401" max="6401" width="77.28515625" style="975" customWidth="1"/>
    <col min="6402" max="6408" width="9.28515625" style="975" customWidth="1"/>
    <col min="6409" max="6414" width="12" style="975" customWidth="1"/>
    <col min="6415" max="6416" width="12.7109375" style="975" customWidth="1"/>
    <col min="6417" max="6656" width="9.140625" style="975"/>
    <col min="6657" max="6657" width="77.28515625" style="975" customWidth="1"/>
    <col min="6658" max="6664" width="9.28515625" style="975" customWidth="1"/>
    <col min="6665" max="6670" width="12" style="975" customWidth="1"/>
    <col min="6671" max="6672" width="12.7109375" style="975" customWidth="1"/>
    <col min="6673" max="6912" width="9.140625" style="975"/>
    <col min="6913" max="6913" width="77.28515625" style="975" customWidth="1"/>
    <col min="6914" max="6920" width="9.28515625" style="975" customWidth="1"/>
    <col min="6921" max="6926" width="12" style="975" customWidth="1"/>
    <col min="6927" max="6928" width="12.7109375" style="975" customWidth="1"/>
    <col min="6929" max="7168" width="9.140625" style="975"/>
    <col min="7169" max="7169" width="77.28515625" style="975" customWidth="1"/>
    <col min="7170" max="7176" width="9.28515625" style="975" customWidth="1"/>
    <col min="7177" max="7182" width="12" style="975" customWidth="1"/>
    <col min="7183" max="7184" width="12.7109375" style="975" customWidth="1"/>
    <col min="7185" max="7424" width="9.140625" style="975"/>
    <col min="7425" max="7425" width="77.28515625" style="975" customWidth="1"/>
    <col min="7426" max="7432" width="9.28515625" style="975" customWidth="1"/>
    <col min="7433" max="7438" width="12" style="975" customWidth="1"/>
    <col min="7439" max="7440" width="12.7109375" style="975" customWidth="1"/>
    <col min="7441" max="7680" width="9.140625" style="975"/>
    <col min="7681" max="7681" width="77.28515625" style="975" customWidth="1"/>
    <col min="7682" max="7688" width="9.28515625" style="975" customWidth="1"/>
    <col min="7689" max="7694" width="12" style="975" customWidth="1"/>
    <col min="7695" max="7696" width="12.7109375" style="975" customWidth="1"/>
    <col min="7697" max="7936" width="9.140625" style="975"/>
    <col min="7937" max="7937" width="77.28515625" style="975" customWidth="1"/>
    <col min="7938" max="7944" width="9.28515625" style="975" customWidth="1"/>
    <col min="7945" max="7950" width="12" style="975" customWidth="1"/>
    <col min="7951" max="7952" width="12.7109375" style="975" customWidth="1"/>
    <col min="7953" max="8192" width="9.140625" style="975"/>
    <col min="8193" max="8193" width="77.28515625" style="975" customWidth="1"/>
    <col min="8194" max="8200" width="9.28515625" style="975" customWidth="1"/>
    <col min="8201" max="8206" width="12" style="975" customWidth="1"/>
    <col min="8207" max="8208" width="12.7109375" style="975" customWidth="1"/>
    <col min="8209" max="8448" width="9.140625" style="975"/>
    <col min="8449" max="8449" width="77.28515625" style="975" customWidth="1"/>
    <col min="8450" max="8456" width="9.28515625" style="975" customWidth="1"/>
    <col min="8457" max="8462" width="12" style="975" customWidth="1"/>
    <col min="8463" max="8464" width="12.7109375" style="975" customWidth="1"/>
    <col min="8465" max="8704" width="9.140625" style="975"/>
    <col min="8705" max="8705" width="77.28515625" style="975" customWidth="1"/>
    <col min="8706" max="8712" width="9.28515625" style="975" customWidth="1"/>
    <col min="8713" max="8718" width="12" style="975" customWidth="1"/>
    <col min="8719" max="8720" width="12.7109375" style="975" customWidth="1"/>
    <col min="8721" max="8960" width="9.140625" style="975"/>
    <col min="8961" max="8961" width="77.28515625" style="975" customWidth="1"/>
    <col min="8962" max="8968" width="9.28515625" style="975" customWidth="1"/>
    <col min="8969" max="8974" width="12" style="975" customWidth="1"/>
    <col min="8975" max="8976" width="12.7109375" style="975" customWidth="1"/>
    <col min="8977" max="9216" width="9.140625" style="975"/>
    <col min="9217" max="9217" width="77.28515625" style="975" customWidth="1"/>
    <col min="9218" max="9224" width="9.28515625" style="975" customWidth="1"/>
    <col min="9225" max="9230" width="12" style="975" customWidth="1"/>
    <col min="9231" max="9232" width="12.7109375" style="975" customWidth="1"/>
    <col min="9233" max="9472" width="9.140625" style="975"/>
    <col min="9473" max="9473" width="77.28515625" style="975" customWidth="1"/>
    <col min="9474" max="9480" width="9.28515625" style="975" customWidth="1"/>
    <col min="9481" max="9486" width="12" style="975" customWidth="1"/>
    <col min="9487" max="9488" width="12.7109375" style="975" customWidth="1"/>
    <col min="9489" max="9728" width="9.140625" style="975"/>
    <col min="9729" max="9729" width="77.28515625" style="975" customWidth="1"/>
    <col min="9730" max="9736" width="9.28515625" style="975" customWidth="1"/>
    <col min="9737" max="9742" width="12" style="975" customWidth="1"/>
    <col min="9743" max="9744" width="12.7109375" style="975" customWidth="1"/>
    <col min="9745" max="9984" width="9.140625" style="975"/>
    <col min="9985" max="9985" width="77.28515625" style="975" customWidth="1"/>
    <col min="9986" max="9992" width="9.28515625" style="975" customWidth="1"/>
    <col min="9993" max="9998" width="12" style="975" customWidth="1"/>
    <col min="9999" max="10000" width="12.7109375" style="975" customWidth="1"/>
    <col min="10001" max="10240" width="9.140625" style="975"/>
    <col min="10241" max="10241" width="77.28515625" style="975" customWidth="1"/>
    <col min="10242" max="10248" width="9.28515625" style="975" customWidth="1"/>
    <col min="10249" max="10254" width="12" style="975" customWidth="1"/>
    <col min="10255" max="10256" width="12.7109375" style="975" customWidth="1"/>
    <col min="10257" max="10496" width="9.140625" style="975"/>
    <col min="10497" max="10497" width="77.28515625" style="975" customWidth="1"/>
    <col min="10498" max="10504" width="9.28515625" style="975" customWidth="1"/>
    <col min="10505" max="10510" width="12" style="975" customWidth="1"/>
    <col min="10511" max="10512" width="12.7109375" style="975" customWidth="1"/>
    <col min="10513" max="10752" width="9.140625" style="975"/>
    <col min="10753" max="10753" width="77.28515625" style="975" customWidth="1"/>
    <col min="10754" max="10760" width="9.28515625" style="975" customWidth="1"/>
    <col min="10761" max="10766" width="12" style="975" customWidth="1"/>
    <col min="10767" max="10768" width="12.7109375" style="975" customWidth="1"/>
    <col min="10769" max="11008" width="9.140625" style="975"/>
    <col min="11009" max="11009" width="77.28515625" style="975" customWidth="1"/>
    <col min="11010" max="11016" width="9.28515625" style="975" customWidth="1"/>
    <col min="11017" max="11022" width="12" style="975" customWidth="1"/>
    <col min="11023" max="11024" width="12.7109375" style="975" customWidth="1"/>
    <col min="11025" max="11264" width="9.140625" style="975"/>
    <col min="11265" max="11265" width="77.28515625" style="975" customWidth="1"/>
    <col min="11266" max="11272" width="9.28515625" style="975" customWidth="1"/>
    <col min="11273" max="11278" width="12" style="975" customWidth="1"/>
    <col min="11279" max="11280" width="12.7109375" style="975" customWidth="1"/>
    <col min="11281" max="11520" width="9.140625" style="975"/>
    <col min="11521" max="11521" width="77.28515625" style="975" customWidth="1"/>
    <col min="11522" max="11528" width="9.28515625" style="975" customWidth="1"/>
    <col min="11529" max="11534" width="12" style="975" customWidth="1"/>
    <col min="11535" max="11536" width="12.7109375" style="975" customWidth="1"/>
    <col min="11537" max="11776" width="9.140625" style="975"/>
    <col min="11777" max="11777" width="77.28515625" style="975" customWidth="1"/>
    <col min="11778" max="11784" width="9.28515625" style="975" customWidth="1"/>
    <col min="11785" max="11790" width="12" style="975" customWidth="1"/>
    <col min="11791" max="11792" width="12.7109375" style="975" customWidth="1"/>
    <col min="11793" max="12032" width="9.140625" style="975"/>
    <col min="12033" max="12033" width="77.28515625" style="975" customWidth="1"/>
    <col min="12034" max="12040" width="9.28515625" style="975" customWidth="1"/>
    <col min="12041" max="12046" width="12" style="975" customWidth="1"/>
    <col min="12047" max="12048" width="12.7109375" style="975" customWidth="1"/>
    <col min="12049" max="12288" width="9.140625" style="975"/>
    <col min="12289" max="12289" width="77.28515625" style="975" customWidth="1"/>
    <col min="12290" max="12296" width="9.28515625" style="975" customWidth="1"/>
    <col min="12297" max="12302" width="12" style="975" customWidth="1"/>
    <col min="12303" max="12304" width="12.7109375" style="975" customWidth="1"/>
    <col min="12305" max="12544" width="9.140625" style="975"/>
    <col min="12545" max="12545" width="77.28515625" style="975" customWidth="1"/>
    <col min="12546" max="12552" width="9.28515625" style="975" customWidth="1"/>
    <col min="12553" max="12558" width="12" style="975" customWidth="1"/>
    <col min="12559" max="12560" width="12.7109375" style="975" customWidth="1"/>
    <col min="12561" max="12800" width="9.140625" style="975"/>
    <col min="12801" max="12801" width="77.28515625" style="975" customWidth="1"/>
    <col min="12802" max="12808" width="9.28515625" style="975" customWidth="1"/>
    <col min="12809" max="12814" width="12" style="975" customWidth="1"/>
    <col min="12815" max="12816" width="12.7109375" style="975" customWidth="1"/>
    <col min="12817" max="13056" width="9.140625" style="975"/>
    <col min="13057" max="13057" width="77.28515625" style="975" customWidth="1"/>
    <col min="13058" max="13064" width="9.28515625" style="975" customWidth="1"/>
    <col min="13065" max="13070" width="12" style="975" customWidth="1"/>
    <col min="13071" max="13072" width="12.7109375" style="975" customWidth="1"/>
    <col min="13073" max="13312" width="9.140625" style="975"/>
    <col min="13313" max="13313" width="77.28515625" style="975" customWidth="1"/>
    <col min="13314" max="13320" width="9.28515625" style="975" customWidth="1"/>
    <col min="13321" max="13326" width="12" style="975" customWidth="1"/>
    <col min="13327" max="13328" width="12.7109375" style="975" customWidth="1"/>
    <col min="13329" max="13568" width="9.140625" style="975"/>
    <col min="13569" max="13569" width="77.28515625" style="975" customWidth="1"/>
    <col min="13570" max="13576" width="9.28515625" style="975" customWidth="1"/>
    <col min="13577" max="13582" width="12" style="975" customWidth="1"/>
    <col min="13583" max="13584" width="12.7109375" style="975" customWidth="1"/>
    <col min="13585" max="13824" width="9.140625" style="975"/>
    <col min="13825" max="13825" width="77.28515625" style="975" customWidth="1"/>
    <col min="13826" max="13832" width="9.28515625" style="975" customWidth="1"/>
    <col min="13833" max="13838" width="12" style="975" customWidth="1"/>
    <col min="13839" max="13840" width="12.7109375" style="975" customWidth="1"/>
    <col min="13841" max="14080" width="9.140625" style="975"/>
    <col min="14081" max="14081" width="77.28515625" style="975" customWidth="1"/>
    <col min="14082" max="14088" width="9.28515625" style="975" customWidth="1"/>
    <col min="14089" max="14094" width="12" style="975" customWidth="1"/>
    <col min="14095" max="14096" width="12.7109375" style="975" customWidth="1"/>
    <col min="14097" max="14336" width="9.140625" style="975"/>
    <col min="14337" max="14337" width="77.28515625" style="975" customWidth="1"/>
    <col min="14338" max="14344" width="9.28515625" style="975" customWidth="1"/>
    <col min="14345" max="14350" width="12" style="975" customWidth="1"/>
    <col min="14351" max="14352" width="12.7109375" style="975" customWidth="1"/>
    <col min="14353" max="14592" width="9.140625" style="975"/>
    <col min="14593" max="14593" width="77.28515625" style="975" customWidth="1"/>
    <col min="14594" max="14600" width="9.28515625" style="975" customWidth="1"/>
    <col min="14601" max="14606" width="12" style="975" customWidth="1"/>
    <col min="14607" max="14608" width="12.7109375" style="975" customWidth="1"/>
    <col min="14609" max="14848" width="9.140625" style="975"/>
    <col min="14849" max="14849" width="77.28515625" style="975" customWidth="1"/>
    <col min="14850" max="14856" width="9.28515625" style="975" customWidth="1"/>
    <col min="14857" max="14862" width="12" style="975" customWidth="1"/>
    <col min="14863" max="14864" width="12.7109375" style="975" customWidth="1"/>
    <col min="14865" max="15104" width="9.140625" style="975"/>
    <col min="15105" max="15105" width="77.28515625" style="975" customWidth="1"/>
    <col min="15106" max="15112" width="9.28515625" style="975" customWidth="1"/>
    <col min="15113" max="15118" width="12" style="975" customWidth="1"/>
    <col min="15119" max="15120" width="12.7109375" style="975" customWidth="1"/>
    <col min="15121" max="15360" width="9.140625" style="975"/>
    <col min="15361" max="15361" width="77.28515625" style="975" customWidth="1"/>
    <col min="15362" max="15368" width="9.28515625" style="975" customWidth="1"/>
    <col min="15369" max="15374" width="12" style="975" customWidth="1"/>
    <col min="15375" max="15376" width="12.7109375" style="975" customWidth="1"/>
    <col min="15377" max="15616" width="9.140625" style="975"/>
    <col min="15617" max="15617" width="77.28515625" style="975" customWidth="1"/>
    <col min="15618" max="15624" width="9.28515625" style="975" customWidth="1"/>
    <col min="15625" max="15630" width="12" style="975" customWidth="1"/>
    <col min="15631" max="15632" width="12.7109375" style="975" customWidth="1"/>
    <col min="15633" max="15872" width="9.140625" style="975"/>
    <col min="15873" max="15873" width="77.28515625" style="975" customWidth="1"/>
    <col min="15874" max="15880" width="9.28515625" style="975" customWidth="1"/>
    <col min="15881" max="15886" width="12" style="975" customWidth="1"/>
    <col min="15887" max="15888" width="12.7109375" style="975" customWidth="1"/>
    <col min="15889" max="16128" width="9.140625" style="975"/>
    <col min="16129" max="16129" width="77.28515625" style="975" customWidth="1"/>
    <col min="16130" max="16136" width="9.28515625" style="975" customWidth="1"/>
    <col min="16137" max="16142" width="12" style="975" customWidth="1"/>
    <col min="16143" max="16144" width="12.7109375" style="975" customWidth="1"/>
    <col min="16145" max="16384" width="9.140625" style="975"/>
  </cols>
  <sheetData>
    <row r="1" spans="1:218" s="86" customFormat="1" ht="17.25" customHeight="1">
      <c r="A1" s="1152"/>
      <c r="B1" s="1152"/>
      <c r="C1" s="1152"/>
      <c r="D1" s="1152"/>
      <c r="E1" s="1152"/>
      <c r="F1" s="1152"/>
      <c r="G1" s="1152"/>
      <c r="H1" s="1152"/>
      <c r="I1" s="1152"/>
      <c r="J1" s="1152"/>
      <c r="K1" s="1152"/>
      <c r="L1" s="1152"/>
      <c r="M1" s="1152"/>
      <c r="N1" s="1152"/>
      <c r="O1" s="1152"/>
      <c r="P1" s="1152"/>
    </row>
    <row r="2" spans="1:218" s="75" customFormat="1" ht="27" customHeight="1">
      <c r="A2" s="1145" t="s">
        <v>1132</v>
      </c>
      <c r="B2" s="1145"/>
      <c r="C2" s="1145"/>
      <c r="D2" s="1145"/>
      <c r="E2" s="1145"/>
      <c r="F2" s="1145"/>
      <c r="G2" s="1145"/>
      <c r="H2" s="1145"/>
      <c r="I2" s="1145"/>
      <c r="J2" s="1145"/>
      <c r="K2" s="1145"/>
      <c r="L2" s="1145"/>
      <c r="M2" s="1145"/>
      <c r="N2" s="1145"/>
      <c r="O2" s="1145"/>
      <c r="P2" s="1145"/>
    </row>
    <row r="3" spans="1:218" s="75" customFormat="1" ht="27.75" customHeight="1">
      <c r="A3" s="1145" t="s">
        <v>1373</v>
      </c>
      <c r="B3" s="1145"/>
      <c r="C3" s="1145"/>
      <c r="D3" s="1145"/>
      <c r="E3" s="1145"/>
      <c r="F3" s="1145"/>
      <c r="G3" s="1145"/>
      <c r="H3" s="1145"/>
      <c r="I3" s="1145"/>
      <c r="J3" s="1145"/>
      <c r="K3" s="1145"/>
      <c r="L3" s="1145"/>
      <c r="M3" s="1145"/>
      <c r="N3" s="1145"/>
      <c r="O3" s="1145"/>
      <c r="P3" s="1145"/>
    </row>
    <row r="4" spans="1:218" s="92" customFormat="1" ht="28.5" customHeight="1">
      <c r="A4" s="1153" t="s">
        <v>1517</v>
      </c>
      <c r="B4" s="1153"/>
      <c r="C4" s="1153"/>
      <c r="D4" s="1153"/>
      <c r="E4" s="1153"/>
      <c r="F4" s="1153"/>
      <c r="G4" s="1153"/>
      <c r="H4" s="1153"/>
      <c r="I4" s="1153"/>
      <c r="J4" s="1153"/>
      <c r="K4" s="1153"/>
      <c r="L4" s="1153"/>
      <c r="M4" s="1153"/>
      <c r="N4" s="1153"/>
      <c r="O4" s="1153"/>
      <c r="P4" s="1153"/>
    </row>
    <row r="5" spans="1:218" s="75" customFormat="1" ht="9" customHeight="1">
      <c r="A5" s="1145"/>
      <c r="B5" s="1145"/>
      <c r="C5" s="1145"/>
      <c r="D5" s="1145"/>
      <c r="E5" s="1145"/>
      <c r="F5" s="1145"/>
      <c r="G5" s="1145"/>
      <c r="H5" s="1145"/>
      <c r="I5" s="1145"/>
      <c r="J5" s="1145"/>
      <c r="K5" s="1145"/>
      <c r="L5" s="1145"/>
      <c r="M5" s="1145"/>
      <c r="N5" s="1145"/>
      <c r="O5" s="1145"/>
      <c r="P5" s="1145"/>
    </row>
    <row r="6" spans="1:218" ht="6.75" customHeight="1">
      <c r="A6" s="250"/>
    </row>
    <row r="7" spans="1:218" ht="5.25" customHeight="1" thickBot="1">
      <c r="A7" s="250"/>
      <c r="B7" s="713"/>
      <c r="C7" s="713"/>
      <c r="D7" s="713"/>
      <c r="E7" s="713"/>
      <c r="F7" s="713"/>
      <c r="G7" s="713"/>
      <c r="H7" s="713"/>
      <c r="I7" s="713"/>
      <c r="J7" s="713"/>
      <c r="K7" s="713"/>
      <c r="L7" s="713"/>
      <c r="M7" s="713"/>
      <c r="N7" s="713"/>
      <c r="O7" s="713"/>
      <c r="P7" s="803"/>
    </row>
    <row r="8" spans="1:218" ht="28.5" customHeight="1" thickTop="1" thickBot="1">
      <c r="A8" s="419"/>
      <c r="B8" s="725" t="s">
        <v>298</v>
      </c>
      <c r="C8" s="725" t="s">
        <v>299</v>
      </c>
      <c r="D8" s="725" t="s">
        <v>300</v>
      </c>
      <c r="E8" s="725" t="s">
        <v>301</v>
      </c>
      <c r="F8" s="725" t="s">
        <v>302</v>
      </c>
      <c r="G8" s="725" t="s">
        <v>303</v>
      </c>
      <c r="H8" s="726" t="s">
        <v>304</v>
      </c>
      <c r="I8" s="725" t="s">
        <v>305</v>
      </c>
      <c r="J8" s="725" t="s">
        <v>306</v>
      </c>
      <c r="K8" s="725" t="s">
        <v>307</v>
      </c>
      <c r="L8" s="725" t="s">
        <v>308</v>
      </c>
      <c r="M8" s="726" t="s">
        <v>309</v>
      </c>
      <c r="N8" s="726" t="s">
        <v>1134</v>
      </c>
      <c r="O8" s="726" t="s">
        <v>1135</v>
      </c>
      <c r="P8" s="980" t="s">
        <v>310</v>
      </c>
    </row>
    <row r="9" spans="1:218" ht="12" customHeight="1" thickTop="1" thickBot="1">
      <c r="A9" s="420"/>
      <c r="B9" s="669"/>
      <c r="C9" s="669"/>
      <c r="D9" s="669"/>
      <c r="E9" s="669"/>
      <c r="F9" s="669"/>
      <c r="G9" s="669"/>
      <c r="H9" s="727"/>
      <c r="I9" s="669"/>
      <c r="J9" s="669"/>
      <c r="K9" s="669"/>
      <c r="L9" s="669"/>
      <c r="M9" s="727"/>
      <c r="N9" s="727"/>
      <c r="O9" s="727"/>
      <c r="P9" s="981"/>
    </row>
    <row r="10" spans="1:218" ht="18" customHeight="1" thickTop="1" thickBot="1">
      <c r="A10" s="94" t="s">
        <v>311</v>
      </c>
      <c r="B10" s="725"/>
      <c r="C10" s="725"/>
      <c r="D10" s="725"/>
      <c r="E10" s="725"/>
      <c r="F10" s="725"/>
      <c r="G10" s="725"/>
      <c r="H10" s="726"/>
      <c r="I10" s="725"/>
      <c r="J10" s="725"/>
      <c r="K10" s="725"/>
      <c r="L10" s="725"/>
      <c r="M10" s="726"/>
      <c r="N10" s="726"/>
      <c r="O10" s="726"/>
      <c r="P10" s="980"/>
    </row>
    <row r="11" spans="1:218" ht="18" customHeight="1" thickTop="1">
      <c r="A11" s="420" t="s">
        <v>312</v>
      </c>
      <c r="B11" s="441">
        <v>0.12859999999999999</v>
      </c>
      <c r="C11" s="441">
        <v>0.1978</v>
      </c>
      <c r="D11" s="441">
        <v>0.16200000000000001</v>
      </c>
      <c r="E11" s="441">
        <v>0.1298</v>
      </c>
      <c r="F11" s="441">
        <v>0.13730000000000001</v>
      </c>
      <c r="G11" s="441">
        <v>0.14779999999999999</v>
      </c>
      <c r="H11" s="441">
        <v>9.9699999999999997E-2</v>
      </c>
      <c r="I11" s="441">
        <v>2.24E-2</v>
      </c>
      <c r="J11" s="441">
        <v>0.31569999999999998</v>
      </c>
      <c r="K11" s="441">
        <v>0.18990000000000001</v>
      </c>
      <c r="L11" s="441">
        <v>7.1499999999999994E-2</v>
      </c>
      <c r="M11" s="441">
        <v>5.3499999999999999E-2</v>
      </c>
      <c r="N11" s="441">
        <v>0.109</v>
      </c>
      <c r="O11" s="441">
        <v>5.8099999999999999E-2</v>
      </c>
      <c r="P11" s="441">
        <v>0.1275</v>
      </c>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ht="20.25" customHeight="1">
      <c r="A12" s="420" t="s">
        <v>313</v>
      </c>
      <c r="B12" s="441">
        <v>0.60960000000000003</v>
      </c>
      <c r="C12" s="441">
        <v>0.5403</v>
      </c>
      <c r="D12" s="441">
        <v>0.59930000000000005</v>
      </c>
      <c r="E12" s="441">
        <v>0.57630000000000003</v>
      </c>
      <c r="F12" s="441">
        <v>0.69269999999999998</v>
      </c>
      <c r="G12" s="441">
        <v>0.68300000000000005</v>
      </c>
      <c r="H12" s="441">
        <v>0.71960000000000002</v>
      </c>
      <c r="I12" s="441">
        <v>0.8044</v>
      </c>
      <c r="J12" s="441">
        <v>0.52049999999999996</v>
      </c>
      <c r="K12" s="441">
        <v>0.59819999999999995</v>
      </c>
      <c r="L12" s="441">
        <v>0.80349999999999999</v>
      </c>
      <c r="M12" s="441">
        <v>0.79020000000000001</v>
      </c>
      <c r="N12" s="441">
        <v>0.68410000000000004</v>
      </c>
      <c r="O12" s="441">
        <v>0.80479999999999996</v>
      </c>
      <c r="P12" s="441">
        <v>0.65549999999999997</v>
      </c>
    </row>
    <row r="13" spans="1:218" ht="12" customHeight="1" thickBot="1">
      <c r="A13" s="420"/>
      <c r="B13" s="441"/>
      <c r="C13" s="441"/>
      <c r="D13" s="441"/>
      <c r="E13" s="441"/>
      <c r="F13" s="441"/>
      <c r="G13" s="441"/>
      <c r="H13" s="441"/>
      <c r="I13" s="441"/>
      <c r="J13" s="441"/>
      <c r="K13" s="441"/>
      <c r="L13" s="441"/>
      <c r="M13" s="441"/>
      <c r="N13" s="441"/>
      <c r="O13" s="441"/>
      <c r="P13" s="441"/>
    </row>
    <row r="14" spans="1:218" ht="15" customHeight="1" thickTop="1" thickBot="1">
      <c r="A14" s="94" t="s">
        <v>314</v>
      </c>
      <c r="B14" s="442"/>
      <c r="C14" s="442"/>
      <c r="D14" s="442"/>
      <c r="E14" s="442"/>
      <c r="F14" s="442"/>
      <c r="G14" s="442"/>
      <c r="H14" s="442"/>
      <c r="I14" s="442"/>
      <c r="J14" s="442"/>
      <c r="K14" s="442"/>
      <c r="L14" s="442"/>
      <c r="M14" s="442"/>
      <c r="N14" s="442"/>
      <c r="O14" s="442"/>
      <c r="P14" s="442"/>
    </row>
    <row r="15" spans="1:218" ht="20.25" customHeight="1" thickTop="1">
      <c r="A15" s="421" t="s">
        <v>315</v>
      </c>
      <c r="B15" s="441">
        <v>0.85429999999999995</v>
      </c>
      <c r="C15" s="441">
        <v>0.62019999999999997</v>
      </c>
      <c r="D15" s="441">
        <v>0.80559999999999998</v>
      </c>
      <c r="E15" s="441">
        <v>0.80159999999999998</v>
      </c>
      <c r="F15" s="441">
        <v>0.80979999999999996</v>
      </c>
      <c r="G15" s="441">
        <v>0.77470000000000006</v>
      </c>
      <c r="H15" s="441">
        <v>0.80369999999999997</v>
      </c>
      <c r="I15" s="441">
        <v>0.67969999999999997</v>
      </c>
      <c r="J15" s="441">
        <v>0.34739999999999999</v>
      </c>
      <c r="K15" s="441">
        <v>0.28170000000000001</v>
      </c>
      <c r="L15" s="441">
        <v>0.73319999999999996</v>
      </c>
      <c r="M15" s="441">
        <v>0.80659999999999998</v>
      </c>
      <c r="N15" s="441">
        <v>0.81479999999999997</v>
      </c>
      <c r="O15" s="441">
        <v>0.83220000000000005</v>
      </c>
      <c r="P15" s="441">
        <v>0.77249999999999996</v>
      </c>
    </row>
    <row r="16" spans="1:218" ht="18" customHeight="1">
      <c r="A16" s="421" t="s">
        <v>316</v>
      </c>
      <c r="B16" s="441">
        <v>0.85440000000000005</v>
      </c>
      <c r="C16" s="441">
        <v>0.83540000000000003</v>
      </c>
      <c r="D16" s="441">
        <v>0.86099999999999999</v>
      </c>
      <c r="E16" s="441">
        <v>0.81399999999999995</v>
      </c>
      <c r="F16" s="441">
        <v>0.83399999999999996</v>
      </c>
      <c r="G16" s="441">
        <v>0.79410000000000003</v>
      </c>
      <c r="H16" s="441">
        <v>0.80859999999999999</v>
      </c>
      <c r="I16" s="441">
        <v>0.6825</v>
      </c>
      <c r="J16" s="441">
        <v>0.34739999999999999</v>
      </c>
      <c r="K16" s="441">
        <v>0.28170000000000001</v>
      </c>
      <c r="L16" s="441">
        <v>0.75380000000000003</v>
      </c>
      <c r="M16" s="441">
        <v>0.80659999999999998</v>
      </c>
      <c r="N16" s="441">
        <v>0.81479999999999997</v>
      </c>
      <c r="O16" s="441">
        <v>0.84009999999999996</v>
      </c>
      <c r="P16" s="441">
        <v>0.81669999999999998</v>
      </c>
    </row>
    <row r="17" spans="1:16" ht="20.25" customHeight="1">
      <c r="A17" s="420" t="s">
        <v>317</v>
      </c>
      <c r="B17" s="441">
        <v>1.06E-2</v>
      </c>
      <c r="C17" s="441">
        <v>5.6800000000000003E-2</v>
      </c>
      <c r="D17" s="441">
        <v>1.1900000000000001E-2</v>
      </c>
      <c r="E17" s="441">
        <v>1.46E-2</v>
      </c>
      <c r="F17" s="441">
        <v>4.5499999999999999E-2</v>
      </c>
      <c r="G17" s="441">
        <v>0.1027</v>
      </c>
      <c r="H17" s="441">
        <v>7.3599999999999999E-2</v>
      </c>
      <c r="I17" s="441">
        <v>9.5899999999999999E-2</v>
      </c>
      <c r="J17" s="441">
        <v>0.1246</v>
      </c>
      <c r="K17" s="441">
        <v>0.25919999999999999</v>
      </c>
      <c r="L17" s="441">
        <v>3.8300000000000001E-2</v>
      </c>
      <c r="M17" s="441">
        <v>5.1299999999999998E-2</v>
      </c>
      <c r="N17" s="441">
        <v>7.9100000000000004E-2</v>
      </c>
      <c r="O17" s="441">
        <v>2.9600000000000001E-2</v>
      </c>
      <c r="P17" s="441">
        <v>4.4400000000000002E-2</v>
      </c>
    </row>
    <row r="18" spans="1:16" ht="20.25" customHeight="1">
      <c r="A18" s="421" t="s">
        <v>318</v>
      </c>
      <c r="B18" s="441">
        <v>1.8100000000000002E-2</v>
      </c>
      <c r="C18" s="441">
        <v>0</v>
      </c>
      <c r="D18" s="441">
        <v>1.9099999999999999E-2</v>
      </c>
      <c r="E18" s="441">
        <v>2.7799999999999998E-2</v>
      </c>
      <c r="F18" s="441">
        <v>1.3599999999999999E-2</v>
      </c>
      <c r="G18" s="441">
        <v>1.43E-2</v>
      </c>
      <c r="H18" s="441">
        <v>2.58E-2</v>
      </c>
      <c r="I18" s="441">
        <v>1.24E-2</v>
      </c>
      <c r="J18" s="441">
        <v>0</v>
      </c>
      <c r="K18" s="441">
        <v>0</v>
      </c>
      <c r="L18" s="441">
        <v>1.4800000000000001E-2</v>
      </c>
      <c r="M18" s="441">
        <v>1.3899999999999999E-2</v>
      </c>
      <c r="N18" s="441">
        <v>7.0000000000000001E-3</v>
      </c>
      <c r="O18" s="441">
        <v>0</v>
      </c>
      <c r="P18" s="441">
        <v>1.4200000000000001E-2</v>
      </c>
    </row>
    <row r="19" spans="1:16" ht="12" customHeight="1" thickBot="1">
      <c r="A19" s="421"/>
      <c r="B19" s="441"/>
      <c r="C19" s="441"/>
      <c r="D19" s="441"/>
      <c r="E19" s="441"/>
      <c r="F19" s="441"/>
      <c r="G19" s="441"/>
      <c r="H19" s="441"/>
      <c r="I19" s="441"/>
      <c r="J19" s="441"/>
      <c r="K19" s="441"/>
      <c r="L19" s="441"/>
      <c r="M19" s="441"/>
      <c r="N19" s="441"/>
      <c r="O19" s="441"/>
      <c r="P19" s="441"/>
    </row>
    <row r="20" spans="1:16" ht="16.5" customHeight="1" thickTop="1" thickBot="1">
      <c r="A20" s="96" t="s">
        <v>319</v>
      </c>
      <c r="B20" s="442"/>
      <c r="C20" s="442"/>
      <c r="D20" s="442"/>
      <c r="E20" s="442"/>
      <c r="F20" s="442"/>
      <c r="G20" s="442"/>
      <c r="H20" s="442"/>
      <c r="I20" s="442"/>
      <c r="J20" s="442"/>
      <c r="K20" s="442"/>
      <c r="L20" s="442"/>
      <c r="M20" s="442"/>
      <c r="N20" s="442"/>
      <c r="O20" s="442"/>
      <c r="P20" s="442"/>
    </row>
    <row r="21" spans="1:16" ht="20.25" customHeight="1" thickTop="1">
      <c r="A21" s="421" t="s">
        <v>320</v>
      </c>
      <c r="B21" s="441">
        <v>0.67079999999999995</v>
      </c>
      <c r="C21" s="441">
        <v>0.63759999999999994</v>
      </c>
      <c r="D21" s="441">
        <v>0.58299999999999996</v>
      </c>
      <c r="E21" s="441">
        <v>0.67130000000000001</v>
      </c>
      <c r="F21" s="441">
        <v>0.7006</v>
      </c>
      <c r="G21" s="441">
        <v>0.66659999999999997</v>
      </c>
      <c r="H21" s="441">
        <v>0.75670000000000004</v>
      </c>
      <c r="I21" s="441">
        <v>0.63959999999999995</v>
      </c>
      <c r="J21" s="441">
        <v>0.52549999999999997</v>
      </c>
      <c r="K21" s="441">
        <v>0.50109999999999999</v>
      </c>
      <c r="L21" s="441">
        <v>0.54969999999999997</v>
      </c>
      <c r="M21" s="441">
        <v>0.76439999999999997</v>
      </c>
      <c r="N21" s="441">
        <v>0.88470000000000004</v>
      </c>
      <c r="O21" s="441">
        <v>0.67569999999999997</v>
      </c>
      <c r="P21" s="441">
        <v>0.66959999999999997</v>
      </c>
    </row>
    <row r="22" spans="1:16" ht="20.25" customHeight="1">
      <c r="A22" s="421" t="s">
        <v>321</v>
      </c>
      <c r="B22" s="441">
        <v>0.32919999999999999</v>
      </c>
      <c r="C22" s="441">
        <v>0.3624</v>
      </c>
      <c r="D22" s="441">
        <v>0.41699999999999998</v>
      </c>
      <c r="E22" s="441">
        <v>0.32869999999999999</v>
      </c>
      <c r="F22" s="441">
        <v>0.2994</v>
      </c>
      <c r="G22" s="441">
        <v>0.33339999999999997</v>
      </c>
      <c r="H22" s="441">
        <v>0.24329999999999999</v>
      </c>
      <c r="I22" s="441">
        <v>0.3604</v>
      </c>
      <c r="J22" s="441">
        <v>0.47449999999999998</v>
      </c>
      <c r="K22" s="441">
        <v>0.49890000000000001</v>
      </c>
      <c r="L22" s="441">
        <v>0.45029999999999998</v>
      </c>
      <c r="M22" s="441">
        <v>0.2356</v>
      </c>
      <c r="N22" s="441">
        <v>0.1153</v>
      </c>
      <c r="O22" s="441">
        <v>0.32429999999999998</v>
      </c>
      <c r="P22" s="441">
        <v>0.33040000000000003</v>
      </c>
    </row>
    <row r="23" spans="1:16" ht="18" customHeight="1">
      <c r="A23" s="421" t="s">
        <v>322</v>
      </c>
      <c r="B23" s="859">
        <v>279.42349999999999</v>
      </c>
      <c r="C23" s="859">
        <v>726.36929999999995</v>
      </c>
      <c r="D23" s="859">
        <v>296.89980000000003</v>
      </c>
      <c r="E23" s="859">
        <v>178.9213</v>
      </c>
      <c r="F23" s="859">
        <v>36.0608</v>
      </c>
      <c r="G23" s="859">
        <v>50.359699999999997</v>
      </c>
      <c r="H23" s="859">
        <v>363.35199999999998</v>
      </c>
      <c r="I23" s="859">
        <v>246.23840000000001</v>
      </c>
      <c r="J23" s="859">
        <v>261.58069999999998</v>
      </c>
      <c r="K23" s="859">
        <v>31.851900000000001</v>
      </c>
      <c r="L23" s="859">
        <v>322.798</v>
      </c>
      <c r="M23" s="859">
        <v>653.51300000000003</v>
      </c>
      <c r="N23" s="859">
        <v>1069.8619000000001</v>
      </c>
      <c r="O23" s="859">
        <v>441.41410000000002</v>
      </c>
      <c r="P23" s="859">
        <v>599.62109999999996</v>
      </c>
    </row>
    <row r="24" spans="1:16" ht="12" customHeight="1" thickBot="1">
      <c r="A24" s="421"/>
      <c r="B24" s="859"/>
      <c r="C24" s="859"/>
      <c r="D24" s="859"/>
      <c r="E24" s="859"/>
      <c r="F24" s="859"/>
      <c r="G24" s="859"/>
      <c r="H24" s="859"/>
      <c r="I24" s="859"/>
      <c r="J24" s="859"/>
      <c r="K24" s="859"/>
      <c r="L24" s="859"/>
      <c r="M24" s="859"/>
      <c r="N24" s="859"/>
      <c r="O24" s="859"/>
      <c r="P24" s="859"/>
    </row>
    <row r="25" spans="1:16" ht="17.25" customHeight="1" thickTop="1" thickBot="1">
      <c r="A25" s="97" t="s">
        <v>323</v>
      </c>
      <c r="B25" s="860"/>
      <c r="C25" s="860"/>
      <c r="D25" s="860"/>
      <c r="E25" s="860"/>
      <c r="F25" s="860"/>
      <c r="G25" s="860"/>
      <c r="H25" s="860"/>
      <c r="I25" s="860"/>
      <c r="J25" s="860"/>
      <c r="K25" s="860"/>
      <c r="L25" s="860"/>
      <c r="M25" s="860"/>
      <c r="N25" s="860"/>
      <c r="O25" s="860"/>
      <c r="P25" s="860"/>
    </row>
    <row r="26" spans="1:16" ht="20.25" customHeight="1" thickTop="1">
      <c r="A26" s="420" t="s">
        <v>324</v>
      </c>
      <c r="B26" s="441">
        <v>0.98229999999999995</v>
      </c>
      <c r="C26" s="441">
        <v>0.98460000000000003</v>
      </c>
      <c r="D26" s="441">
        <v>0.98019999999999996</v>
      </c>
      <c r="E26" s="441">
        <v>0.97550000000000003</v>
      </c>
      <c r="F26" s="441">
        <v>0.98150000000000004</v>
      </c>
      <c r="G26" s="441">
        <v>0.98060000000000003</v>
      </c>
      <c r="H26" s="441">
        <v>0.98399999999999999</v>
      </c>
      <c r="I26" s="441">
        <v>0.99050000000000005</v>
      </c>
      <c r="J26" s="441">
        <v>0.99729999999999996</v>
      </c>
      <c r="K26" s="441">
        <v>1</v>
      </c>
      <c r="L26" s="441">
        <v>0.97940000000000005</v>
      </c>
      <c r="M26" s="441">
        <v>0.97809999999999997</v>
      </c>
      <c r="N26" s="441">
        <v>0.99709999999999999</v>
      </c>
      <c r="O26" s="441">
        <v>0.98650000000000004</v>
      </c>
      <c r="P26" s="441">
        <v>0.98340000000000005</v>
      </c>
    </row>
    <row r="27" spans="1:16" ht="20.25" customHeight="1">
      <c r="A27" s="420" t="s">
        <v>325</v>
      </c>
      <c r="B27" s="441">
        <v>1.0999999999999999E-2</v>
      </c>
      <c r="C27" s="441">
        <v>3.4700000000000002E-2</v>
      </c>
      <c r="D27" s="441">
        <v>1.54E-2</v>
      </c>
      <c r="E27" s="441">
        <v>3.44E-2</v>
      </c>
      <c r="F27" s="441">
        <v>5.7000000000000002E-3</v>
      </c>
      <c r="G27" s="441">
        <v>2.06E-2</v>
      </c>
      <c r="H27" s="441">
        <v>2.7199999999999998E-2</v>
      </c>
      <c r="I27" s="441">
        <v>6.6E-3</v>
      </c>
      <c r="J27" s="441">
        <v>5.8999999999999999E-3</v>
      </c>
      <c r="K27" s="441">
        <v>0</v>
      </c>
      <c r="L27" s="441">
        <v>7.3000000000000001E-3</v>
      </c>
      <c r="M27" s="441">
        <v>3.2300000000000002E-2</v>
      </c>
      <c r="N27" s="441">
        <v>2.8E-3</v>
      </c>
      <c r="O27" s="441">
        <v>1.18E-2</v>
      </c>
      <c r="P27" s="441">
        <v>1.66E-2</v>
      </c>
    </row>
    <row r="28" spans="1:16" ht="20.25" customHeight="1">
      <c r="A28" s="421" t="s">
        <v>326</v>
      </c>
      <c r="B28" s="441">
        <v>1.77E-2</v>
      </c>
      <c r="C28" s="441">
        <v>1.54E-2</v>
      </c>
      <c r="D28" s="441">
        <v>1.9800000000000002E-2</v>
      </c>
      <c r="E28" s="441">
        <v>2.4500000000000001E-2</v>
      </c>
      <c r="F28" s="441">
        <v>1.8499999999999999E-2</v>
      </c>
      <c r="G28" s="441">
        <v>1.9400000000000001E-2</v>
      </c>
      <c r="H28" s="441">
        <v>1.6E-2</v>
      </c>
      <c r="I28" s="441">
        <v>9.4999999999999998E-3</v>
      </c>
      <c r="J28" s="441">
        <v>2.7000000000000001E-3</v>
      </c>
      <c r="K28" s="441">
        <v>0</v>
      </c>
      <c r="L28" s="441">
        <v>2.06E-2</v>
      </c>
      <c r="M28" s="441">
        <v>2.1899999999999999E-2</v>
      </c>
      <c r="N28" s="441">
        <v>2.8999999999999998E-3</v>
      </c>
      <c r="O28" s="441">
        <v>1.35E-2</v>
      </c>
      <c r="P28" s="441">
        <v>1.66E-2</v>
      </c>
    </row>
    <row r="29" spans="1:16" ht="18" customHeight="1">
      <c r="A29" s="421" t="s">
        <v>327</v>
      </c>
      <c r="B29" s="441">
        <v>8.9999999999999993E-3</v>
      </c>
      <c r="C29" s="441">
        <v>3.1699999999999999E-2</v>
      </c>
      <c r="D29" s="441">
        <v>1.1900000000000001E-2</v>
      </c>
      <c r="E29" s="441">
        <v>3.1399999999999997E-2</v>
      </c>
      <c r="F29" s="441">
        <v>4.7000000000000002E-3</v>
      </c>
      <c r="G29" s="441">
        <v>1.7600000000000001E-2</v>
      </c>
      <c r="H29" s="441">
        <v>2.4799999999999999E-2</v>
      </c>
      <c r="I29" s="441">
        <v>6.4000000000000003E-3</v>
      </c>
      <c r="J29" s="441">
        <v>3.3E-3</v>
      </c>
      <c r="K29" s="441">
        <v>0</v>
      </c>
      <c r="L29" s="441">
        <v>6.1000000000000004E-3</v>
      </c>
      <c r="M29" s="441">
        <v>3.0700000000000002E-2</v>
      </c>
      <c r="N29" s="441">
        <v>2.8E-3</v>
      </c>
      <c r="O29" s="441">
        <v>1.0999999999999999E-2</v>
      </c>
      <c r="P29" s="441">
        <v>1.4500000000000001E-2</v>
      </c>
    </row>
    <row r="30" spans="1:16" ht="20.25" customHeight="1">
      <c r="A30" s="421" t="s">
        <v>328</v>
      </c>
      <c r="B30" s="441">
        <v>0.20250000000000001</v>
      </c>
      <c r="C30" s="441">
        <v>0.1007</v>
      </c>
      <c r="D30" s="441">
        <v>0.2457</v>
      </c>
      <c r="E30" s="441">
        <v>0.109</v>
      </c>
      <c r="F30" s="441">
        <v>0.19550000000000001</v>
      </c>
      <c r="G30" s="441">
        <v>0.16120000000000001</v>
      </c>
      <c r="H30" s="441">
        <v>0.1046</v>
      </c>
      <c r="I30" s="441">
        <v>3.2300000000000002E-2</v>
      </c>
      <c r="J30" s="441">
        <v>0.44779999999999998</v>
      </c>
      <c r="K30" s="441">
        <v>0</v>
      </c>
      <c r="L30" s="441">
        <v>0.18390000000000001</v>
      </c>
      <c r="M30" s="441">
        <v>7.0099999999999996E-2</v>
      </c>
      <c r="N30" s="441">
        <v>2.2499999999999999E-2</v>
      </c>
      <c r="O30" s="441">
        <v>8.4199999999999997E-2</v>
      </c>
      <c r="P30" s="441">
        <v>0.13589999999999999</v>
      </c>
    </row>
    <row r="31" spans="1:16" ht="20.25" customHeight="1">
      <c r="A31" s="421" t="s">
        <v>329</v>
      </c>
      <c r="B31" s="441">
        <v>6.4999999999999997E-3</v>
      </c>
      <c r="C31" s="441">
        <v>7.7000000000000002E-3</v>
      </c>
      <c r="D31" s="441">
        <v>5.7000000000000002E-3</v>
      </c>
      <c r="E31" s="441">
        <v>9.2999999999999992E-3</v>
      </c>
      <c r="F31" s="441">
        <v>6.3E-3</v>
      </c>
      <c r="G31" s="441">
        <v>8.6E-3</v>
      </c>
      <c r="H31" s="441">
        <v>1.01E-2</v>
      </c>
      <c r="I31" s="441">
        <v>1.06E-2</v>
      </c>
      <c r="J31" s="441">
        <v>1.21E-2</v>
      </c>
      <c r="K31" s="441">
        <v>4.3E-3</v>
      </c>
      <c r="L31" s="441">
        <v>9.2999999999999992E-3</v>
      </c>
      <c r="M31" s="441">
        <v>1.0200000000000001E-2</v>
      </c>
      <c r="N31" s="441">
        <v>1.0800000000000001E-2</v>
      </c>
      <c r="O31" s="441">
        <v>1.26E-2</v>
      </c>
      <c r="P31" s="441">
        <v>8.3999999999999995E-3</v>
      </c>
    </row>
    <row r="32" spans="1:16" ht="20.25" customHeight="1">
      <c r="A32" s="421" t="s">
        <v>330</v>
      </c>
      <c r="B32" s="441">
        <v>2.5600000000000001E-2</v>
      </c>
      <c r="C32" s="441">
        <v>3.44E-2</v>
      </c>
      <c r="D32" s="441">
        <v>2.8500000000000001E-2</v>
      </c>
      <c r="E32" s="441">
        <v>5.11E-2</v>
      </c>
      <c r="F32" s="441">
        <v>3.0099999999999998E-2</v>
      </c>
      <c r="G32" s="441">
        <v>2.3300000000000001E-2</v>
      </c>
      <c r="H32" s="441">
        <v>3.49E-2</v>
      </c>
      <c r="I32" s="441">
        <v>4.3499999999999997E-2</v>
      </c>
      <c r="J32" s="441">
        <v>5.3E-3</v>
      </c>
      <c r="K32" s="441">
        <v>2E-3</v>
      </c>
      <c r="L32" s="441">
        <v>5.9400000000000001E-2</v>
      </c>
      <c r="M32" s="441">
        <v>2.8000000000000001E-2</v>
      </c>
      <c r="N32" s="441">
        <v>1.3100000000000001E-2</v>
      </c>
      <c r="O32" s="441">
        <v>5.33E-2</v>
      </c>
      <c r="P32" s="441">
        <v>3.4799999999999998E-2</v>
      </c>
    </row>
    <row r="33" spans="1:16" ht="20.25" customHeight="1">
      <c r="A33" s="421" t="s">
        <v>331</v>
      </c>
      <c r="B33" s="441">
        <v>0.97270000000000001</v>
      </c>
      <c r="C33" s="441">
        <v>0.97030000000000005</v>
      </c>
      <c r="D33" s="441">
        <v>0.96450000000000002</v>
      </c>
      <c r="E33" s="441">
        <v>0.95499999999999996</v>
      </c>
      <c r="F33" s="441">
        <v>0.96840000000000004</v>
      </c>
      <c r="G33" s="441">
        <v>0.97109999999999996</v>
      </c>
      <c r="H33" s="441">
        <v>0.96060000000000001</v>
      </c>
      <c r="I33" s="441">
        <v>0.98860000000000003</v>
      </c>
      <c r="J33" s="441">
        <v>0.99850000000000005</v>
      </c>
      <c r="K33" s="441">
        <v>1</v>
      </c>
      <c r="L33" s="441">
        <v>0.97289999999999999</v>
      </c>
      <c r="M33" s="441">
        <v>0.96309999999999996</v>
      </c>
      <c r="N33" s="441">
        <v>0.99060000000000004</v>
      </c>
      <c r="O33" s="441">
        <v>0.97370000000000001</v>
      </c>
      <c r="P33" s="441">
        <v>0.97009999999999996</v>
      </c>
    </row>
    <row r="34" spans="1:16" ht="20.25" customHeight="1">
      <c r="A34" s="421" t="s">
        <v>332</v>
      </c>
      <c r="B34" s="441">
        <v>1.1599999999999999E-2</v>
      </c>
      <c r="C34" s="441">
        <v>1.06E-2</v>
      </c>
      <c r="D34" s="441">
        <v>1.38E-2</v>
      </c>
      <c r="E34" s="441">
        <v>1.78E-2</v>
      </c>
      <c r="F34" s="441">
        <v>1.2999999999999999E-2</v>
      </c>
      <c r="G34" s="441">
        <v>9.1999999999999998E-3</v>
      </c>
      <c r="H34" s="441">
        <v>1.7299999999999999E-2</v>
      </c>
      <c r="I34" s="441">
        <v>8.0000000000000004E-4</v>
      </c>
      <c r="J34" s="441">
        <v>1E-4</v>
      </c>
      <c r="K34" s="441">
        <v>0</v>
      </c>
      <c r="L34" s="441">
        <v>6.0000000000000001E-3</v>
      </c>
      <c r="M34" s="441">
        <v>1.43E-2</v>
      </c>
      <c r="N34" s="441">
        <v>5.4999999999999997E-3</v>
      </c>
      <c r="O34" s="441">
        <v>1.06E-2</v>
      </c>
      <c r="P34" s="441">
        <v>1.14E-2</v>
      </c>
    </row>
    <row r="35" spans="1:16" ht="20.25" customHeight="1">
      <c r="A35" s="421" t="s">
        <v>333</v>
      </c>
      <c r="B35" s="441">
        <v>3.8999999999999998E-3</v>
      </c>
      <c r="C35" s="441">
        <v>3.7000000000000002E-3</v>
      </c>
      <c r="D35" s="441">
        <v>4.7999999999999996E-3</v>
      </c>
      <c r="E35" s="441">
        <v>6.4999999999999997E-3</v>
      </c>
      <c r="F35" s="441">
        <v>2.5999999999999999E-3</v>
      </c>
      <c r="G35" s="441">
        <v>1.2999999999999999E-3</v>
      </c>
      <c r="H35" s="441">
        <v>2E-3</v>
      </c>
      <c r="I35" s="441">
        <v>1.1999999999999999E-3</v>
      </c>
      <c r="J35" s="441">
        <v>0</v>
      </c>
      <c r="K35" s="441">
        <v>0</v>
      </c>
      <c r="L35" s="441">
        <v>1.8E-3</v>
      </c>
      <c r="M35" s="441">
        <v>5.0000000000000001E-3</v>
      </c>
      <c r="N35" s="441">
        <v>4.0000000000000002E-4</v>
      </c>
      <c r="O35" s="441">
        <v>1.2999999999999999E-3</v>
      </c>
      <c r="P35" s="441">
        <v>3.3E-3</v>
      </c>
    </row>
    <row r="36" spans="1:16" ht="20.25" customHeight="1">
      <c r="A36" s="421" t="s">
        <v>334</v>
      </c>
      <c r="B36" s="441">
        <v>3.3E-3</v>
      </c>
      <c r="C36" s="441">
        <v>2E-3</v>
      </c>
      <c r="D36" s="441">
        <v>2.3E-3</v>
      </c>
      <c r="E36" s="441">
        <v>7.1000000000000004E-3</v>
      </c>
      <c r="F36" s="441">
        <v>1.5E-3</v>
      </c>
      <c r="G36" s="441">
        <v>1.9E-3</v>
      </c>
      <c r="H36" s="441">
        <v>5.1000000000000004E-3</v>
      </c>
      <c r="I36" s="441">
        <v>2.0000000000000001E-4</v>
      </c>
      <c r="J36" s="441">
        <v>0</v>
      </c>
      <c r="K36" s="441">
        <v>0</v>
      </c>
      <c r="L36" s="441">
        <v>8.0000000000000004E-4</v>
      </c>
      <c r="M36" s="441">
        <v>1.6999999999999999E-3</v>
      </c>
      <c r="N36" s="441">
        <v>5.9999999999999995E-4</v>
      </c>
      <c r="O36" s="441">
        <v>5.0000000000000001E-4</v>
      </c>
      <c r="P36" s="441">
        <v>2.5999999999999999E-3</v>
      </c>
    </row>
    <row r="37" spans="1:16" ht="20.25" customHeight="1">
      <c r="A37" s="421" t="s">
        <v>335</v>
      </c>
      <c r="B37" s="441">
        <v>1.6999999999999999E-3</v>
      </c>
      <c r="C37" s="441">
        <v>2.3999999999999998E-3</v>
      </c>
      <c r="D37" s="441">
        <v>1.2999999999999999E-3</v>
      </c>
      <c r="E37" s="441">
        <v>2.5999999999999999E-3</v>
      </c>
      <c r="F37" s="441">
        <v>1.4E-3</v>
      </c>
      <c r="G37" s="441">
        <v>7.7999999999999996E-3</v>
      </c>
      <c r="H37" s="441">
        <v>2.3999999999999998E-3</v>
      </c>
      <c r="I37" s="441">
        <v>5.0000000000000001E-4</v>
      </c>
      <c r="J37" s="441">
        <v>1.4E-3</v>
      </c>
      <c r="K37" s="441">
        <v>0</v>
      </c>
      <c r="L37" s="441">
        <v>1.1999999999999999E-3</v>
      </c>
      <c r="M37" s="441">
        <v>4.1999999999999997E-3</v>
      </c>
      <c r="N37" s="441">
        <v>2.9999999999999997E-4</v>
      </c>
      <c r="O37" s="441">
        <v>1.5E-3</v>
      </c>
      <c r="P37" s="441">
        <v>2E-3</v>
      </c>
    </row>
    <row r="38" spans="1:16" ht="20.25" customHeight="1">
      <c r="A38" s="421" t="s">
        <v>336</v>
      </c>
      <c r="B38" s="441">
        <v>6.7999999999999996E-3</v>
      </c>
      <c r="C38" s="441">
        <v>1.0999999999999999E-2</v>
      </c>
      <c r="D38" s="441">
        <v>1.2999999999999999E-2</v>
      </c>
      <c r="E38" s="441">
        <v>1.09E-2</v>
      </c>
      <c r="F38" s="441">
        <v>9.7999999999999997E-3</v>
      </c>
      <c r="G38" s="441">
        <v>8.6999999999999994E-3</v>
      </c>
      <c r="H38" s="441">
        <v>1.26E-2</v>
      </c>
      <c r="I38" s="441">
        <v>8.6999999999999994E-3</v>
      </c>
      <c r="J38" s="441">
        <v>0</v>
      </c>
      <c r="K38" s="441">
        <v>0</v>
      </c>
      <c r="L38" s="441">
        <v>1.7299999999999999E-2</v>
      </c>
      <c r="M38" s="441">
        <v>1.1599999999999999E-2</v>
      </c>
      <c r="N38" s="441">
        <v>1.9E-3</v>
      </c>
      <c r="O38" s="441">
        <v>1.23E-2</v>
      </c>
      <c r="P38" s="441">
        <v>1.0200000000000001E-2</v>
      </c>
    </row>
    <row r="39" spans="1:16" ht="12" customHeight="1" thickBot="1">
      <c r="A39" s="421"/>
      <c r="B39" s="441"/>
      <c r="C39" s="441"/>
      <c r="D39" s="441"/>
      <c r="E39" s="441"/>
      <c r="F39" s="441"/>
      <c r="G39" s="441"/>
      <c r="H39" s="441"/>
      <c r="I39" s="441"/>
      <c r="J39" s="441"/>
      <c r="K39" s="441"/>
      <c r="L39" s="441"/>
      <c r="M39" s="441"/>
      <c r="N39" s="441"/>
      <c r="O39" s="441"/>
      <c r="P39" s="441"/>
    </row>
    <row r="40" spans="1:16" ht="17.25" customHeight="1" thickTop="1" thickBot="1">
      <c r="A40" s="97" t="s">
        <v>337</v>
      </c>
      <c r="B40" s="442"/>
      <c r="C40" s="442"/>
      <c r="D40" s="442"/>
      <c r="E40" s="442"/>
      <c r="F40" s="442"/>
      <c r="G40" s="442"/>
      <c r="H40" s="442"/>
      <c r="I40" s="442"/>
      <c r="J40" s="442"/>
      <c r="K40" s="442"/>
      <c r="L40" s="442"/>
      <c r="M40" s="442"/>
      <c r="N40" s="442"/>
      <c r="O40" s="442"/>
      <c r="P40" s="442"/>
    </row>
    <row r="41" spans="1:16" ht="20.25" customHeight="1" thickTop="1">
      <c r="A41" s="421" t="s">
        <v>338</v>
      </c>
      <c r="B41" s="441">
        <v>0.23799999999999999</v>
      </c>
      <c r="C41" s="441">
        <v>0.28770000000000001</v>
      </c>
      <c r="D41" s="441">
        <v>0.28710000000000002</v>
      </c>
      <c r="E41" s="441">
        <v>0.25600000000000001</v>
      </c>
      <c r="F41" s="441">
        <v>0.3024</v>
      </c>
      <c r="G41" s="441">
        <v>0.35139999999999999</v>
      </c>
      <c r="H41" s="441">
        <v>0.28889999999999999</v>
      </c>
      <c r="I41" s="441">
        <v>0.1045</v>
      </c>
      <c r="J41" s="441">
        <v>1.0178</v>
      </c>
      <c r="K41" s="441">
        <v>1.3096000000000001</v>
      </c>
      <c r="L41" s="441">
        <v>0.2145</v>
      </c>
      <c r="M41" s="441">
        <v>0.1777</v>
      </c>
      <c r="N41" s="441">
        <v>0.28989999999999999</v>
      </c>
      <c r="O41" s="441">
        <v>0.23960000000000001</v>
      </c>
      <c r="P41" s="441">
        <v>0.27200000000000002</v>
      </c>
    </row>
    <row r="42" spans="1:16" ht="20.25" customHeight="1">
      <c r="A42" s="421" t="s">
        <v>339</v>
      </c>
      <c r="B42" s="441">
        <v>0.63449999999999995</v>
      </c>
      <c r="C42" s="441">
        <v>0.5988</v>
      </c>
      <c r="D42" s="441">
        <v>0.66700000000000004</v>
      </c>
      <c r="E42" s="441">
        <v>0.64849999999999997</v>
      </c>
      <c r="F42" s="441">
        <v>0.6522</v>
      </c>
      <c r="G42" s="441">
        <v>0.67769999999999997</v>
      </c>
      <c r="H42" s="441">
        <v>0.74280000000000002</v>
      </c>
      <c r="I42" s="441">
        <v>0.69910000000000005</v>
      </c>
      <c r="J42" s="441">
        <v>1.4830000000000001</v>
      </c>
      <c r="K42" s="441">
        <v>2.1869000000000001</v>
      </c>
      <c r="L42" s="441">
        <v>0.497</v>
      </c>
      <c r="M42" s="441">
        <v>0.54139999999999999</v>
      </c>
      <c r="N42" s="441">
        <v>0.49490000000000001</v>
      </c>
      <c r="O42" s="441">
        <v>0.6149</v>
      </c>
      <c r="P42" s="441">
        <v>0.63049999999999995</v>
      </c>
    </row>
    <row r="43" spans="1:16" ht="20.25" customHeight="1">
      <c r="A43" s="421" t="s">
        <v>340</v>
      </c>
      <c r="B43" s="441">
        <v>0.36890000000000001</v>
      </c>
      <c r="C43" s="441">
        <v>0.44350000000000001</v>
      </c>
      <c r="D43" s="441">
        <v>0.4012</v>
      </c>
      <c r="E43" s="441">
        <v>0.36799999999999999</v>
      </c>
      <c r="F43" s="441">
        <v>0.32150000000000001</v>
      </c>
      <c r="G43" s="441">
        <v>0.30330000000000001</v>
      </c>
      <c r="H43" s="441">
        <v>0.27250000000000002</v>
      </c>
      <c r="I43" s="441">
        <v>0.16619999999999999</v>
      </c>
      <c r="J43" s="441">
        <v>0.90329999999999999</v>
      </c>
      <c r="K43" s="441">
        <v>0.55449999999999999</v>
      </c>
      <c r="L43" s="441">
        <v>0.1794</v>
      </c>
      <c r="M43" s="441">
        <v>0.1789</v>
      </c>
      <c r="N43" s="441">
        <v>0.20169999999999999</v>
      </c>
      <c r="O43" s="441">
        <v>0.1628</v>
      </c>
      <c r="P43" s="441">
        <v>0.3206</v>
      </c>
    </row>
    <row r="44" spans="1:16" ht="20.25" customHeight="1">
      <c r="A44" s="421" t="s">
        <v>341</v>
      </c>
      <c r="B44" s="441">
        <v>0.34289999999999998</v>
      </c>
      <c r="C44" s="441">
        <v>0.41170000000000001</v>
      </c>
      <c r="D44" s="441">
        <v>0.37630000000000002</v>
      </c>
      <c r="E44" s="441">
        <v>0.32879999999999998</v>
      </c>
      <c r="F44" s="441">
        <v>0.29620000000000002</v>
      </c>
      <c r="G44" s="441">
        <v>0.28489999999999999</v>
      </c>
      <c r="H44" s="441">
        <v>0.25629999999999997</v>
      </c>
      <c r="I44" s="441">
        <v>0.15</v>
      </c>
      <c r="J44" s="441">
        <v>0.46</v>
      </c>
      <c r="K44" s="441">
        <v>0.31709999999999999</v>
      </c>
      <c r="L44" s="441">
        <v>0.1656</v>
      </c>
      <c r="M44" s="441">
        <v>0.16300000000000001</v>
      </c>
      <c r="N44" s="441">
        <v>0.18609999999999999</v>
      </c>
      <c r="O44" s="441">
        <v>0.14910000000000001</v>
      </c>
      <c r="P44" s="441">
        <v>0.29559999999999997</v>
      </c>
    </row>
    <row r="45" spans="1:16" ht="12" customHeight="1" thickBot="1">
      <c r="A45" s="421"/>
      <c r="B45" s="441"/>
      <c r="C45" s="441"/>
      <c r="D45" s="441"/>
      <c r="E45" s="441"/>
      <c r="F45" s="441"/>
      <c r="G45" s="441"/>
      <c r="H45" s="441"/>
      <c r="I45" s="441"/>
      <c r="J45" s="441"/>
      <c r="K45" s="441"/>
      <c r="L45" s="441"/>
      <c r="M45" s="441"/>
      <c r="N45" s="441"/>
      <c r="O45" s="441"/>
      <c r="P45" s="441"/>
    </row>
    <row r="46" spans="1:16" ht="17.25" customHeight="1" thickTop="1" thickBot="1">
      <c r="A46" s="97" t="s">
        <v>342</v>
      </c>
      <c r="B46" s="442"/>
      <c r="C46" s="442"/>
      <c r="D46" s="442"/>
      <c r="E46" s="442"/>
      <c r="F46" s="442"/>
      <c r="G46" s="442"/>
      <c r="H46" s="442"/>
      <c r="I46" s="442"/>
      <c r="J46" s="442"/>
      <c r="K46" s="442"/>
      <c r="L46" s="442"/>
      <c r="M46" s="442"/>
      <c r="N46" s="442"/>
      <c r="O46" s="442"/>
      <c r="P46" s="442"/>
    </row>
    <row r="47" spans="1:16" ht="20.25" customHeight="1" thickTop="1">
      <c r="A47" s="420" t="s">
        <v>343</v>
      </c>
      <c r="B47" s="441">
        <v>7.0400000000000004E-2</v>
      </c>
      <c r="C47" s="441">
        <v>7.1599999999999997E-2</v>
      </c>
      <c r="D47" s="441">
        <v>6.2100000000000002E-2</v>
      </c>
      <c r="E47" s="441">
        <v>0.10630000000000001</v>
      </c>
      <c r="F47" s="441">
        <v>7.8600000000000003E-2</v>
      </c>
      <c r="G47" s="441">
        <v>6.0499999999999998E-2</v>
      </c>
      <c r="H47" s="441">
        <v>5.9200000000000003E-2</v>
      </c>
      <c r="I47" s="441">
        <v>9.7799999999999998E-2</v>
      </c>
      <c r="J47" s="441">
        <v>0.49070000000000003</v>
      </c>
      <c r="K47" s="441">
        <v>0.42809999999999998</v>
      </c>
      <c r="L47" s="441">
        <v>7.7299999999999994E-2</v>
      </c>
      <c r="M47" s="441">
        <v>8.8700000000000001E-2</v>
      </c>
      <c r="N47" s="441">
        <v>7.7600000000000002E-2</v>
      </c>
      <c r="O47" s="441">
        <v>8.4400000000000003E-2</v>
      </c>
      <c r="P47" s="441">
        <v>7.7700000000000005E-2</v>
      </c>
    </row>
    <row r="48" spans="1:16" ht="18" customHeight="1">
      <c r="A48" s="421" t="s">
        <v>344</v>
      </c>
      <c r="B48" s="441">
        <v>5.9200000000000003E-2</v>
      </c>
      <c r="C48" s="441">
        <v>6.7400000000000002E-2</v>
      </c>
      <c r="D48" s="441">
        <v>5.3900000000000003E-2</v>
      </c>
      <c r="E48" s="441">
        <v>7.6300000000000007E-2</v>
      </c>
      <c r="F48" s="441">
        <v>6.5199999999999994E-2</v>
      </c>
      <c r="G48" s="441">
        <v>5.7799999999999997E-2</v>
      </c>
      <c r="H48" s="441">
        <v>5.7200000000000001E-2</v>
      </c>
      <c r="I48" s="441">
        <v>9.7799999999999998E-2</v>
      </c>
      <c r="J48" s="441">
        <v>0.33829999999999999</v>
      </c>
      <c r="K48" s="441">
        <v>0.27029999999999998</v>
      </c>
      <c r="L48" s="441">
        <v>7.6899999999999996E-2</v>
      </c>
      <c r="M48" s="441">
        <v>7.9200000000000007E-2</v>
      </c>
      <c r="N48" s="441">
        <v>7.5899999999999995E-2</v>
      </c>
      <c r="O48" s="441">
        <v>8.2900000000000001E-2</v>
      </c>
      <c r="P48" s="441">
        <v>6.8900000000000003E-2</v>
      </c>
    </row>
    <row r="49" spans="1:16" ht="20.25" customHeight="1">
      <c r="A49" s="421" t="s">
        <v>345</v>
      </c>
      <c r="B49" s="441">
        <v>0.15629999999999999</v>
      </c>
      <c r="C49" s="441">
        <v>0.11849999999999999</v>
      </c>
      <c r="D49" s="441">
        <v>0.19489999999999999</v>
      </c>
      <c r="E49" s="441">
        <v>0.13650000000000001</v>
      </c>
      <c r="F49" s="441">
        <v>0.1663</v>
      </c>
      <c r="G49" s="441">
        <v>0.2208</v>
      </c>
      <c r="H49" s="441">
        <v>0.19769999999999999</v>
      </c>
      <c r="I49" s="441">
        <v>7.9500000000000001E-2</v>
      </c>
      <c r="J49" s="441">
        <v>2.8999999999999998E-3</v>
      </c>
      <c r="K49" s="441">
        <v>0</v>
      </c>
      <c r="L49" s="441">
        <v>0.22120000000000001</v>
      </c>
      <c r="M49" s="441">
        <v>0.19719999999999999</v>
      </c>
      <c r="N49" s="441">
        <v>2.5399999999999999E-2</v>
      </c>
      <c r="O49" s="441">
        <v>0.13109999999999999</v>
      </c>
      <c r="P49" s="441">
        <v>0.14269999999999999</v>
      </c>
    </row>
    <row r="50" spans="1:16" ht="20.25" customHeight="1">
      <c r="A50" s="421" t="s">
        <v>346</v>
      </c>
      <c r="B50" s="441">
        <v>1.9699999999999999E-2</v>
      </c>
      <c r="C50" s="441">
        <v>2.69E-2</v>
      </c>
      <c r="D50" s="441">
        <v>3.7199999999999997E-2</v>
      </c>
      <c r="E50" s="441">
        <v>2.0899999999999998E-2</v>
      </c>
      <c r="F50" s="441">
        <v>1.01E-2</v>
      </c>
      <c r="G50" s="441">
        <v>3.78E-2</v>
      </c>
      <c r="H50" s="441">
        <v>3.5299999999999998E-2</v>
      </c>
      <c r="I50" s="441">
        <v>1.8E-3</v>
      </c>
      <c r="J50" s="441">
        <v>2.8E-3</v>
      </c>
      <c r="K50" s="441">
        <v>0</v>
      </c>
      <c r="L50" s="441">
        <v>1.4500000000000001E-2</v>
      </c>
      <c r="M50" s="441">
        <v>2.0500000000000001E-2</v>
      </c>
      <c r="N50" s="441">
        <v>5.9999999999999995E-4</v>
      </c>
      <c r="O50" s="441">
        <v>9.7000000000000003E-3</v>
      </c>
      <c r="P50" s="441">
        <v>1.9300000000000001E-2</v>
      </c>
    </row>
    <row r="51" spans="1:16" ht="18" customHeight="1">
      <c r="A51" s="421" t="s">
        <v>347</v>
      </c>
      <c r="B51" s="441">
        <v>8.2699999999999996E-2</v>
      </c>
      <c r="C51" s="441">
        <v>3.3700000000000001E-2</v>
      </c>
      <c r="D51" s="441">
        <v>9.1800000000000007E-2</v>
      </c>
      <c r="E51" s="441">
        <v>4.2599999999999999E-2</v>
      </c>
      <c r="F51" s="441">
        <v>7.4300000000000005E-2</v>
      </c>
      <c r="G51" s="441">
        <v>0.1235</v>
      </c>
      <c r="H51" s="441">
        <v>5.4100000000000002E-2</v>
      </c>
      <c r="I51" s="441">
        <v>4.8999999999999998E-3</v>
      </c>
      <c r="J51" s="441">
        <v>1.6999999999999999E-3</v>
      </c>
      <c r="K51" s="441">
        <v>0</v>
      </c>
      <c r="L51" s="441">
        <v>2.1000000000000001E-2</v>
      </c>
      <c r="M51" s="441">
        <v>6.9099999999999995E-2</v>
      </c>
      <c r="N51" s="441">
        <v>1.21E-2</v>
      </c>
      <c r="O51" s="441">
        <v>2.4199999999999999E-2</v>
      </c>
      <c r="P51" s="441">
        <v>5.11E-2</v>
      </c>
    </row>
    <row r="52" spans="1:16" ht="18" customHeight="1">
      <c r="A52" s="421" t="s">
        <v>348</v>
      </c>
      <c r="B52" s="441">
        <v>0.112</v>
      </c>
      <c r="C52" s="441">
        <v>0.11600000000000001</v>
      </c>
      <c r="D52" s="441">
        <v>0.1197</v>
      </c>
      <c r="E52" s="441">
        <v>0.1149</v>
      </c>
      <c r="F52" s="441">
        <v>0.12520000000000001</v>
      </c>
      <c r="G52" s="441">
        <v>0.10829999999999999</v>
      </c>
      <c r="H52" s="441">
        <v>0.1198</v>
      </c>
      <c r="I52" s="441">
        <v>0.12280000000000001</v>
      </c>
      <c r="J52" s="441">
        <v>0.62509999999999999</v>
      </c>
      <c r="K52" s="441">
        <v>0.43830000000000002</v>
      </c>
      <c r="L52" s="441">
        <v>0.12590000000000001</v>
      </c>
      <c r="M52" s="441">
        <v>0.1144</v>
      </c>
      <c r="N52" s="441">
        <v>0.112</v>
      </c>
      <c r="O52" s="441">
        <v>0.1104</v>
      </c>
      <c r="P52" s="441">
        <v>0.1191</v>
      </c>
    </row>
    <row r="53" spans="1:16" ht="12" customHeight="1" thickBot="1">
      <c r="A53" s="421"/>
      <c r="B53" s="441"/>
      <c r="C53" s="441"/>
      <c r="D53" s="441"/>
      <c r="E53" s="441"/>
      <c r="F53" s="441"/>
      <c r="G53" s="441"/>
      <c r="H53" s="441"/>
      <c r="I53" s="441"/>
      <c r="J53" s="441"/>
      <c r="K53" s="441"/>
      <c r="L53" s="441"/>
      <c r="M53" s="441"/>
      <c r="N53" s="441"/>
      <c r="O53" s="441"/>
      <c r="P53" s="441"/>
    </row>
    <row r="54" spans="1:16" ht="17.25" customHeight="1" thickTop="1" thickBot="1">
      <c r="A54" s="97" t="s">
        <v>349</v>
      </c>
      <c r="B54" s="442"/>
      <c r="C54" s="442"/>
      <c r="D54" s="442"/>
      <c r="E54" s="442"/>
      <c r="F54" s="442"/>
      <c r="G54" s="442"/>
      <c r="H54" s="442"/>
      <c r="I54" s="442"/>
      <c r="J54" s="442"/>
      <c r="K54" s="442"/>
      <c r="L54" s="442"/>
      <c r="M54" s="442"/>
      <c r="N54" s="442"/>
      <c r="O54" s="442"/>
      <c r="P54" s="442"/>
    </row>
    <row r="55" spans="1:16" ht="18" customHeight="1" thickTop="1">
      <c r="A55" s="421" t="s">
        <v>350</v>
      </c>
      <c r="B55" s="441">
        <v>0.87050000000000005</v>
      </c>
      <c r="C55" s="441">
        <v>0.78969999999999996</v>
      </c>
      <c r="D55" s="441">
        <v>0.83599999999999997</v>
      </c>
      <c r="E55" s="441">
        <v>0.87760000000000005</v>
      </c>
      <c r="F55" s="441">
        <v>0.87309999999999999</v>
      </c>
      <c r="G55" s="441">
        <v>0.82030000000000003</v>
      </c>
      <c r="H55" s="441">
        <v>0.87780000000000002</v>
      </c>
      <c r="I55" s="441">
        <v>0.95950000000000002</v>
      </c>
      <c r="J55" s="441">
        <v>0.76770000000000005</v>
      </c>
      <c r="K55" s="441">
        <v>0.87270000000000003</v>
      </c>
      <c r="L55" s="441">
        <v>0.91069999999999995</v>
      </c>
      <c r="M55" s="441">
        <v>0.92220000000000002</v>
      </c>
      <c r="N55" s="441">
        <v>0.85409999999999997</v>
      </c>
      <c r="O55" s="441">
        <v>0.93030000000000002</v>
      </c>
      <c r="P55" s="441">
        <v>0.8629</v>
      </c>
    </row>
    <row r="56" spans="1:16" ht="18" customHeight="1">
      <c r="A56" s="421" t="s">
        <v>351</v>
      </c>
      <c r="B56" s="441">
        <v>0.52900000000000003</v>
      </c>
      <c r="C56" s="441">
        <v>0.56940000000000002</v>
      </c>
      <c r="D56" s="441">
        <v>0.59570000000000001</v>
      </c>
      <c r="E56" s="441">
        <v>0.41349999999999998</v>
      </c>
      <c r="F56" s="441">
        <v>0.54279999999999995</v>
      </c>
      <c r="G56" s="441">
        <v>0.66290000000000004</v>
      </c>
      <c r="H56" s="441">
        <v>0.74060000000000004</v>
      </c>
      <c r="I56" s="441">
        <v>0.89690000000000003</v>
      </c>
      <c r="J56" s="441">
        <v>0.25869999999999999</v>
      </c>
      <c r="K56" s="441">
        <v>0.35930000000000001</v>
      </c>
      <c r="L56" s="441">
        <v>0.91959999999999997</v>
      </c>
      <c r="M56" s="441">
        <v>0.67659999999999998</v>
      </c>
      <c r="N56" s="441">
        <v>0.78759999999999997</v>
      </c>
      <c r="O56" s="441">
        <v>0.87180000000000002</v>
      </c>
      <c r="P56" s="441">
        <v>0.62580000000000002</v>
      </c>
    </row>
    <row r="57" spans="1:16" ht="18" customHeight="1">
      <c r="A57" s="421" t="s">
        <v>352</v>
      </c>
      <c r="B57" s="441">
        <v>0.749</v>
      </c>
      <c r="C57" s="441">
        <v>0.48709999999999998</v>
      </c>
      <c r="D57" s="441">
        <v>0.48330000000000001</v>
      </c>
      <c r="E57" s="441">
        <v>1.2977000000000001</v>
      </c>
      <c r="F57" s="441">
        <v>0.72070000000000001</v>
      </c>
      <c r="G57" s="441">
        <v>0.31340000000000001</v>
      </c>
      <c r="H57" s="441">
        <v>0.25719999999999998</v>
      </c>
      <c r="I57" s="441">
        <v>0.18579999999999999</v>
      </c>
      <c r="J57" s="441">
        <v>3.4847000000000001</v>
      </c>
      <c r="K57" s="441">
        <v>2.3289</v>
      </c>
      <c r="L57" s="441">
        <v>7.2800000000000004E-2</v>
      </c>
      <c r="M57" s="441">
        <v>0.48039999999999999</v>
      </c>
      <c r="N57" s="441">
        <v>0.1736</v>
      </c>
      <c r="O57" s="441">
        <v>0.1636</v>
      </c>
      <c r="P57" s="441">
        <v>0.48080000000000001</v>
      </c>
    </row>
    <row r="58" spans="1:16" ht="18" customHeight="1">
      <c r="A58" s="421" t="s">
        <v>353</v>
      </c>
      <c r="B58" s="441">
        <v>2.1878000000000002</v>
      </c>
      <c r="C58" s="441">
        <v>3.1219000000000001</v>
      </c>
      <c r="D58" s="441">
        <v>3.0436000000000001</v>
      </c>
      <c r="E58" s="441">
        <v>1.6044</v>
      </c>
      <c r="F58" s="441">
        <v>1.9453</v>
      </c>
      <c r="G58" s="441">
        <v>3.1082999999999998</v>
      </c>
      <c r="H58" s="441">
        <v>2.1356999999999999</v>
      </c>
      <c r="I58" s="441">
        <v>0.4138</v>
      </c>
      <c r="J58" s="441">
        <v>0.68659999999999999</v>
      </c>
      <c r="K58" s="441">
        <v>0.47089999999999999</v>
      </c>
      <c r="L58" s="441">
        <v>1.1603000000000001</v>
      </c>
      <c r="M58" s="441">
        <v>0.98180000000000001</v>
      </c>
      <c r="N58" s="441">
        <v>1.9208000000000001</v>
      </c>
      <c r="O58" s="441">
        <v>0.84050000000000002</v>
      </c>
      <c r="P58" s="441">
        <v>1.9896</v>
      </c>
    </row>
    <row r="59" spans="1:16" ht="9.75" customHeight="1" thickBot="1">
      <c r="A59" s="422"/>
      <c r="B59" s="728"/>
      <c r="C59" s="728"/>
      <c r="D59" s="728"/>
      <c r="E59" s="728"/>
      <c r="F59" s="728"/>
      <c r="G59" s="728"/>
      <c r="H59" s="728"/>
      <c r="I59" s="728"/>
      <c r="J59" s="728"/>
      <c r="K59" s="728"/>
      <c r="L59" s="728"/>
      <c r="M59" s="728"/>
      <c r="N59" s="728"/>
      <c r="O59" s="728"/>
      <c r="P59" s="805"/>
    </row>
    <row r="60" spans="1:16" s="61" customFormat="1" ht="12" customHeight="1" thickTop="1">
      <c r="A60" s="98" t="s">
        <v>354</v>
      </c>
      <c r="B60" s="729"/>
      <c r="C60" s="730"/>
      <c r="D60" s="730"/>
      <c r="E60" s="730"/>
      <c r="F60" s="730"/>
      <c r="G60" s="730"/>
      <c r="H60" s="730"/>
      <c r="I60" s="729"/>
      <c r="J60" s="730"/>
      <c r="K60" s="730"/>
      <c r="L60" s="730"/>
      <c r="M60" s="730"/>
      <c r="N60" s="730"/>
      <c r="O60" s="713"/>
      <c r="P60" s="66"/>
    </row>
    <row r="61" spans="1:16" s="61" customFormat="1">
      <c r="A61" s="995" t="s">
        <v>355</v>
      </c>
      <c r="B61" s="102"/>
      <c r="C61" s="102"/>
      <c r="D61" s="102"/>
      <c r="E61" s="102"/>
      <c r="F61" s="102"/>
      <c r="G61" s="102"/>
      <c r="H61" s="102"/>
      <c r="I61" s="731"/>
      <c r="J61" s="731"/>
      <c r="K61" s="731"/>
      <c r="L61" s="731"/>
      <c r="M61" s="731"/>
      <c r="N61" s="731"/>
      <c r="O61" s="731"/>
    </row>
    <row r="62" spans="1:16" s="61" customFormat="1">
      <c r="A62" s="995" t="s">
        <v>356</v>
      </c>
      <c r="B62" s="102"/>
      <c r="C62" s="102"/>
      <c r="D62" s="102"/>
      <c r="E62" s="102"/>
      <c r="F62" s="102"/>
      <c r="G62" s="102"/>
      <c r="H62" s="102"/>
      <c r="I62" s="731"/>
      <c r="J62" s="731"/>
      <c r="K62" s="731"/>
      <c r="L62" s="731"/>
      <c r="M62" s="731"/>
      <c r="N62" s="731"/>
      <c r="O62" s="731"/>
    </row>
    <row r="63" spans="1:16" s="61" customFormat="1" ht="11.25">
      <c r="A63" s="100" t="s">
        <v>1538</v>
      </c>
      <c r="B63" s="732"/>
      <c r="C63" s="733"/>
      <c r="D63" s="733"/>
      <c r="E63" s="733"/>
      <c r="F63" s="733"/>
      <c r="G63" s="733"/>
      <c r="H63" s="733"/>
      <c r="I63" s="729"/>
      <c r="J63" s="730"/>
      <c r="K63" s="730"/>
      <c r="L63" s="730"/>
      <c r="M63" s="730"/>
      <c r="N63" s="730"/>
      <c r="O63" s="713"/>
      <c r="P63" s="66"/>
    </row>
    <row r="64" spans="1:16" ht="15.75" thickBot="1">
      <c r="A64" s="61"/>
      <c r="B64" s="734"/>
      <c r="C64" s="625"/>
      <c r="D64" s="625"/>
      <c r="E64" s="625"/>
      <c r="F64" s="625"/>
      <c r="G64" s="625"/>
      <c r="H64" s="625"/>
      <c r="I64" s="735"/>
      <c r="J64" s="625"/>
      <c r="K64" s="625"/>
      <c r="L64" s="625"/>
      <c r="M64" s="625"/>
      <c r="N64" s="625"/>
      <c r="O64" s="625"/>
      <c r="P64" s="80"/>
    </row>
    <row r="65" spans="1:16" s="151" customFormat="1" ht="18" customHeight="1" thickTop="1" thickBot="1">
      <c r="A65" s="495"/>
      <c r="B65" s="736" t="s">
        <v>298</v>
      </c>
      <c r="C65" s="736" t="s">
        <v>299</v>
      </c>
      <c r="D65" s="736" t="s">
        <v>300</v>
      </c>
      <c r="E65" s="736" t="s">
        <v>301</v>
      </c>
      <c r="F65" s="736" t="s">
        <v>302</v>
      </c>
      <c r="G65" s="736" t="s">
        <v>303</v>
      </c>
      <c r="H65" s="736" t="s">
        <v>304</v>
      </c>
      <c r="I65" s="736" t="s">
        <v>305</v>
      </c>
      <c r="J65" s="736" t="s">
        <v>306</v>
      </c>
      <c r="K65" s="736" t="s">
        <v>307</v>
      </c>
      <c r="L65" s="736" t="s">
        <v>308</v>
      </c>
      <c r="M65" s="737" t="s">
        <v>309</v>
      </c>
      <c r="N65" s="737" t="s">
        <v>1134</v>
      </c>
      <c r="O65" s="737" t="s">
        <v>1135</v>
      </c>
      <c r="P65" s="982" t="s">
        <v>310</v>
      </c>
    </row>
    <row r="66" spans="1:16" s="151" customFormat="1" ht="18" customHeight="1" thickTop="1" thickBot="1">
      <c r="A66" s="97" t="s">
        <v>357</v>
      </c>
      <c r="B66" s="738"/>
      <c r="C66" s="738"/>
      <c r="D66" s="738"/>
      <c r="E66" s="738"/>
      <c r="F66" s="738"/>
      <c r="G66" s="738"/>
      <c r="H66" s="738"/>
      <c r="I66" s="738"/>
      <c r="J66" s="738"/>
      <c r="K66" s="738"/>
      <c r="L66" s="738"/>
      <c r="M66" s="739"/>
      <c r="N66" s="739"/>
      <c r="O66" s="739"/>
      <c r="P66" s="983"/>
    </row>
    <row r="67" spans="1:16" s="151" customFormat="1" ht="18" customHeight="1" thickTop="1">
      <c r="A67" s="421" t="s">
        <v>358</v>
      </c>
      <c r="B67" s="441">
        <v>3.44E-2</v>
      </c>
      <c r="C67" s="441">
        <v>3.8399999999999997E-2</v>
      </c>
      <c r="D67" s="441">
        <v>3.2300000000000002E-2</v>
      </c>
      <c r="E67" s="441">
        <v>3.3700000000000001E-2</v>
      </c>
      <c r="F67" s="441">
        <v>4.0500000000000001E-2</v>
      </c>
      <c r="G67" s="441">
        <v>3.3300000000000003E-2</v>
      </c>
      <c r="H67" s="441">
        <v>5.2600000000000001E-2</v>
      </c>
      <c r="I67" s="441">
        <v>0.105</v>
      </c>
      <c r="J67" s="441">
        <v>2.63E-2</v>
      </c>
      <c r="K67" s="441">
        <v>2.4799999999999999E-2</v>
      </c>
      <c r="L67" s="441">
        <v>8.6499999999999994E-2</v>
      </c>
      <c r="M67" s="441">
        <v>6.83E-2</v>
      </c>
      <c r="N67" s="441">
        <v>4.58E-2</v>
      </c>
      <c r="O67" s="441">
        <v>9.0399999999999994E-2</v>
      </c>
      <c r="P67" s="984">
        <v>4.6300000000000001E-2</v>
      </c>
    </row>
    <row r="68" spans="1:16" s="151" customFormat="1" ht="18" customHeight="1">
      <c r="A68" s="421" t="s">
        <v>359</v>
      </c>
      <c r="B68" s="441">
        <v>4.41E-2</v>
      </c>
      <c r="C68" s="441">
        <v>5.0799999999999998E-2</v>
      </c>
      <c r="D68" s="441">
        <v>3.8899999999999997E-2</v>
      </c>
      <c r="E68" s="441">
        <v>4.8800000000000003E-2</v>
      </c>
      <c r="F68" s="441">
        <v>4.6699999999999998E-2</v>
      </c>
      <c r="G68" s="441">
        <v>4.6600000000000003E-2</v>
      </c>
      <c r="H68" s="441">
        <v>6.1199999999999997E-2</v>
      </c>
      <c r="I68" s="441">
        <v>0.1072</v>
      </c>
      <c r="J68" s="441">
        <v>3.8699999999999998E-2</v>
      </c>
      <c r="K68" s="441">
        <v>3.5499999999999997E-2</v>
      </c>
      <c r="L68" s="441">
        <v>9.0300000000000005E-2</v>
      </c>
      <c r="M68" s="441">
        <v>7.2499999999999995E-2</v>
      </c>
      <c r="N68" s="441">
        <v>5.6899999999999999E-2</v>
      </c>
      <c r="O68" s="441">
        <v>9.7699999999999995E-2</v>
      </c>
      <c r="P68" s="984">
        <v>5.5500000000000001E-2</v>
      </c>
    </row>
    <row r="69" spans="1:16" s="151" customFormat="1" ht="18" customHeight="1">
      <c r="A69" s="421" t="s">
        <v>360</v>
      </c>
      <c r="B69" s="441">
        <v>3.9300000000000002E-2</v>
      </c>
      <c r="C69" s="441">
        <v>4.65E-2</v>
      </c>
      <c r="D69" s="441">
        <v>3.5299999999999998E-2</v>
      </c>
      <c r="E69" s="441">
        <v>4.2599999999999999E-2</v>
      </c>
      <c r="F69" s="441">
        <v>4.0399999999999998E-2</v>
      </c>
      <c r="G69" s="441">
        <v>4.2500000000000003E-2</v>
      </c>
      <c r="H69" s="441">
        <v>5.4199999999999998E-2</v>
      </c>
      <c r="I69" s="441">
        <v>0.1021</v>
      </c>
      <c r="J69" s="441">
        <v>4.0899999999999999E-2</v>
      </c>
      <c r="K69" s="441">
        <v>3.4700000000000002E-2</v>
      </c>
      <c r="L69" s="441">
        <v>8.1299999999999997E-2</v>
      </c>
      <c r="M69" s="441">
        <v>6.4500000000000002E-2</v>
      </c>
      <c r="N69" s="441">
        <v>5.1299999999999998E-2</v>
      </c>
      <c r="O69" s="441">
        <v>9.1499999999999998E-2</v>
      </c>
      <c r="P69" s="984">
        <v>5.0200000000000002E-2</v>
      </c>
    </row>
    <row r="70" spans="1:16" s="151" customFormat="1" ht="18" customHeight="1">
      <c r="A70" s="421" t="s">
        <v>361</v>
      </c>
      <c r="B70" s="441">
        <v>1.2500000000000001E-2</v>
      </c>
      <c r="C70" s="441">
        <v>7.0000000000000001E-3</v>
      </c>
      <c r="D70" s="441">
        <v>9.1000000000000004E-3</v>
      </c>
      <c r="E70" s="441">
        <v>1.7600000000000001E-2</v>
      </c>
      <c r="F70" s="441">
        <v>1.24E-2</v>
      </c>
      <c r="G70" s="441">
        <v>1.4999999999999999E-2</v>
      </c>
      <c r="H70" s="441">
        <v>1.52E-2</v>
      </c>
      <c r="I70" s="441">
        <v>3.0800000000000001E-2</v>
      </c>
      <c r="J70" s="441">
        <v>4.0000000000000002E-4</v>
      </c>
      <c r="K70" s="441">
        <v>2.7000000000000001E-3</v>
      </c>
      <c r="L70" s="441">
        <v>9.9000000000000008E-3</v>
      </c>
      <c r="M70" s="441">
        <v>1.06E-2</v>
      </c>
      <c r="N70" s="441">
        <v>1.2200000000000001E-2</v>
      </c>
      <c r="O70" s="441">
        <v>1.8100000000000002E-2</v>
      </c>
      <c r="P70" s="984">
        <v>1.2999999999999999E-2</v>
      </c>
    </row>
    <row r="71" spans="1:16" s="151" customFormat="1" ht="18" customHeight="1">
      <c r="A71" s="421" t="s">
        <v>362</v>
      </c>
      <c r="B71" s="441">
        <v>1.2699999999999999E-2</v>
      </c>
      <c r="C71" s="441">
        <v>7.1000000000000004E-3</v>
      </c>
      <c r="D71" s="441">
        <v>9.5999999999999992E-3</v>
      </c>
      <c r="E71" s="441">
        <v>1.7600000000000001E-2</v>
      </c>
      <c r="F71" s="441">
        <v>1.34E-2</v>
      </c>
      <c r="G71" s="441">
        <v>1.5299999999999999E-2</v>
      </c>
      <c r="H71" s="441">
        <v>1.61E-2</v>
      </c>
      <c r="I71" s="441">
        <v>3.1399999999999997E-2</v>
      </c>
      <c r="J71" s="441">
        <v>5.0000000000000001E-4</v>
      </c>
      <c r="K71" s="441">
        <v>2.5000000000000001E-3</v>
      </c>
      <c r="L71" s="441">
        <v>1.04E-2</v>
      </c>
      <c r="M71" s="441">
        <v>1.01E-2</v>
      </c>
      <c r="N71" s="441">
        <v>1.2200000000000001E-2</v>
      </c>
      <c r="O71" s="441">
        <v>1.72E-2</v>
      </c>
      <c r="P71" s="984">
        <v>1.3299999999999999E-2</v>
      </c>
    </row>
    <row r="72" spans="1:16" s="151" customFormat="1" ht="18" customHeight="1">
      <c r="A72" s="421" t="s">
        <v>363</v>
      </c>
      <c r="B72" s="441">
        <v>9.9000000000000008E-3</v>
      </c>
      <c r="C72" s="441">
        <v>5.3E-3</v>
      </c>
      <c r="D72" s="441">
        <v>6.1000000000000004E-3</v>
      </c>
      <c r="E72" s="441">
        <v>1.24E-2</v>
      </c>
      <c r="F72" s="441">
        <v>9.7999999999999997E-3</v>
      </c>
      <c r="G72" s="441">
        <v>8.5000000000000006E-3</v>
      </c>
      <c r="H72" s="441">
        <v>8.6E-3</v>
      </c>
      <c r="I72" s="441">
        <v>1.78E-2</v>
      </c>
      <c r="J72" s="441">
        <v>5.0000000000000001E-4</v>
      </c>
      <c r="K72" s="441">
        <v>2.5000000000000001E-3</v>
      </c>
      <c r="L72" s="441">
        <v>8.2000000000000007E-3</v>
      </c>
      <c r="M72" s="441">
        <v>8.6999999999999994E-3</v>
      </c>
      <c r="N72" s="441">
        <v>1.06E-2</v>
      </c>
      <c r="O72" s="441">
        <v>1.17E-2</v>
      </c>
      <c r="P72" s="984">
        <v>9.1999999999999998E-3</v>
      </c>
    </row>
    <row r="73" spans="1:16" s="151" customFormat="1" ht="18" customHeight="1" thickBot="1">
      <c r="A73" s="421" t="s">
        <v>364</v>
      </c>
      <c r="B73" s="441">
        <v>0.1661</v>
      </c>
      <c r="C73" s="441">
        <v>9.6500000000000002E-2</v>
      </c>
      <c r="D73" s="441">
        <v>0.1129</v>
      </c>
      <c r="E73" s="441">
        <v>0.1615</v>
      </c>
      <c r="F73" s="441">
        <v>0.14979999999999999</v>
      </c>
      <c r="G73" s="441">
        <v>0.1469</v>
      </c>
      <c r="H73" s="441">
        <v>0.14549999999999999</v>
      </c>
      <c r="I73" s="441">
        <v>0.18240000000000001</v>
      </c>
      <c r="J73" s="441">
        <v>1.4E-3</v>
      </c>
      <c r="K73" s="441">
        <v>9.1999999999999998E-3</v>
      </c>
      <c r="L73" s="441">
        <v>0.10580000000000001</v>
      </c>
      <c r="M73" s="441">
        <v>0.1074</v>
      </c>
      <c r="N73" s="441">
        <v>0.1308</v>
      </c>
      <c r="O73" s="441">
        <v>0.14219999999999999</v>
      </c>
      <c r="P73" s="984">
        <v>0.13589999999999999</v>
      </c>
    </row>
    <row r="74" spans="1:16" s="151" customFormat="1" ht="18" customHeight="1" thickTop="1" thickBot="1">
      <c r="A74" s="97" t="s">
        <v>365</v>
      </c>
      <c r="B74" s="738"/>
      <c r="C74" s="738"/>
      <c r="D74" s="738"/>
      <c r="E74" s="738"/>
      <c r="F74" s="738"/>
      <c r="G74" s="738"/>
      <c r="H74" s="738"/>
      <c r="I74" s="738"/>
      <c r="J74" s="738"/>
      <c r="K74" s="738"/>
      <c r="L74" s="738"/>
      <c r="M74" s="739"/>
      <c r="N74" s="739"/>
      <c r="O74" s="739"/>
      <c r="P74" s="983"/>
    </row>
    <row r="75" spans="1:16" s="151" customFormat="1" ht="18" customHeight="1" thickTop="1">
      <c r="A75" s="421" t="s">
        <v>366</v>
      </c>
      <c r="B75" s="441">
        <v>4.5499999999999999E-2</v>
      </c>
      <c r="C75" s="441">
        <v>4.4699999999999997E-2</v>
      </c>
      <c r="D75" s="441">
        <v>4.3499999999999997E-2</v>
      </c>
      <c r="E75" s="441">
        <v>4.0899999999999999E-2</v>
      </c>
      <c r="F75" s="441">
        <v>5.1999999999999998E-2</v>
      </c>
      <c r="G75" s="441">
        <v>4.8899999999999999E-2</v>
      </c>
      <c r="H75" s="441">
        <v>6.93E-2</v>
      </c>
      <c r="I75" s="441">
        <v>0.1318</v>
      </c>
      <c r="J75" s="441">
        <v>2.8299999999999999E-2</v>
      </c>
      <c r="K75" s="441">
        <v>2.76E-2</v>
      </c>
      <c r="L75" s="441">
        <v>0.11269999999999999</v>
      </c>
      <c r="M75" s="441">
        <v>8.8599999999999998E-2</v>
      </c>
      <c r="N75" s="441">
        <v>6.9400000000000003E-2</v>
      </c>
      <c r="O75" s="441">
        <v>0.1135</v>
      </c>
      <c r="P75" s="984">
        <v>5.9900000000000002E-2</v>
      </c>
    </row>
    <row r="76" spans="1:16" s="151" customFormat="1" ht="18" customHeight="1">
      <c r="A76" s="421" t="s">
        <v>367</v>
      </c>
      <c r="B76" s="441">
        <v>-1.11E-2</v>
      </c>
      <c r="C76" s="441">
        <v>-6.3E-3</v>
      </c>
      <c r="D76" s="441">
        <v>-1.12E-2</v>
      </c>
      <c r="E76" s="441">
        <v>-7.1999999999999998E-3</v>
      </c>
      <c r="F76" s="441">
        <v>-1.15E-2</v>
      </c>
      <c r="G76" s="441">
        <v>-1.5599999999999999E-2</v>
      </c>
      <c r="H76" s="441">
        <v>-1.67E-2</v>
      </c>
      <c r="I76" s="441">
        <v>-2.6800000000000001E-2</v>
      </c>
      <c r="J76" s="441">
        <v>-1.9E-3</v>
      </c>
      <c r="K76" s="441">
        <v>-2.8E-3</v>
      </c>
      <c r="L76" s="441">
        <v>-2.63E-2</v>
      </c>
      <c r="M76" s="441">
        <v>-2.0299999999999999E-2</v>
      </c>
      <c r="N76" s="441">
        <v>-2.3599999999999999E-2</v>
      </c>
      <c r="O76" s="441">
        <v>-2.3E-2</v>
      </c>
      <c r="P76" s="984">
        <v>-1.3599999999999999E-2</v>
      </c>
    </row>
    <row r="77" spans="1:16" s="151" customFormat="1" ht="18" customHeight="1">
      <c r="A77" s="421" t="s">
        <v>368</v>
      </c>
      <c r="B77" s="441">
        <v>2.2100000000000002E-2</v>
      </c>
      <c r="C77" s="441">
        <v>1.11E-2</v>
      </c>
      <c r="D77" s="441">
        <v>1.89E-2</v>
      </c>
      <c r="E77" s="441">
        <v>1.9099999999999999E-2</v>
      </c>
      <c r="F77" s="441">
        <v>2.2800000000000001E-2</v>
      </c>
      <c r="G77" s="441">
        <v>2.5399999999999999E-2</v>
      </c>
      <c r="H77" s="441">
        <v>2.4199999999999999E-2</v>
      </c>
      <c r="I77" s="441">
        <v>3.3000000000000002E-2</v>
      </c>
      <c r="J77" s="441">
        <v>1.09E-2</v>
      </c>
      <c r="K77" s="441">
        <v>1.41E-2</v>
      </c>
      <c r="L77" s="441">
        <v>3.1E-2</v>
      </c>
      <c r="M77" s="441">
        <v>3.1800000000000002E-2</v>
      </c>
      <c r="N77" s="441">
        <v>3.4700000000000002E-2</v>
      </c>
      <c r="O77" s="441">
        <v>2.87E-2</v>
      </c>
      <c r="P77" s="984">
        <v>2.3199999999999998E-2</v>
      </c>
    </row>
    <row r="78" spans="1:16" s="151" customFormat="1" ht="18" customHeight="1">
      <c r="A78" s="421" t="s">
        <v>369</v>
      </c>
      <c r="B78" s="441">
        <v>1E-4</v>
      </c>
      <c r="C78" s="441">
        <v>-1E-4</v>
      </c>
      <c r="D78" s="441">
        <v>0</v>
      </c>
      <c r="E78" s="441">
        <v>0</v>
      </c>
      <c r="F78" s="441">
        <v>0</v>
      </c>
      <c r="G78" s="441">
        <v>0</v>
      </c>
      <c r="H78" s="441">
        <v>0</v>
      </c>
      <c r="I78" s="441">
        <v>0</v>
      </c>
      <c r="J78" s="441">
        <v>0</v>
      </c>
      <c r="K78" s="441">
        <v>0</v>
      </c>
      <c r="L78" s="441">
        <v>0</v>
      </c>
      <c r="M78" s="441">
        <v>0</v>
      </c>
      <c r="N78" s="441">
        <v>0</v>
      </c>
      <c r="O78" s="441">
        <v>0</v>
      </c>
      <c r="P78" s="984">
        <v>0</v>
      </c>
    </row>
    <row r="79" spans="1:16" s="151" customFormat="1" ht="18" customHeight="1">
      <c r="A79" s="421" t="s">
        <v>370</v>
      </c>
      <c r="B79" s="441">
        <v>-4.7999999999999996E-3</v>
      </c>
      <c r="C79" s="441">
        <v>-4.3E-3</v>
      </c>
      <c r="D79" s="441">
        <v>-3.5999999999999999E-3</v>
      </c>
      <c r="E79" s="441">
        <v>-6.1999999999999998E-3</v>
      </c>
      <c r="F79" s="441">
        <v>-6.3E-3</v>
      </c>
      <c r="G79" s="441">
        <v>-4.0000000000000001E-3</v>
      </c>
      <c r="H79" s="441">
        <v>-7.0000000000000001E-3</v>
      </c>
      <c r="I79" s="441">
        <v>-5.1000000000000004E-3</v>
      </c>
      <c r="J79" s="441">
        <v>2.2000000000000001E-3</v>
      </c>
      <c r="K79" s="441">
        <v>-6.9999999999999999E-4</v>
      </c>
      <c r="L79" s="441">
        <v>-8.9999999999999993E-3</v>
      </c>
      <c r="M79" s="441">
        <v>-8.0000000000000002E-3</v>
      </c>
      <c r="N79" s="441">
        <v>-5.4999999999999997E-3</v>
      </c>
      <c r="O79" s="441">
        <v>-6.1999999999999998E-3</v>
      </c>
      <c r="P79" s="984">
        <v>-5.3E-3</v>
      </c>
    </row>
    <row r="80" spans="1:16" s="151" customFormat="1" ht="18" customHeight="1">
      <c r="A80" s="421" t="s">
        <v>371</v>
      </c>
      <c r="B80" s="441">
        <v>9.7000000000000003E-3</v>
      </c>
      <c r="C80" s="441">
        <v>1.24E-2</v>
      </c>
      <c r="D80" s="441">
        <v>6.6E-3</v>
      </c>
      <c r="E80" s="441">
        <v>1.4999999999999999E-2</v>
      </c>
      <c r="F80" s="441">
        <v>6.1999999999999998E-3</v>
      </c>
      <c r="G80" s="441">
        <v>1.32E-2</v>
      </c>
      <c r="H80" s="441">
        <v>8.6E-3</v>
      </c>
      <c r="I80" s="441">
        <v>2.3E-3</v>
      </c>
      <c r="J80" s="441">
        <v>1.24E-2</v>
      </c>
      <c r="K80" s="441">
        <v>1.06E-2</v>
      </c>
      <c r="L80" s="441">
        <v>3.8999999999999998E-3</v>
      </c>
      <c r="M80" s="441">
        <v>4.1999999999999997E-3</v>
      </c>
      <c r="N80" s="441">
        <v>1.0999999999999999E-2</v>
      </c>
      <c r="O80" s="441">
        <v>7.3000000000000001E-3</v>
      </c>
      <c r="P80" s="984">
        <v>9.1999999999999998E-3</v>
      </c>
    </row>
    <row r="81" spans="1:16" s="151" customFormat="1" ht="18" customHeight="1">
      <c r="A81" s="421" t="s">
        <v>372</v>
      </c>
      <c r="B81" s="441">
        <v>-2.6800000000000001E-2</v>
      </c>
      <c r="C81" s="441">
        <v>-3.9600000000000003E-2</v>
      </c>
      <c r="D81" s="441">
        <v>-2.6200000000000001E-2</v>
      </c>
      <c r="E81" s="441">
        <v>-2.5000000000000001E-2</v>
      </c>
      <c r="F81" s="441">
        <v>-2.8000000000000001E-2</v>
      </c>
      <c r="G81" s="441">
        <v>-2.75E-2</v>
      </c>
      <c r="H81" s="481">
        <v>-3.9E-2</v>
      </c>
      <c r="I81" s="441">
        <v>-7.1400000000000005E-2</v>
      </c>
      <c r="J81" s="441">
        <v>-4.0399999999999998E-2</v>
      </c>
      <c r="K81" s="441">
        <v>-3.2000000000000001E-2</v>
      </c>
      <c r="L81" s="441">
        <v>-7.1400000000000005E-2</v>
      </c>
      <c r="M81" s="481">
        <v>-5.3900000000000003E-2</v>
      </c>
      <c r="N81" s="481">
        <v>-3.9100000000000003E-2</v>
      </c>
      <c r="O81" s="481">
        <v>-7.3400000000000007E-2</v>
      </c>
      <c r="P81" s="985">
        <v>-3.7199999999999997E-2</v>
      </c>
    </row>
    <row r="82" spans="1:16" s="151" customFormat="1" ht="18" customHeight="1">
      <c r="A82" s="421" t="s">
        <v>373</v>
      </c>
      <c r="B82" s="441">
        <v>2.0000000000000001E-4</v>
      </c>
      <c r="C82" s="441">
        <v>2.0000000000000001E-4</v>
      </c>
      <c r="D82" s="441">
        <v>5.0000000000000001E-4</v>
      </c>
      <c r="E82" s="441">
        <v>1E-4</v>
      </c>
      <c r="F82" s="441">
        <v>1E-3</v>
      </c>
      <c r="G82" s="441">
        <v>2.9999999999999997E-4</v>
      </c>
      <c r="H82" s="441">
        <v>8.0000000000000004E-4</v>
      </c>
      <c r="I82" s="441">
        <v>5.9999999999999995E-4</v>
      </c>
      <c r="J82" s="441">
        <v>0</v>
      </c>
      <c r="K82" s="441">
        <v>-2.0000000000000001E-4</v>
      </c>
      <c r="L82" s="441">
        <v>5.0000000000000001E-4</v>
      </c>
      <c r="M82" s="441">
        <v>-5.0000000000000001E-4</v>
      </c>
      <c r="N82" s="441">
        <v>0</v>
      </c>
      <c r="O82" s="441">
        <v>-8.9999999999999998E-4</v>
      </c>
      <c r="P82" s="984">
        <v>2.9999999999999997E-4</v>
      </c>
    </row>
    <row r="83" spans="1:16" s="151" customFormat="1" ht="18" customHeight="1" thickBot="1">
      <c r="A83" s="421" t="s">
        <v>374</v>
      </c>
      <c r="B83" s="441">
        <v>0.1077</v>
      </c>
      <c r="C83" s="441">
        <v>0.19980000000000001</v>
      </c>
      <c r="D83" s="441">
        <v>0.186</v>
      </c>
      <c r="E83" s="441">
        <v>0.107</v>
      </c>
      <c r="F83" s="441">
        <v>0.28029999999999999</v>
      </c>
      <c r="G83" s="441">
        <v>0.15210000000000001</v>
      </c>
      <c r="H83" s="441">
        <v>0.17480000000000001</v>
      </c>
      <c r="I83" s="441">
        <v>0.22539999999999999</v>
      </c>
      <c r="J83" s="441">
        <v>0.28179999999999999</v>
      </c>
      <c r="K83" s="441">
        <v>0.29799999999999999</v>
      </c>
      <c r="L83" s="441">
        <v>0.26490000000000002</v>
      </c>
      <c r="M83" s="441">
        <v>0.2321</v>
      </c>
      <c r="N83" s="441">
        <v>0.21829999999999999</v>
      </c>
      <c r="O83" s="441">
        <v>0.29809999999999998</v>
      </c>
      <c r="P83" s="984">
        <v>0.1774</v>
      </c>
    </row>
    <row r="84" spans="1:16" s="151" customFormat="1" ht="18" customHeight="1" thickTop="1" thickBot="1">
      <c r="A84" s="97" t="s">
        <v>375</v>
      </c>
      <c r="B84" s="738"/>
      <c r="C84" s="738"/>
      <c r="D84" s="738"/>
      <c r="E84" s="738"/>
      <c r="F84" s="738"/>
      <c r="G84" s="738"/>
      <c r="H84" s="738"/>
      <c r="I84" s="738"/>
      <c r="J84" s="738"/>
      <c r="K84" s="738"/>
      <c r="L84" s="738"/>
      <c r="M84" s="739"/>
      <c r="N84" s="739"/>
      <c r="O84" s="739"/>
      <c r="P84" s="983"/>
    </row>
    <row r="85" spans="1:16" s="151" customFormat="1" ht="18" customHeight="1" thickTop="1">
      <c r="A85" s="421" t="s">
        <v>376</v>
      </c>
      <c r="B85" s="441">
        <v>7.4399999999999994E-2</v>
      </c>
      <c r="C85" s="441">
        <v>9.2999999999999999E-2</v>
      </c>
      <c r="D85" s="441">
        <v>7.3499999999999996E-2</v>
      </c>
      <c r="E85" s="441">
        <v>7.3899999999999993E-2</v>
      </c>
      <c r="F85" s="441">
        <v>8.2199999999999995E-2</v>
      </c>
      <c r="G85" s="441">
        <v>6.9500000000000006E-2</v>
      </c>
      <c r="H85" s="441">
        <v>9.5000000000000001E-2</v>
      </c>
      <c r="I85" s="441">
        <v>0.1583</v>
      </c>
      <c r="J85" s="441">
        <v>5.3800000000000001E-2</v>
      </c>
      <c r="K85" s="441">
        <v>5.4600000000000003E-2</v>
      </c>
      <c r="L85" s="441">
        <v>0.1361</v>
      </c>
      <c r="M85" s="441">
        <v>0.11849999999999999</v>
      </c>
      <c r="N85" s="441">
        <v>7.8600000000000003E-2</v>
      </c>
      <c r="O85" s="441">
        <v>0.13930000000000001</v>
      </c>
      <c r="P85" s="984">
        <v>9.4600000000000004E-2</v>
      </c>
    </row>
    <row r="86" spans="1:16" s="151" customFormat="1" ht="18" customHeight="1">
      <c r="A86" s="421" t="s">
        <v>377</v>
      </c>
      <c r="B86" s="441">
        <v>3.85E-2</v>
      </c>
      <c r="C86" s="441">
        <v>0.1351</v>
      </c>
      <c r="D86" s="441">
        <v>7.0300000000000001E-2</v>
      </c>
      <c r="E86" s="441">
        <v>7.3200000000000001E-2</v>
      </c>
      <c r="F86" s="441">
        <v>6.08E-2</v>
      </c>
      <c r="G86" s="441">
        <v>3.7499999999999999E-2</v>
      </c>
      <c r="H86" s="441">
        <v>8.6300000000000002E-2</v>
      </c>
      <c r="I86" s="441">
        <v>0.1709</v>
      </c>
      <c r="J86" s="441">
        <v>2.0199999999999999E-2</v>
      </c>
      <c r="K86" s="441">
        <v>0</v>
      </c>
      <c r="L86" s="441">
        <v>8.6800000000000002E-2</v>
      </c>
      <c r="M86" s="441">
        <v>0.1148</v>
      </c>
      <c r="N86" s="441">
        <v>0.10299999999999999</v>
      </c>
      <c r="O86" s="441">
        <v>0.21129999999999999</v>
      </c>
      <c r="P86" s="984">
        <v>9.4299999999999995E-2</v>
      </c>
    </row>
    <row r="87" spans="1:16" s="151" customFormat="1" ht="18" customHeight="1">
      <c r="A87" s="421" t="s">
        <v>378</v>
      </c>
      <c r="B87" s="441">
        <v>0.2072</v>
      </c>
      <c r="C87" s="441">
        <v>0.14219999999999999</v>
      </c>
      <c r="D87" s="441">
        <v>8.14E-2</v>
      </c>
      <c r="E87" s="441">
        <v>2.4199999999999999E-2</v>
      </c>
      <c r="F87" s="441">
        <v>9.1600000000000001E-2</v>
      </c>
      <c r="G87" s="441">
        <v>0.1953</v>
      </c>
      <c r="H87" s="441">
        <v>3.61E-2</v>
      </c>
      <c r="I87" s="441">
        <v>1.0800000000000001E-2</v>
      </c>
      <c r="J87" s="441">
        <v>2.1303999999999998</v>
      </c>
      <c r="K87" s="441">
        <v>0</v>
      </c>
      <c r="L87" s="441">
        <v>9.1600000000000001E-2</v>
      </c>
      <c r="M87" s="441">
        <v>0.15060000000000001</v>
      </c>
      <c r="N87" s="441">
        <v>0.15690000000000001</v>
      </c>
      <c r="O87" s="441">
        <v>8.6599999999999996E-2</v>
      </c>
      <c r="P87" s="984">
        <v>0.1011</v>
      </c>
    </row>
    <row r="88" spans="1:16" s="151" customFormat="1" ht="18" customHeight="1">
      <c r="A88" s="421" t="s">
        <v>379</v>
      </c>
      <c r="B88" s="441">
        <v>1.5E-3</v>
      </c>
      <c r="C88" s="441">
        <v>0.1231</v>
      </c>
      <c r="D88" s="441">
        <v>6.7799999999999999E-2</v>
      </c>
      <c r="E88" s="441">
        <v>5.4800000000000001E-2</v>
      </c>
      <c r="F88" s="441">
        <v>0.1857</v>
      </c>
      <c r="G88" s="441">
        <v>0.23089999999999999</v>
      </c>
      <c r="H88" s="441">
        <v>7.4099999999999999E-2</v>
      </c>
      <c r="I88" s="441">
        <v>1.32E-2</v>
      </c>
      <c r="J88" s="441">
        <v>0</v>
      </c>
      <c r="K88" s="441">
        <v>0</v>
      </c>
      <c r="L88" s="441">
        <v>5.5199999999999999E-2</v>
      </c>
      <c r="M88" s="441">
        <v>0.21879999999999999</v>
      </c>
      <c r="N88" s="441">
        <v>0.22620000000000001</v>
      </c>
      <c r="O88" s="441">
        <v>0.47560000000000002</v>
      </c>
      <c r="P88" s="984">
        <v>9.7900000000000001E-2</v>
      </c>
    </row>
    <row r="89" spans="1:16" s="151" customFormat="1" ht="18" customHeight="1">
      <c r="A89" s="421" t="s">
        <v>380</v>
      </c>
      <c r="B89" s="441">
        <v>4.1000000000000003E-3</v>
      </c>
      <c r="C89" s="441">
        <v>0</v>
      </c>
      <c r="D89" s="441">
        <v>3.7000000000000002E-3</v>
      </c>
      <c r="E89" s="441">
        <v>5.3600000000000002E-2</v>
      </c>
      <c r="F89" s="441">
        <v>5.9999999999999995E-4</v>
      </c>
      <c r="G89" s="441">
        <v>1.0800000000000001E-2</v>
      </c>
      <c r="H89" s="441">
        <v>8.8000000000000005E-3</v>
      </c>
      <c r="I89" s="441">
        <v>9.8000000000000004E-2</v>
      </c>
      <c r="J89" s="441">
        <v>8.0000000000000004E-4</v>
      </c>
      <c r="K89" s="441">
        <v>0.2056</v>
      </c>
      <c r="L89" s="441">
        <v>4.1999999999999997E-3</v>
      </c>
      <c r="M89" s="441">
        <v>7.9000000000000008E-3</v>
      </c>
      <c r="N89" s="441">
        <v>2.2700000000000001E-2</v>
      </c>
      <c r="O89" s="441">
        <v>5.1000000000000004E-3</v>
      </c>
      <c r="P89" s="984">
        <v>7.4000000000000003E-3</v>
      </c>
    </row>
    <row r="90" spans="1:16" s="151" customFormat="1" ht="18" customHeight="1">
      <c r="A90" s="421" t="s">
        <v>381</v>
      </c>
      <c r="B90" s="441">
        <v>4.1000000000000003E-3</v>
      </c>
      <c r="C90" s="441">
        <v>0</v>
      </c>
      <c r="D90" s="441">
        <v>0</v>
      </c>
      <c r="E90" s="441">
        <v>0</v>
      </c>
      <c r="F90" s="441">
        <v>2.0000000000000001E-4</v>
      </c>
      <c r="G90" s="441">
        <v>9.7999999999999997E-3</v>
      </c>
      <c r="H90" s="441">
        <v>3.0999999999999999E-3</v>
      </c>
      <c r="I90" s="441">
        <v>4.0000000000000001E-3</v>
      </c>
      <c r="J90" s="441">
        <v>2.6599999999999999E-2</v>
      </c>
      <c r="K90" s="441">
        <v>0</v>
      </c>
      <c r="L90" s="441">
        <v>1.18E-2</v>
      </c>
      <c r="M90" s="441">
        <v>3.7000000000000002E-3</v>
      </c>
      <c r="N90" s="441">
        <v>8.6E-3</v>
      </c>
      <c r="O90" s="441">
        <v>1.18E-2</v>
      </c>
      <c r="P90" s="984">
        <v>3.3999999999999998E-3</v>
      </c>
    </row>
    <row r="91" spans="1:16" s="151" customFormat="1" ht="18" customHeight="1">
      <c r="A91" s="421" t="s">
        <v>382</v>
      </c>
      <c r="B91" s="441">
        <v>4.1000000000000003E-3</v>
      </c>
      <c r="C91" s="441">
        <v>0</v>
      </c>
      <c r="D91" s="441">
        <v>1.9E-3</v>
      </c>
      <c r="E91" s="481">
        <v>5.3600000000000002E-2</v>
      </c>
      <c r="F91" s="441">
        <v>5.9999999999999995E-4</v>
      </c>
      <c r="G91" s="441">
        <v>1.06E-2</v>
      </c>
      <c r="H91" s="481">
        <v>6.7999999999999996E-3</v>
      </c>
      <c r="I91" s="441">
        <v>5.91E-2</v>
      </c>
      <c r="J91" s="441">
        <v>1.4E-3</v>
      </c>
      <c r="K91" s="481">
        <v>0.2056</v>
      </c>
      <c r="L91" s="441">
        <v>4.8999999999999998E-3</v>
      </c>
      <c r="M91" s="481">
        <v>5.3E-3</v>
      </c>
      <c r="N91" s="481">
        <v>1.7999999999999999E-2</v>
      </c>
      <c r="O91" s="481">
        <v>7.1999999999999998E-3</v>
      </c>
      <c r="P91" s="985">
        <v>6.4999999999999997E-3</v>
      </c>
    </row>
    <row r="92" spans="1:16" s="151" customFormat="1" ht="18" customHeight="1">
      <c r="A92" s="421" t="s">
        <v>383</v>
      </c>
      <c r="B92" s="441">
        <v>2.7000000000000001E-3</v>
      </c>
      <c r="C92" s="441">
        <v>0</v>
      </c>
      <c r="D92" s="441">
        <v>1.9E-3</v>
      </c>
      <c r="E92" s="441">
        <v>1E-4</v>
      </c>
      <c r="F92" s="441">
        <v>2.3999999999999998E-3</v>
      </c>
      <c r="G92" s="441">
        <v>3.2000000000000002E-3</v>
      </c>
      <c r="H92" s="441">
        <v>1.9E-3</v>
      </c>
      <c r="I92" s="441">
        <v>0</v>
      </c>
      <c r="J92" s="441">
        <v>0</v>
      </c>
      <c r="K92" s="441">
        <v>0</v>
      </c>
      <c r="L92" s="441">
        <v>0</v>
      </c>
      <c r="M92" s="441">
        <v>4.7999999999999996E-3</v>
      </c>
      <c r="N92" s="441">
        <v>7.0000000000000001E-3</v>
      </c>
      <c r="O92" s="441">
        <v>0</v>
      </c>
      <c r="P92" s="984">
        <v>1.9E-3</v>
      </c>
    </row>
    <row r="93" spans="1:16" s="151" customFormat="1" ht="18" customHeight="1">
      <c r="A93" s="421" t="s">
        <v>384</v>
      </c>
      <c r="B93" s="441">
        <v>9.4999999999999998E-3</v>
      </c>
      <c r="C93" s="441">
        <v>6.6E-3</v>
      </c>
      <c r="D93" s="441">
        <v>7.1000000000000004E-3</v>
      </c>
      <c r="E93" s="441">
        <v>3.7000000000000002E-3</v>
      </c>
      <c r="F93" s="441">
        <v>8.6E-3</v>
      </c>
      <c r="G93" s="441">
        <v>6.1999999999999998E-3</v>
      </c>
      <c r="H93" s="441">
        <v>7.6E-3</v>
      </c>
      <c r="I93" s="441">
        <v>1.7000000000000001E-2</v>
      </c>
      <c r="J93" s="441">
        <v>2.0999999999999999E-3</v>
      </c>
      <c r="K93" s="441">
        <v>3.3999999999999998E-3</v>
      </c>
      <c r="L93" s="441">
        <v>2.3900000000000001E-2</v>
      </c>
      <c r="M93" s="441">
        <v>2.0199999999999999E-2</v>
      </c>
      <c r="N93" s="441">
        <v>2.81E-2</v>
      </c>
      <c r="O93" s="441">
        <v>1.34E-2</v>
      </c>
      <c r="P93" s="984">
        <v>1.0500000000000001E-2</v>
      </c>
    </row>
    <row r="94" spans="1:16" s="151" customFormat="1" ht="18" customHeight="1">
      <c r="A94" s="421" t="s">
        <v>385</v>
      </c>
      <c r="B94" s="441">
        <v>3.0599999999999999E-2</v>
      </c>
      <c r="C94" s="441">
        <v>2.9399999999999999E-2</v>
      </c>
      <c r="D94" s="441">
        <v>3.1600000000000003E-2</v>
      </c>
      <c r="E94" s="441">
        <v>3.3099999999999997E-2</v>
      </c>
      <c r="F94" s="441">
        <v>3.1600000000000003E-2</v>
      </c>
      <c r="G94" s="441">
        <v>3.0300000000000001E-2</v>
      </c>
      <c r="H94" s="441">
        <v>3.0300000000000001E-2</v>
      </c>
      <c r="I94" s="441">
        <v>3.5900000000000001E-2</v>
      </c>
      <c r="J94" s="441">
        <v>1.6299999999999999E-2</v>
      </c>
      <c r="K94" s="441">
        <v>1.17E-2</v>
      </c>
      <c r="L94" s="441">
        <v>3.2599999999999997E-2</v>
      </c>
      <c r="M94" s="441">
        <v>3.6999999999999998E-2</v>
      </c>
      <c r="N94" s="441">
        <v>3.6999999999999998E-2</v>
      </c>
      <c r="O94" s="441">
        <v>3.61E-2</v>
      </c>
      <c r="P94" s="984">
        <v>3.27E-2</v>
      </c>
    </row>
    <row r="95" spans="1:16" s="151" customFormat="1" ht="18" customHeight="1">
      <c r="A95" s="421" t="s">
        <v>386</v>
      </c>
      <c r="B95" s="441">
        <v>2.9999999999999997E-4</v>
      </c>
      <c r="C95" s="441">
        <v>8.9999999999999998E-4</v>
      </c>
      <c r="D95" s="441">
        <v>5.1999999999999998E-3</v>
      </c>
      <c r="E95" s="441">
        <v>0</v>
      </c>
      <c r="F95" s="441">
        <v>9.9000000000000008E-3</v>
      </c>
      <c r="G95" s="441">
        <v>1.8499999999999999E-2</v>
      </c>
      <c r="H95" s="441">
        <v>1.7600000000000001E-2</v>
      </c>
      <c r="I95" s="441">
        <v>8.0999999999999996E-3</v>
      </c>
      <c r="J95" s="441">
        <v>0</v>
      </c>
      <c r="K95" s="441">
        <v>0</v>
      </c>
      <c r="L95" s="441">
        <v>7.4999999999999997E-3</v>
      </c>
      <c r="M95" s="441">
        <v>0</v>
      </c>
      <c r="N95" s="441">
        <v>0</v>
      </c>
      <c r="O95" s="441">
        <v>8.6999999999999994E-3</v>
      </c>
      <c r="P95" s="984">
        <v>2.8999999999999998E-3</v>
      </c>
    </row>
    <row r="96" spans="1:16" s="151" customFormat="1" ht="18" customHeight="1" thickBot="1">
      <c r="A96" s="421" t="s">
        <v>387</v>
      </c>
      <c r="B96" s="441">
        <v>0</v>
      </c>
      <c r="C96" s="441">
        <v>0</v>
      </c>
      <c r="D96" s="441">
        <v>0</v>
      </c>
      <c r="E96" s="441">
        <v>0</v>
      </c>
      <c r="F96" s="441">
        <v>0</v>
      </c>
      <c r="G96" s="441">
        <v>0</v>
      </c>
      <c r="H96" s="441">
        <v>0</v>
      </c>
      <c r="I96" s="441">
        <v>0</v>
      </c>
      <c r="J96" s="441">
        <v>0</v>
      </c>
      <c r="K96" s="441">
        <v>0</v>
      </c>
      <c r="L96" s="441">
        <v>0</v>
      </c>
      <c r="M96" s="441">
        <v>0</v>
      </c>
      <c r="N96" s="441">
        <v>1.1000000000000001E-3</v>
      </c>
      <c r="O96" s="441">
        <v>0</v>
      </c>
      <c r="P96" s="984">
        <v>1E-3</v>
      </c>
    </row>
    <row r="97" spans="1:16" s="151" customFormat="1" ht="18" customHeight="1" thickTop="1" thickBot="1">
      <c r="A97" s="101" t="s">
        <v>388</v>
      </c>
      <c r="B97" s="736"/>
      <c r="C97" s="736"/>
      <c r="D97" s="736"/>
      <c r="E97" s="736"/>
      <c r="F97" s="736"/>
      <c r="G97" s="736"/>
      <c r="H97" s="736"/>
      <c r="I97" s="736"/>
      <c r="J97" s="736"/>
      <c r="K97" s="736"/>
      <c r="L97" s="736"/>
      <c r="M97" s="737"/>
      <c r="N97" s="737"/>
      <c r="O97" s="737"/>
      <c r="P97" s="982"/>
    </row>
    <row r="98" spans="1:16" s="151" customFormat="1" ht="18" customHeight="1" thickTop="1" thickBot="1">
      <c r="A98" s="97" t="s">
        <v>389</v>
      </c>
      <c r="B98" s="738"/>
      <c r="C98" s="738"/>
      <c r="D98" s="738"/>
      <c r="E98" s="738"/>
      <c r="F98" s="738"/>
      <c r="G98" s="738"/>
      <c r="H98" s="738"/>
      <c r="I98" s="738"/>
      <c r="J98" s="738"/>
      <c r="K98" s="738"/>
      <c r="L98" s="738"/>
      <c r="M98" s="739"/>
      <c r="N98" s="739"/>
      <c r="O98" s="739"/>
      <c r="P98" s="983"/>
    </row>
    <row r="99" spans="1:16" s="151" customFormat="1" ht="18" customHeight="1" thickTop="1">
      <c r="A99" s="421" t="s">
        <v>390</v>
      </c>
      <c r="B99" s="441">
        <v>2.6800000000000001E-2</v>
      </c>
      <c r="C99" s="441">
        <v>3.9600000000000003E-2</v>
      </c>
      <c r="D99" s="441">
        <v>2.6200000000000001E-2</v>
      </c>
      <c r="E99" s="441">
        <v>2.5000000000000001E-2</v>
      </c>
      <c r="F99" s="441">
        <v>2.8000000000000001E-2</v>
      </c>
      <c r="G99" s="441">
        <v>2.75E-2</v>
      </c>
      <c r="H99" s="441">
        <v>3.9E-2</v>
      </c>
      <c r="I99" s="441">
        <v>7.1400000000000005E-2</v>
      </c>
      <c r="J99" s="441">
        <v>4.0399999999999998E-2</v>
      </c>
      <c r="K99" s="441">
        <v>3.2000000000000001E-2</v>
      </c>
      <c r="L99" s="441">
        <v>7.1400000000000005E-2</v>
      </c>
      <c r="M99" s="441">
        <v>5.3900000000000003E-2</v>
      </c>
      <c r="N99" s="441">
        <v>3.9100000000000003E-2</v>
      </c>
      <c r="O99" s="441">
        <v>7.3400000000000007E-2</v>
      </c>
      <c r="P99" s="984">
        <v>3.7199999999999997E-2</v>
      </c>
    </row>
    <row r="100" spans="1:16" s="151" customFormat="1" ht="18" customHeight="1">
      <c r="A100" s="421" t="s">
        <v>391</v>
      </c>
      <c r="B100" s="441">
        <v>3.8800000000000001E-2</v>
      </c>
      <c r="C100" s="441">
        <v>6.5100000000000005E-2</v>
      </c>
      <c r="D100" s="441">
        <v>3.78E-2</v>
      </c>
      <c r="E100" s="441">
        <v>4.24E-2</v>
      </c>
      <c r="F100" s="441">
        <v>4.02E-2</v>
      </c>
      <c r="G100" s="441">
        <v>3.5799999999999998E-2</v>
      </c>
      <c r="H100" s="441">
        <v>4.6699999999999998E-2</v>
      </c>
      <c r="I100" s="441">
        <v>7.4700000000000003E-2</v>
      </c>
      <c r="J100" s="441">
        <v>8.77E-2</v>
      </c>
      <c r="K100" s="441">
        <v>7.51E-2</v>
      </c>
      <c r="L100" s="441">
        <v>7.9799999999999996E-2</v>
      </c>
      <c r="M100" s="441">
        <v>6.83E-2</v>
      </c>
      <c r="N100" s="441">
        <v>4.5699999999999998E-2</v>
      </c>
      <c r="O100" s="441">
        <v>8.0799999999999997E-2</v>
      </c>
      <c r="P100" s="984">
        <v>5.1400000000000001E-2</v>
      </c>
    </row>
    <row r="101" spans="1:16" s="151" customFormat="1" ht="18" customHeight="1">
      <c r="A101" s="421" t="s">
        <v>392</v>
      </c>
      <c r="B101" s="441">
        <v>4.0399999999999998E-2</v>
      </c>
      <c r="C101" s="441">
        <v>8.2699999999999996E-2</v>
      </c>
      <c r="D101" s="441">
        <v>4.1500000000000002E-2</v>
      </c>
      <c r="E101" s="441">
        <v>3.61E-2</v>
      </c>
      <c r="F101" s="441">
        <v>3.85E-2</v>
      </c>
      <c r="G101" s="441">
        <v>3.9199999999999999E-2</v>
      </c>
      <c r="H101" s="441">
        <v>5.2699999999999997E-2</v>
      </c>
      <c r="I101" s="441">
        <v>8.7300000000000003E-2</v>
      </c>
      <c r="J101" s="441">
        <v>6.0400000000000002E-2</v>
      </c>
      <c r="K101" s="441">
        <v>4.9099999999999998E-2</v>
      </c>
      <c r="L101" s="441">
        <v>8.6699999999999999E-2</v>
      </c>
      <c r="M101" s="441">
        <v>6.7799999999999999E-2</v>
      </c>
      <c r="N101" s="441">
        <v>5.62E-2</v>
      </c>
      <c r="O101" s="441">
        <v>8.9499999999999996E-2</v>
      </c>
      <c r="P101" s="984">
        <v>5.5100000000000003E-2</v>
      </c>
    </row>
    <row r="102" spans="1:16" s="151" customFormat="1" ht="18" customHeight="1" thickBot="1">
      <c r="A102" s="421" t="s">
        <v>393</v>
      </c>
      <c r="B102" s="441">
        <v>0.04</v>
      </c>
      <c r="C102" s="441">
        <v>6.4500000000000002E-2</v>
      </c>
      <c r="D102" s="441">
        <v>3.8100000000000002E-2</v>
      </c>
      <c r="E102" s="441">
        <v>4.7100000000000003E-2</v>
      </c>
      <c r="F102" s="441">
        <v>4.3700000000000003E-2</v>
      </c>
      <c r="G102" s="441">
        <v>3.9E-2</v>
      </c>
      <c r="H102" s="441">
        <v>5.2499999999999998E-2</v>
      </c>
      <c r="I102" s="441">
        <v>0.1106</v>
      </c>
      <c r="J102" s="441">
        <v>0.17199999999999999</v>
      </c>
      <c r="K102" s="441">
        <v>0.13350000000000001</v>
      </c>
      <c r="L102" s="441">
        <v>0.10199999999999999</v>
      </c>
      <c r="M102" s="441">
        <v>8.0699999999999994E-2</v>
      </c>
      <c r="N102" s="441">
        <v>5.3499999999999999E-2</v>
      </c>
      <c r="O102" s="441">
        <v>9.6199999999999994E-2</v>
      </c>
      <c r="P102" s="984">
        <v>5.6800000000000003E-2</v>
      </c>
    </row>
    <row r="103" spans="1:16" s="151" customFormat="1" ht="18" customHeight="1" thickTop="1" thickBot="1">
      <c r="A103" s="97" t="s">
        <v>394</v>
      </c>
      <c r="B103" s="738"/>
      <c r="C103" s="738"/>
      <c r="D103" s="738"/>
      <c r="E103" s="738"/>
      <c r="F103" s="738"/>
      <c r="G103" s="738"/>
      <c r="H103" s="738"/>
      <c r="I103" s="738"/>
      <c r="J103" s="738"/>
      <c r="K103" s="738"/>
      <c r="L103" s="738"/>
      <c r="M103" s="739"/>
      <c r="N103" s="739"/>
      <c r="O103" s="739"/>
      <c r="P103" s="983"/>
    </row>
    <row r="104" spans="1:16" s="151" customFormat="1" ht="18" customHeight="1" thickTop="1">
      <c r="A104" s="421" t="s">
        <v>395</v>
      </c>
      <c r="B104" s="441">
        <v>0.44040000000000001</v>
      </c>
      <c r="C104" s="441">
        <v>0.52200000000000002</v>
      </c>
      <c r="D104" s="441">
        <v>0.37240000000000001</v>
      </c>
      <c r="E104" s="441">
        <v>0.4844</v>
      </c>
      <c r="F104" s="441">
        <v>0.44750000000000001</v>
      </c>
      <c r="G104" s="441">
        <v>0.48680000000000001</v>
      </c>
      <c r="H104" s="441">
        <v>0.55800000000000005</v>
      </c>
      <c r="I104" s="441">
        <v>0.59519999999999995</v>
      </c>
      <c r="J104" s="441">
        <v>0.53859999999999997</v>
      </c>
      <c r="K104" s="441">
        <v>0.53669999999999995</v>
      </c>
      <c r="L104" s="441">
        <v>0.61850000000000005</v>
      </c>
      <c r="M104" s="441">
        <v>0.5857</v>
      </c>
      <c r="N104" s="441">
        <v>0.52429999999999999</v>
      </c>
      <c r="O104" s="441">
        <v>0.61780000000000002</v>
      </c>
      <c r="P104" s="984">
        <v>0.51670000000000005</v>
      </c>
    </row>
    <row r="105" spans="1:16" s="151" customFormat="1" ht="18" customHeight="1">
      <c r="A105" s="421" t="s">
        <v>396</v>
      </c>
      <c r="B105" s="441">
        <v>6.3700000000000007E-2</v>
      </c>
      <c r="C105" s="441">
        <v>6.0600000000000001E-2</v>
      </c>
      <c r="D105" s="441">
        <v>9.3799999999999994E-2</v>
      </c>
      <c r="E105" s="441">
        <v>5.67E-2</v>
      </c>
      <c r="F105" s="441">
        <v>4.82E-2</v>
      </c>
      <c r="G105" s="441">
        <v>5.7500000000000002E-2</v>
      </c>
      <c r="H105" s="441">
        <v>5.2999999999999999E-2</v>
      </c>
      <c r="I105" s="441">
        <v>4.4699999999999997E-2</v>
      </c>
      <c r="J105" s="441">
        <v>3.6499999999999998E-2</v>
      </c>
      <c r="K105" s="441">
        <v>5.2699999999999997E-2</v>
      </c>
      <c r="L105" s="441">
        <v>4.2500000000000003E-2</v>
      </c>
      <c r="M105" s="441">
        <v>4.7699999999999999E-2</v>
      </c>
      <c r="N105" s="441">
        <v>7.51E-2</v>
      </c>
      <c r="O105" s="441">
        <v>3.32E-2</v>
      </c>
      <c r="P105" s="984">
        <v>5.7700000000000001E-2</v>
      </c>
    </row>
    <row r="106" spans="1:16" s="151" customFormat="1" ht="18" customHeight="1">
      <c r="A106" s="421" t="s">
        <v>397</v>
      </c>
      <c r="B106" s="441">
        <v>0.49590000000000001</v>
      </c>
      <c r="C106" s="441">
        <v>0.41739999999999999</v>
      </c>
      <c r="D106" s="441">
        <v>0.53380000000000005</v>
      </c>
      <c r="E106" s="441">
        <v>0.45889999999999997</v>
      </c>
      <c r="F106" s="441">
        <v>0.50429999999999997</v>
      </c>
      <c r="G106" s="441">
        <v>0.45569999999999999</v>
      </c>
      <c r="H106" s="441">
        <v>0.38900000000000001</v>
      </c>
      <c r="I106" s="441">
        <v>0.36009999999999998</v>
      </c>
      <c r="J106" s="441">
        <v>0.4249</v>
      </c>
      <c r="K106" s="441">
        <v>0.41060000000000002</v>
      </c>
      <c r="L106" s="441">
        <v>0.33889999999999998</v>
      </c>
      <c r="M106" s="441">
        <v>0.36659999999999998</v>
      </c>
      <c r="N106" s="441">
        <v>0.40060000000000001</v>
      </c>
      <c r="O106" s="441">
        <v>0.34899999999999998</v>
      </c>
      <c r="P106" s="984">
        <v>0.42559999999999998</v>
      </c>
    </row>
    <row r="107" spans="1:16" s="151" customFormat="1" ht="18" customHeight="1" thickBot="1">
      <c r="A107" s="421" t="s">
        <v>398</v>
      </c>
      <c r="B107" s="441">
        <v>0.43369999999999997</v>
      </c>
      <c r="C107" s="441">
        <v>0.58109999999999995</v>
      </c>
      <c r="D107" s="441">
        <v>0.45789999999999997</v>
      </c>
      <c r="E107" s="441">
        <v>0.35339999999999999</v>
      </c>
      <c r="F107" s="441">
        <v>0.41320000000000001</v>
      </c>
      <c r="G107" s="441">
        <v>0.3498</v>
      </c>
      <c r="H107" s="441">
        <v>0.46239999999999998</v>
      </c>
      <c r="I107" s="441">
        <v>0.58420000000000005</v>
      </c>
      <c r="J107" s="441">
        <v>0.73229999999999995</v>
      </c>
      <c r="K107" s="441">
        <v>0.52580000000000005</v>
      </c>
      <c r="L107" s="441">
        <v>0.47870000000000001</v>
      </c>
      <c r="M107" s="441">
        <v>0.56269999999999998</v>
      </c>
      <c r="N107" s="441">
        <v>0.39229999999999998</v>
      </c>
      <c r="O107" s="441">
        <v>0.61960000000000004</v>
      </c>
      <c r="P107" s="984">
        <v>0.46970000000000001</v>
      </c>
    </row>
    <row r="108" spans="1:16" s="151" customFormat="1" ht="18" customHeight="1" thickTop="1" thickBot="1">
      <c r="A108" s="97" t="s">
        <v>399</v>
      </c>
      <c r="B108" s="738"/>
      <c r="C108" s="738"/>
      <c r="D108" s="738"/>
      <c r="E108" s="738"/>
      <c r="F108" s="738"/>
      <c r="G108" s="738"/>
      <c r="H108" s="738"/>
      <c r="I108" s="738"/>
      <c r="J108" s="738"/>
      <c r="K108" s="738"/>
      <c r="L108" s="738"/>
      <c r="M108" s="739"/>
      <c r="N108" s="739"/>
      <c r="O108" s="739"/>
      <c r="P108" s="983"/>
    </row>
    <row r="109" spans="1:16" s="151" customFormat="1" ht="18" customHeight="1" thickTop="1">
      <c r="A109" s="421" t="s">
        <v>400</v>
      </c>
      <c r="B109" s="441">
        <v>5.2200000000000003E-2</v>
      </c>
      <c r="C109" s="441">
        <v>5.3400000000000003E-2</v>
      </c>
      <c r="D109" s="441">
        <v>4.4499999999999998E-2</v>
      </c>
      <c r="E109" s="441">
        <v>6.7000000000000004E-2</v>
      </c>
      <c r="F109" s="441">
        <v>5.4899999999999997E-2</v>
      </c>
      <c r="G109" s="441">
        <v>4.9099999999999998E-2</v>
      </c>
      <c r="H109" s="441">
        <v>6.3100000000000003E-2</v>
      </c>
      <c r="I109" s="441">
        <v>0.10589999999999999</v>
      </c>
      <c r="J109" s="441">
        <v>5.5599999999999997E-2</v>
      </c>
      <c r="K109" s="441">
        <v>5.21E-2</v>
      </c>
      <c r="L109" s="441">
        <v>9.0800000000000006E-2</v>
      </c>
      <c r="M109" s="441">
        <v>7.8200000000000006E-2</v>
      </c>
      <c r="N109" s="441">
        <v>5.8000000000000003E-2</v>
      </c>
      <c r="O109" s="441">
        <v>9.9400000000000002E-2</v>
      </c>
      <c r="P109" s="984">
        <v>6.2E-2</v>
      </c>
    </row>
    <row r="110" spans="1:16" s="151" customFormat="1" ht="18" customHeight="1">
      <c r="A110" s="421" t="s">
        <v>401</v>
      </c>
      <c r="B110" s="441">
        <v>3.73E-2</v>
      </c>
      <c r="C110" s="441">
        <v>3.9199999999999999E-2</v>
      </c>
      <c r="D110" s="441">
        <v>3.5000000000000003E-2</v>
      </c>
      <c r="E110" s="441">
        <v>3.9100000000000003E-2</v>
      </c>
      <c r="F110" s="441">
        <v>4.4999999999999998E-2</v>
      </c>
      <c r="G110" s="441">
        <v>3.3599999999999998E-2</v>
      </c>
      <c r="H110" s="441">
        <v>5.3499999999999999E-2</v>
      </c>
      <c r="I110" s="441">
        <v>0.1038</v>
      </c>
      <c r="J110" s="441">
        <v>2.6499999999999999E-2</v>
      </c>
      <c r="K110" s="441">
        <v>2.47E-2</v>
      </c>
      <c r="L110" s="441">
        <v>8.7599999999999997E-2</v>
      </c>
      <c r="M110" s="441">
        <v>6.93E-2</v>
      </c>
      <c r="N110" s="441">
        <v>4.5999999999999999E-2</v>
      </c>
      <c r="O110" s="441">
        <v>9.1899999999999996E-2</v>
      </c>
      <c r="P110" s="984">
        <v>4.9500000000000002E-2</v>
      </c>
    </row>
    <row r="111" spans="1:16" s="151" customFormat="1" ht="18" customHeight="1">
      <c r="A111" s="420" t="s">
        <v>402</v>
      </c>
      <c r="B111" s="441">
        <v>4.6199999999999998E-2</v>
      </c>
      <c r="C111" s="441">
        <v>6.3200000000000006E-2</v>
      </c>
      <c r="D111" s="441">
        <v>4.6199999999999998E-2</v>
      </c>
      <c r="E111" s="441">
        <v>0.05</v>
      </c>
      <c r="F111" s="441">
        <v>5.5899999999999998E-2</v>
      </c>
      <c r="G111" s="441">
        <v>4.2500000000000003E-2</v>
      </c>
      <c r="H111" s="441">
        <v>6.4299999999999996E-2</v>
      </c>
      <c r="I111" s="441">
        <v>0.10979999999999999</v>
      </c>
      <c r="J111" s="441">
        <v>4.1500000000000002E-2</v>
      </c>
      <c r="K111" s="441">
        <v>4.1799999999999997E-2</v>
      </c>
      <c r="L111" s="441">
        <v>9.8900000000000002E-2</v>
      </c>
      <c r="M111" s="441">
        <v>7.9699999999999993E-2</v>
      </c>
      <c r="N111" s="441">
        <v>5.57E-2</v>
      </c>
      <c r="O111" s="441">
        <v>0.10009999999999999</v>
      </c>
      <c r="P111" s="984">
        <v>6.3299999999999995E-2</v>
      </c>
    </row>
    <row r="112" spans="1:16" s="151" customFormat="1" ht="18" customHeight="1">
      <c r="A112" s="420" t="s">
        <v>403</v>
      </c>
      <c r="B112" s="441">
        <v>5.9299999999999999E-2</v>
      </c>
      <c r="C112" s="441">
        <v>6.9900000000000004E-2</v>
      </c>
      <c r="D112" s="441">
        <v>5.8999999999999997E-2</v>
      </c>
      <c r="E112" s="441">
        <v>5.9900000000000002E-2</v>
      </c>
      <c r="F112" s="441">
        <v>6.9500000000000006E-2</v>
      </c>
      <c r="G112" s="441">
        <v>5.8900000000000001E-2</v>
      </c>
      <c r="H112" s="441">
        <v>8.1500000000000003E-2</v>
      </c>
      <c r="I112" s="441">
        <v>0.13650000000000001</v>
      </c>
      <c r="J112" s="441">
        <v>4.4299999999999999E-2</v>
      </c>
      <c r="K112" s="441">
        <v>4.5900000000000003E-2</v>
      </c>
      <c r="L112" s="441">
        <v>0.1245</v>
      </c>
      <c r="M112" s="441">
        <v>0.1021</v>
      </c>
      <c r="N112" s="441">
        <v>7.9799999999999996E-2</v>
      </c>
      <c r="O112" s="441">
        <v>0.1235</v>
      </c>
      <c r="P112" s="984">
        <v>7.85E-2</v>
      </c>
    </row>
    <row r="113" spans="1:16" s="151" customFormat="1" ht="18" customHeight="1">
      <c r="A113" s="420" t="s">
        <v>404</v>
      </c>
      <c r="B113" s="441">
        <v>-1.3100000000000001E-2</v>
      </c>
      <c r="C113" s="441">
        <v>-6.6E-3</v>
      </c>
      <c r="D113" s="441">
        <v>-1.2800000000000001E-2</v>
      </c>
      <c r="E113" s="441">
        <v>-9.9000000000000008E-3</v>
      </c>
      <c r="F113" s="441">
        <v>-1.3599999999999999E-2</v>
      </c>
      <c r="G113" s="441">
        <v>-1.6400000000000001E-2</v>
      </c>
      <c r="H113" s="441">
        <v>-1.72E-2</v>
      </c>
      <c r="I113" s="441">
        <v>-2.6700000000000002E-2</v>
      </c>
      <c r="J113" s="441">
        <v>-2.8E-3</v>
      </c>
      <c r="K113" s="441">
        <v>-4.1000000000000003E-3</v>
      </c>
      <c r="L113" s="441">
        <v>-2.5600000000000001E-2</v>
      </c>
      <c r="M113" s="441">
        <v>-2.2499999999999999E-2</v>
      </c>
      <c r="N113" s="441">
        <v>-2.4199999999999999E-2</v>
      </c>
      <c r="O113" s="441">
        <v>-2.3400000000000001E-2</v>
      </c>
      <c r="P113" s="984">
        <v>-1.52E-2</v>
      </c>
    </row>
    <row r="114" spans="1:16" s="151" customFormat="1" ht="18" customHeight="1">
      <c r="A114" s="420" t="s">
        <v>405</v>
      </c>
      <c r="B114" s="481">
        <v>-8.8999999999999999E-3</v>
      </c>
      <c r="C114" s="481">
        <v>-2.4E-2</v>
      </c>
      <c r="D114" s="441">
        <v>-1.12E-2</v>
      </c>
      <c r="E114" s="481">
        <v>-1.09E-2</v>
      </c>
      <c r="F114" s="481">
        <v>-1.09E-2</v>
      </c>
      <c r="G114" s="481">
        <v>-8.8000000000000005E-3</v>
      </c>
      <c r="H114" s="481">
        <v>-1.0800000000000001E-2</v>
      </c>
      <c r="I114" s="481">
        <v>-6.1000000000000004E-3</v>
      </c>
      <c r="J114" s="441">
        <v>-1.49E-2</v>
      </c>
      <c r="K114" s="481">
        <v>-1.7100000000000001E-2</v>
      </c>
      <c r="L114" s="481">
        <v>-1.1299999999999999E-2</v>
      </c>
      <c r="M114" s="481">
        <v>-1.04E-2</v>
      </c>
      <c r="N114" s="481">
        <v>-9.7000000000000003E-3</v>
      </c>
      <c r="O114" s="481">
        <v>-8.0999999999999996E-3</v>
      </c>
      <c r="P114" s="985">
        <v>-1.38E-2</v>
      </c>
    </row>
    <row r="115" spans="1:16" s="151" customFormat="1" ht="18" customHeight="1" thickBot="1">
      <c r="A115" s="420" t="s">
        <v>406</v>
      </c>
      <c r="B115" s="441">
        <v>1.49E-2</v>
      </c>
      <c r="C115" s="441">
        <v>1.4200000000000001E-2</v>
      </c>
      <c r="D115" s="441">
        <v>9.4999999999999998E-3</v>
      </c>
      <c r="E115" s="441">
        <v>2.7799999999999998E-2</v>
      </c>
      <c r="F115" s="441">
        <v>9.9000000000000008E-3</v>
      </c>
      <c r="G115" s="441">
        <v>1.54E-2</v>
      </c>
      <c r="H115" s="481">
        <v>9.7000000000000003E-3</v>
      </c>
      <c r="I115" s="441">
        <v>2.0999999999999999E-3</v>
      </c>
      <c r="J115" s="441">
        <v>2.9000000000000001E-2</v>
      </c>
      <c r="K115" s="441">
        <v>2.7400000000000001E-2</v>
      </c>
      <c r="L115" s="441">
        <v>3.0999999999999999E-3</v>
      </c>
      <c r="M115" s="481">
        <v>8.8999999999999999E-3</v>
      </c>
      <c r="N115" s="481">
        <v>1.2E-2</v>
      </c>
      <c r="O115" s="481">
        <v>7.4999999999999997E-3</v>
      </c>
      <c r="P115" s="985">
        <v>1.2500000000000001E-2</v>
      </c>
    </row>
    <row r="116" spans="1:16" s="151" customFormat="1" ht="18" customHeight="1" thickTop="1" thickBot="1">
      <c r="A116" s="97" t="s">
        <v>407</v>
      </c>
      <c r="B116" s="738"/>
      <c r="C116" s="738"/>
      <c r="D116" s="738"/>
      <c r="E116" s="738"/>
      <c r="F116" s="738"/>
      <c r="G116" s="738"/>
      <c r="H116" s="738"/>
      <c r="I116" s="738"/>
      <c r="J116" s="738"/>
      <c r="K116" s="738"/>
      <c r="L116" s="738"/>
      <c r="M116" s="739"/>
      <c r="N116" s="739"/>
      <c r="O116" s="739"/>
      <c r="P116" s="983"/>
    </row>
    <row r="117" spans="1:16" s="151" customFormat="1" ht="18" customHeight="1" thickTop="1">
      <c r="A117" s="420" t="s">
        <v>400</v>
      </c>
      <c r="B117" s="441">
        <v>5.2200000000000003E-2</v>
      </c>
      <c r="C117" s="441">
        <v>5.3400000000000003E-2</v>
      </c>
      <c r="D117" s="441">
        <v>4.4499999999999998E-2</v>
      </c>
      <c r="E117" s="441">
        <v>6.7000000000000004E-2</v>
      </c>
      <c r="F117" s="441">
        <v>5.4899999999999997E-2</v>
      </c>
      <c r="G117" s="441">
        <v>4.9099999999999998E-2</v>
      </c>
      <c r="H117" s="441">
        <v>6.3100000000000003E-2</v>
      </c>
      <c r="I117" s="441">
        <v>0.10589999999999999</v>
      </c>
      <c r="J117" s="441">
        <v>5.5599999999999997E-2</v>
      </c>
      <c r="K117" s="441">
        <v>5.21E-2</v>
      </c>
      <c r="L117" s="441">
        <v>9.0800000000000006E-2</v>
      </c>
      <c r="M117" s="441">
        <v>7.8200000000000006E-2</v>
      </c>
      <c r="N117" s="441">
        <v>5.8000000000000003E-2</v>
      </c>
      <c r="O117" s="441">
        <v>9.9400000000000002E-2</v>
      </c>
      <c r="P117" s="984">
        <v>6.2E-2</v>
      </c>
    </row>
    <row r="118" spans="1:16" s="151" customFormat="1" ht="18" customHeight="1">
      <c r="A118" s="420" t="s">
        <v>408</v>
      </c>
      <c r="B118" s="441">
        <v>-5.7000000000000002E-3</v>
      </c>
      <c r="C118" s="441">
        <v>-4.3E-3</v>
      </c>
      <c r="D118" s="441">
        <v>-4.0000000000000001E-3</v>
      </c>
      <c r="E118" s="441">
        <v>-8.5000000000000006E-3</v>
      </c>
      <c r="F118" s="441">
        <v>-6.8999999999999999E-3</v>
      </c>
      <c r="G118" s="441">
        <v>-4.1999999999999997E-3</v>
      </c>
      <c r="H118" s="441">
        <v>-7.1000000000000004E-3</v>
      </c>
      <c r="I118" s="441">
        <v>-3.8E-3</v>
      </c>
      <c r="J118" s="441">
        <v>3.0999999999999999E-3</v>
      </c>
      <c r="K118" s="441">
        <v>-1.1000000000000001E-3</v>
      </c>
      <c r="L118" s="441">
        <v>-8.9999999999999993E-3</v>
      </c>
      <c r="M118" s="441">
        <v>-6.8999999999999999E-3</v>
      </c>
      <c r="N118" s="441">
        <v>-5.4999999999999997E-3</v>
      </c>
      <c r="O118" s="441">
        <v>-6.3E-3</v>
      </c>
      <c r="P118" s="984">
        <v>-5.7000000000000002E-3</v>
      </c>
    </row>
    <row r="119" spans="1:16" s="151" customFormat="1" ht="18" customHeight="1">
      <c r="A119" s="420" t="s">
        <v>409</v>
      </c>
      <c r="B119" s="441">
        <v>-3.1800000000000002E-2</v>
      </c>
      <c r="C119" s="441">
        <v>-4.1799999999999997E-2</v>
      </c>
      <c r="D119" s="441">
        <v>-0.03</v>
      </c>
      <c r="E119" s="441">
        <v>-3.44E-2</v>
      </c>
      <c r="F119" s="441">
        <v>-3.3300000000000003E-2</v>
      </c>
      <c r="G119" s="441">
        <v>-2.9000000000000001E-2</v>
      </c>
      <c r="H119" s="441">
        <v>-4.0300000000000002E-2</v>
      </c>
      <c r="I119" s="441">
        <v>-7.1400000000000005E-2</v>
      </c>
      <c r="J119" s="441">
        <v>-5.8000000000000003E-2</v>
      </c>
      <c r="K119" s="441">
        <v>-4.7100000000000003E-2</v>
      </c>
      <c r="L119" s="441">
        <v>-7.17E-2</v>
      </c>
      <c r="M119" s="441">
        <v>-5.96E-2</v>
      </c>
      <c r="N119" s="441">
        <v>-0.04</v>
      </c>
      <c r="O119" s="441">
        <v>-7.4700000000000003E-2</v>
      </c>
      <c r="P119" s="984">
        <v>-4.1700000000000001E-2</v>
      </c>
    </row>
    <row r="120" spans="1:16" s="151" customFormat="1" ht="18" customHeight="1">
      <c r="A120" s="420" t="s">
        <v>410</v>
      </c>
      <c r="B120" s="441">
        <v>2.0000000000000001E-4</v>
      </c>
      <c r="C120" s="441">
        <v>0</v>
      </c>
      <c r="D120" s="441">
        <v>1E-4</v>
      </c>
      <c r="E120" s="441">
        <v>0</v>
      </c>
      <c r="F120" s="441">
        <v>1E-3</v>
      </c>
      <c r="G120" s="441">
        <v>0</v>
      </c>
      <c r="H120" s="441">
        <v>1E-4</v>
      </c>
      <c r="I120" s="441">
        <v>6.9999999999999999E-4</v>
      </c>
      <c r="J120" s="441">
        <v>0</v>
      </c>
      <c r="K120" s="441">
        <v>0</v>
      </c>
      <c r="L120" s="441">
        <v>4.0000000000000002E-4</v>
      </c>
      <c r="M120" s="441">
        <v>0</v>
      </c>
      <c r="N120" s="441">
        <v>0</v>
      </c>
      <c r="O120" s="441">
        <v>0</v>
      </c>
      <c r="P120" s="984">
        <v>2.0000000000000001E-4</v>
      </c>
    </row>
    <row r="121" spans="1:16" s="151" customFormat="1" ht="18" customHeight="1">
      <c r="A121" s="420" t="s">
        <v>411</v>
      </c>
      <c r="B121" s="441">
        <v>0</v>
      </c>
      <c r="C121" s="441">
        <v>2.0000000000000001E-4</v>
      </c>
      <c r="D121" s="441">
        <v>5.0000000000000001E-4</v>
      </c>
      <c r="E121" s="441">
        <v>1E-4</v>
      </c>
      <c r="F121" s="441">
        <v>2.0000000000000001E-4</v>
      </c>
      <c r="G121" s="441">
        <v>2.9999999999999997E-4</v>
      </c>
      <c r="H121" s="441">
        <v>8.0000000000000004E-4</v>
      </c>
      <c r="I121" s="441">
        <v>-1E-4</v>
      </c>
      <c r="J121" s="441">
        <v>0</v>
      </c>
      <c r="K121" s="441">
        <v>-2.0000000000000001E-4</v>
      </c>
      <c r="L121" s="441">
        <v>1E-4</v>
      </c>
      <c r="M121" s="441">
        <v>-5.0000000000000001E-4</v>
      </c>
      <c r="N121" s="441">
        <v>0</v>
      </c>
      <c r="O121" s="441">
        <v>-8.9999999999999998E-4</v>
      </c>
      <c r="P121" s="984">
        <v>2.0000000000000001E-4</v>
      </c>
    </row>
    <row r="122" spans="1:16" s="151" customFormat="1" ht="18" customHeight="1" thickBot="1">
      <c r="A122" s="420" t="s">
        <v>412</v>
      </c>
      <c r="B122" s="441">
        <v>1E-4</v>
      </c>
      <c r="C122" s="441">
        <v>-1E-4</v>
      </c>
      <c r="D122" s="441">
        <v>0</v>
      </c>
      <c r="E122" s="441">
        <v>0</v>
      </c>
      <c r="F122" s="441">
        <v>0</v>
      </c>
      <c r="G122" s="441">
        <v>0</v>
      </c>
      <c r="H122" s="441">
        <v>0</v>
      </c>
      <c r="I122" s="441">
        <v>0</v>
      </c>
      <c r="J122" s="441">
        <v>0</v>
      </c>
      <c r="K122" s="441">
        <v>-1E-4</v>
      </c>
      <c r="L122" s="441">
        <v>0</v>
      </c>
      <c r="M122" s="441">
        <v>0</v>
      </c>
      <c r="N122" s="441">
        <v>0</v>
      </c>
      <c r="O122" s="441">
        <v>0</v>
      </c>
      <c r="P122" s="984">
        <v>0</v>
      </c>
    </row>
    <row r="123" spans="1:16" s="151" customFormat="1" ht="18" customHeight="1" thickTop="1" thickBot="1">
      <c r="A123" s="94" t="s">
        <v>413</v>
      </c>
      <c r="B123" s="442">
        <v>1.4999999999999999E-2</v>
      </c>
      <c r="C123" s="442">
        <v>7.7000000000000002E-3</v>
      </c>
      <c r="D123" s="442">
        <v>1.11E-2</v>
      </c>
      <c r="E123" s="442">
        <v>2.4500000000000001E-2</v>
      </c>
      <c r="F123" s="442">
        <v>1.5900000000000001E-2</v>
      </c>
      <c r="G123" s="442">
        <v>1.6199999999999999E-2</v>
      </c>
      <c r="H123" s="442">
        <v>1.66E-2</v>
      </c>
      <c r="I123" s="442">
        <v>3.1399999999999997E-2</v>
      </c>
      <c r="J123" s="442">
        <v>6.9999999999999999E-4</v>
      </c>
      <c r="K123" s="442">
        <v>3.5999999999999999E-3</v>
      </c>
      <c r="L123" s="442">
        <v>1.0500000000000001E-2</v>
      </c>
      <c r="M123" s="442">
        <v>1.29E-2</v>
      </c>
      <c r="N123" s="442">
        <v>1.2500000000000001E-2</v>
      </c>
      <c r="O123" s="442">
        <v>1.7500000000000002E-2</v>
      </c>
      <c r="P123" s="986">
        <v>1.4999999999999999E-2</v>
      </c>
    </row>
    <row r="124" spans="1:16" s="151" customFormat="1" ht="12.75" customHeight="1" thickTop="1" thickBot="1">
      <c r="A124" s="423"/>
      <c r="B124" s="561"/>
      <c r="C124" s="561"/>
      <c r="D124" s="561"/>
      <c r="E124" s="561"/>
      <c r="F124" s="561"/>
      <c r="G124" s="561"/>
      <c r="H124" s="561"/>
      <c r="I124" s="987"/>
      <c r="J124" s="987"/>
      <c r="K124" s="987"/>
      <c r="L124" s="987"/>
      <c r="M124" s="987"/>
      <c r="N124" s="987"/>
      <c r="O124" s="987"/>
      <c r="P124" s="988"/>
    </row>
    <row r="125" spans="1:16" s="59" customFormat="1" ht="12.75" thickTop="1">
      <c r="A125" s="989" t="s">
        <v>414</v>
      </c>
      <c r="B125" s="990"/>
      <c r="C125" s="990"/>
      <c r="D125" s="990"/>
      <c r="E125" s="990"/>
      <c r="F125" s="990"/>
      <c r="G125" s="990"/>
      <c r="H125" s="990"/>
      <c r="I125" s="990"/>
      <c r="J125" s="990"/>
      <c r="K125" s="990"/>
      <c r="L125" s="990"/>
      <c r="M125" s="990"/>
      <c r="N125" s="990"/>
      <c r="O125" s="990"/>
      <c r="P125" s="378"/>
    </row>
    <row r="126" spans="1:16" s="59" customFormat="1" ht="12">
      <c r="A126" s="989" t="s">
        <v>415</v>
      </c>
      <c r="B126" s="990"/>
      <c r="C126" s="990"/>
      <c r="D126" s="990"/>
      <c r="E126" s="990"/>
      <c r="F126" s="990"/>
      <c r="G126" s="990"/>
      <c r="H126" s="990"/>
      <c r="I126" s="991"/>
      <c r="J126" s="991"/>
      <c r="K126" s="991"/>
      <c r="L126" s="991"/>
      <c r="M126" s="991"/>
      <c r="N126" s="991"/>
      <c r="O126" s="991"/>
    </row>
    <row r="127" spans="1:16" s="59" customFormat="1" ht="12">
      <c r="A127" s="989" t="s">
        <v>416</v>
      </c>
      <c r="B127" s="990"/>
      <c r="C127" s="990"/>
      <c r="D127" s="990"/>
      <c r="E127" s="990"/>
      <c r="F127" s="990"/>
      <c r="G127" s="990"/>
      <c r="H127" s="990"/>
      <c r="I127" s="991"/>
      <c r="J127" s="991"/>
      <c r="K127" s="991"/>
      <c r="L127" s="991"/>
      <c r="M127" s="991"/>
      <c r="N127" s="991"/>
      <c r="O127" s="991"/>
    </row>
    <row r="128" spans="1:16" s="59" customFormat="1" ht="12">
      <c r="A128" s="989" t="s">
        <v>417</v>
      </c>
      <c r="B128" s="990"/>
      <c r="C128" s="990"/>
      <c r="D128" s="990"/>
      <c r="E128" s="990"/>
      <c r="F128" s="990"/>
      <c r="G128" s="990"/>
      <c r="H128" s="990"/>
      <c r="I128" s="991"/>
      <c r="J128" s="991"/>
      <c r="K128" s="991"/>
      <c r="L128" s="991"/>
      <c r="M128" s="991"/>
      <c r="N128" s="991"/>
      <c r="O128" s="991"/>
    </row>
    <row r="129" spans="1:15" s="59" customFormat="1" ht="12">
      <c r="A129" s="989" t="s">
        <v>418</v>
      </c>
      <c r="B129" s="990"/>
      <c r="C129" s="990"/>
      <c r="D129" s="990"/>
      <c r="E129" s="990"/>
      <c r="F129" s="990"/>
      <c r="G129" s="990"/>
      <c r="H129" s="990"/>
      <c r="I129" s="991"/>
      <c r="J129" s="991"/>
      <c r="K129" s="991"/>
      <c r="L129" s="991"/>
      <c r="M129" s="991"/>
      <c r="N129" s="991"/>
      <c r="O129" s="991"/>
    </row>
    <row r="130" spans="1:15" s="59" customFormat="1" ht="12">
      <c r="A130" s="989" t="s">
        <v>419</v>
      </c>
      <c r="B130" s="990"/>
      <c r="C130" s="990"/>
      <c r="D130" s="990"/>
      <c r="E130" s="990"/>
      <c r="F130" s="990"/>
      <c r="G130" s="990"/>
      <c r="H130" s="990"/>
      <c r="I130" s="991"/>
      <c r="J130" s="991"/>
      <c r="K130" s="991"/>
      <c r="L130" s="991"/>
      <c r="M130" s="991"/>
      <c r="N130" s="991"/>
      <c r="O130" s="991"/>
    </row>
    <row r="131" spans="1:15" s="59" customFormat="1" ht="12">
      <c r="A131" s="989" t="s">
        <v>420</v>
      </c>
      <c r="B131" s="990"/>
      <c r="C131" s="990"/>
      <c r="D131" s="990"/>
      <c r="E131" s="990"/>
      <c r="F131" s="990"/>
      <c r="G131" s="990"/>
      <c r="H131" s="990"/>
      <c r="I131" s="991"/>
      <c r="J131" s="991"/>
      <c r="K131" s="991"/>
      <c r="L131" s="991"/>
      <c r="M131" s="991"/>
      <c r="N131" s="991"/>
      <c r="O131" s="991"/>
    </row>
    <row r="132" spans="1:15" s="59" customFormat="1" ht="12">
      <c r="A132" s="989" t="s">
        <v>421</v>
      </c>
      <c r="B132" s="992"/>
      <c r="C132" s="992"/>
      <c r="D132" s="992"/>
      <c r="E132" s="992"/>
      <c r="F132" s="992"/>
      <c r="G132" s="992"/>
      <c r="H132" s="992"/>
      <c r="I132" s="991"/>
      <c r="J132" s="991"/>
      <c r="K132" s="991"/>
      <c r="L132" s="991"/>
      <c r="M132" s="991"/>
      <c r="N132" s="991"/>
      <c r="O132" s="991"/>
    </row>
    <row r="133" spans="1:15" s="59" customFormat="1" ht="12">
      <c r="A133" s="989" t="s">
        <v>422</v>
      </c>
      <c r="B133" s="992"/>
      <c r="C133" s="992"/>
      <c r="D133" s="992"/>
      <c r="E133" s="992"/>
      <c r="F133" s="992"/>
      <c r="G133" s="992"/>
      <c r="H133" s="992"/>
      <c r="I133" s="991"/>
      <c r="J133" s="991"/>
      <c r="K133" s="991"/>
      <c r="L133" s="991"/>
      <c r="M133" s="991"/>
      <c r="N133" s="991"/>
      <c r="O133" s="991"/>
    </row>
    <row r="134" spans="1:15" s="59" customFormat="1" ht="12">
      <c r="A134" s="989" t="s">
        <v>423</v>
      </c>
      <c r="B134" s="992"/>
      <c r="C134" s="992"/>
      <c r="D134" s="992"/>
      <c r="E134" s="992"/>
      <c r="F134" s="992"/>
      <c r="G134" s="992"/>
      <c r="H134" s="992"/>
      <c r="I134" s="991"/>
      <c r="J134" s="991"/>
      <c r="K134" s="991"/>
      <c r="L134" s="991"/>
      <c r="M134" s="991"/>
      <c r="N134" s="991"/>
      <c r="O134" s="991"/>
    </row>
    <row r="135" spans="1:15" s="151" customFormat="1" ht="12.75">
      <c r="B135" s="625"/>
      <c r="C135" s="625"/>
      <c r="D135" s="625"/>
      <c r="E135" s="625"/>
      <c r="F135" s="625"/>
      <c r="G135" s="625"/>
      <c r="H135" s="625"/>
      <c r="I135" s="716"/>
      <c r="J135" s="716"/>
      <c r="K135" s="716"/>
      <c r="L135" s="716"/>
      <c r="M135" s="716"/>
      <c r="N135" s="716"/>
      <c r="O135" s="716"/>
    </row>
    <row r="136" spans="1:15" s="151" customFormat="1" ht="12.75">
      <c r="B136" s="625"/>
      <c r="C136" s="625"/>
      <c r="D136" s="625"/>
      <c r="E136" s="625"/>
      <c r="F136" s="625"/>
      <c r="G136" s="625"/>
      <c r="H136" s="625"/>
      <c r="I136" s="716"/>
      <c r="J136" s="716"/>
      <c r="K136" s="716"/>
      <c r="L136" s="716"/>
      <c r="M136" s="716"/>
      <c r="N136" s="716"/>
      <c r="O136" s="716"/>
    </row>
    <row r="137" spans="1:15" s="151" customFormat="1" ht="12.75">
      <c r="A137" s="993"/>
      <c r="B137" s="716"/>
      <c r="C137" s="716"/>
      <c r="D137" s="716"/>
      <c r="E137" s="716"/>
      <c r="F137" s="716"/>
      <c r="G137" s="716"/>
      <c r="H137" s="716"/>
      <c r="I137" s="716"/>
      <c r="J137" s="716"/>
      <c r="K137" s="716"/>
      <c r="L137" s="716"/>
      <c r="M137" s="716"/>
      <c r="N137" s="716"/>
      <c r="O137" s="716"/>
    </row>
    <row r="138" spans="1:15" s="151" customFormat="1" ht="12.75">
      <c r="A138" s="993"/>
      <c r="B138" s="716"/>
      <c r="C138" s="716"/>
      <c r="D138" s="716"/>
      <c r="E138" s="716"/>
      <c r="F138" s="716"/>
      <c r="G138" s="716"/>
      <c r="H138" s="716"/>
      <c r="I138" s="716"/>
      <c r="J138" s="716"/>
      <c r="K138" s="716"/>
      <c r="L138" s="716"/>
      <c r="M138" s="716"/>
      <c r="N138" s="716"/>
      <c r="O138" s="716"/>
    </row>
    <row r="139" spans="1:15" ht="15.75">
      <c r="A139" s="994"/>
      <c r="B139" s="716"/>
      <c r="C139" s="716"/>
      <c r="D139" s="716"/>
      <c r="E139" s="716"/>
      <c r="F139" s="716"/>
      <c r="G139" s="716"/>
      <c r="H139" s="716"/>
    </row>
    <row r="140" spans="1:15" ht="15.75">
      <c r="A140" s="994"/>
      <c r="B140" s="716"/>
      <c r="C140" s="716"/>
      <c r="D140" s="716"/>
      <c r="E140" s="716"/>
      <c r="F140" s="716"/>
      <c r="G140" s="716"/>
      <c r="H140" s="716"/>
    </row>
    <row r="141" spans="1:15" ht="15.75">
      <c r="A141" s="994"/>
      <c r="B141" s="716"/>
      <c r="C141" s="716"/>
      <c r="D141" s="716"/>
      <c r="E141" s="716"/>
      <c r="F141" s="716"/>
      <c r="G141" s="716"/>
      <c r="H141" s="716"/>
    </row>
    <row r="142" spans="1:15" ht="15.75">
      <c r="A142" s="994"/>
      <c r="B142" s="716"/>
      <c r="C142" s="716"/>
      <c r="D142" s="716"/>
      <c r="E142" s="716"/>
      <c r="F142" s="716"/>
      <c r="G142" s="716"/>
      <c r="H142" s="716"/>
    </row>
    <row r="143" spans="1:15" ht="15.75">
      <c r="A143" s="994"/>
      <c r="B143" s="716"/>
      <c r="C143" s="716"/>
      <c r="D143" s="716"/>
      <c r="E143" s="716"/>
      <c r="F143" s="716"/>
      <c r="G143" s="716"/>
      <c r="H143" s="716"/>
    </row>
    <row r="144" spans="1:15" ht="15.75">
      <c r="A144" s="994"/>
      <c r="B144" s="716"/>
      <c r="C144" s="716"/>
      <c r="D144" s="716"/>
      <c r="E144" s="716"/>
      <c r="F144" s="716"/>
      <c r="G144" s="716"/>
      <c r="H144" s="716"/>
    </row>
    <row r="145" spans="1:8" ht="15.75">
      <c r="A145" s="994"/>
      <c r="B145" s="716"/>
      <c r="C145" s="716"/>
      <c r="D145" s="716"/>
      <c r="E145" s="716"/>
      <c r="F145" s="716"/>
      <c r="G145" s="716"/>
      <c r="H145" s="716"/>
    </row>
    <row r="146" spans="1:8" ht="15.75">
      <c r="A146" s="994"/>
      <c r="B146" s="716"/>
      <c r="C146" s="716"/>
      <c r="D146" s="716"/>
      <c r="E146" s="716"/>
      <c r="F146" s="716"/>
      <c r="G146" s="716"/>
      <c r="H146" s="716"/>
    </row>
    <row r="147" spans="1:8" ht="15.75">
      <c r="A147" s="81"/>
    </row>
    <row r="148" spans="1:8" ht="15.75">
      <c r="A148" s="81"/>
    </row>
    <row r="149" spans="1:8" ht="15.75">
      <c r="A149" s="81"/>
    </row>
    <row r="150" spans="1:8" ht="15.75">
      <c r="A150" s="81"/>
    </row>
    <row r="151" spans="1:8" ht="15.75">
      <c r="A151" s="81"/>
    </row>
    <row r="152" spans="1:8" ht="15.75">
      <c r="A152" s="81"/>
    </row>
    <row r="153" spans="1:8" ht="15.75">
      <c r="A153" s="81"/>
    </row>
    <row r="154" spans="1:8" ht="15.75">
      <c r="A154" s="81"/>
    </row>
    <row r="155" spans="1:8" ht="15.75">
      <c r="A155" s="81"/>
    </row>
    <row r="156" spans="1:8" ht="15.75">
      <c r="A156" s="81"/>
    </row>
    <row r="157" spans="1:8" ht="15.75">
      <c r="A157" s="81"/>
    </row>
    <row r="158" spans="1:8" ht="15.75">
      <c r="A158" s="81"/>
    </row>
    <row r="159" spans="1:8" ht="15.75">
      <c r="A159" s="81"/>
    </row>
    <row r="160" spans="1:8" ht="15.75">
      <c r="A160" s="81"/>
    </row>
    <row r="161" spans="1:1" ht="15.75">
      <c r="A161" s="81"/>
    </row>
    <row r="162" spans="1:1" ht="15.75">
      <c r="A162" s="81"/>
    </row>
    <row r="163" spans="1:1" ht="15.75">
      <c r="A163" s="81"/>
    </row>
    <row r="164" spans="1:1" ht="15.75">
      <c r="A164" s="81"/>
    </row>
    <row r="165" spans="1:1" ht="15.75">
      <c r="A165" s="81"/>
    </row>
    <row r="166" spans="1:1" ht="15.75">
      <c r="A166" s="81"/>
    </row>
    <row r="167" spans="1:1" ht="15.75">
      <c r="A167" s="81"/>
    </row>
    <row r="168" spans="1:1" ht="15.75">
      <c r="A168" s="81"/>
    </row>
    <row r="169" spans="1:1" ht="15.75">
      <c r="A169" s="81"/>
    </row>
    <row r="170" spans="1:1" ht="15.75">
      <c r="A170" s="81"/>
    </row>
    <row r="171" spans="1:1" ht="15.75">
      <c r="A171" s="81"/>
    </row>
    <row r="172" spans="1:1" ht="15.75">
      <c r="A172" s="81"/>
    </row>
    <row r="173" spans="1:1" ht="15.75">
      <c r="A173" s="81"/>
    </row>
    <row r="174" spans="1:1" ht="15.75">
      <c r="A174" s="81"/>
    </row>
    <row r="175" spans="1:1" ht="15.75">
      <c r="A175" s="81"/>
    </row>
    <row r="176" spans="1:1" ht="15.75">
      <c r="A176" s="81"/>
    </row>
    <row r="177" spans="1:1" ht="15.75">
      <c r="A177" s="81"/>
    </row>
    <row r="178" spans="1:1" ht="15.75">
      <c r="A178" s="81"/>
    </row>
    <row r="179" spans="1:1" ht="15.75">
      <c r="A179" s="81"/>
    </row>
    <row r="180" spans="1:1" ht="15.75">
      <c r="A180" s="81"/>
    </row>
    <row r="181" spans="1:1" ht="15.75">
      <c r="A181" s="81"/>
    </row>
    <row r="182" spans="1:1" ht="15.75">
      <c r="A182" s="81"/>
    </row>
    <row r="183" spans="1:1" ht="15.75">
      <c r="A183" s="81"/>
    </row>
    <row r="184" spans="1:1" ht="15.75">
      <c r="A184" s="81"/>
    </row>
    <row r="185" spans="1:1" ht="15.75">
      <c r="A185" s="81"/>
    </row>
    <row r="186" spans="1:1" ht="15.75">
      <c r="A186" s="81"/>
    </row>
    <row r="187" spans="1:1" ht="15.75">
      <c r="A187" s="81"/>
    </row>
    <row r="188" spans="1:1" ht="15.75">
      <c r="A188" s="81"/>
    </row>
    <row r="189" spans="1:1" ht="15.75">
      <c r="A189" s="81"/>
    </row>
    <row r="190" spans="1:1" ht="15.75">
      <c r="A190" s="81"/>
    </row>
    <row r="191" spans="1:1" ht="15.75">
      <c r="A191" s="81"/>
    </row>
    <row r="192" spans="1:1" ht="15.75">
      <c r="A192" s="81"/>
    </row>
    <row r="193" spans="1:1" ht="15.75">
      <c r="A193" s="81"/>
    </row>
    <row r="194" spans="1:1" ht="15.75">
      <c r="A194" s="81"/>
    </row>
    <row r="195" spans="1:1" ht="15.75">
      <c r="A195" s="81"/>
    </row>
    <row r="196" spans="1:1" ht="15.75">
      <c r="A196" s="81"/>
    </row>
    <row r="197" spans="1:1" ht="15.75">
      <c r="A197" s="81"/>
    </row>
    <row r="198" spans="1:1" ht="15.75">
      <c r="A198" s="81"/>
    </row>
    <row r="199" spans="1:1" ht="15.75">
      <c r="A199" s="81"/>
    </row>
    <row r="200" spans="1:1" ht="15.75">
      <c r="A200" s="81"/>
    </row>
    <row r="201" spans="1:1" ht="15.75">
      <c r="A201" s="81"/>
    </row>
    <row r="202" spans="1:1" ht="15.75">
      <c r="A202" s="81"/>
    </row>
    <row r="203" spans="1:1" ht="15.75">
      <c r="A203" s="81"/>
    </row>
    <row r="204" spans="1:1" ht="15.75">
      <c r="A204" s="81"/>
    </row>
    <row r="205" spans="1:1" ht="15.75">
      <c r="A205" s="81"/>
    </row>
    <row r="206" spans="1:1" ht="15.75">
      <c r="A206" s="81"/>
    </row>
    <row r="207" spans="1:1" ht="15.75">
      <c r="A207" s="81"/>
    </row>
    <row r="208" spans="1:1"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Q14" sqref="Q14"/>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493</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1486660.0198976945</v>
      </c>
      <c r="C8" s="861">
        <v>1737191.3380714285</v>
      </c>
      <c r="D8" s="861">
        <v>1912647.4866880467</v>
      </c>
      <c r="E8" s="861">
        <v>2275205.4640466473</v>
      </c>
      <c r="F8" s="861">
        <v>2727053.7864008746</v>
      </c>
      <c r="G8" s="861">
        <v>2927456.3016982512</v>
      </c>
      <c r="H8" s="861">
        <v>2923686.7378600584</v>
      </c>
      <c r="I8" s="861">
        <v>3151843.9743688041</v>
      </c>
    </row>
    <row r="9" spans="1:9" s="107" customFormat="1" ht="21" customHeight="1" thickTop="1">
      <c r="A9" s="105" t="s">
        <v>8</v>
      </c>
      <c r="B9" s="862">
        <v>258498.18693515848</v>
      </c>
      <c r="C9" s="862">
        <v>331791.44270116615</v>
      </c>
      <c r="D9" s="862">
        <v>335104.03136443143</v>
      </c>
      <c r="E9" s="862">
        <v>423056.2169329446</v>
      </c>
      <c r="F9" s="862">
        <v>538721.96809037891</v>
      </c>
      <c r="G9" s="862">
        <v>533970.82785276975</v>
      </c>
      <c r="H9" s="862">
        <v>536930.530228863</v>
      </c>
      <c r="I9" s="862">
        <v>405364.12398396508</v>
      </c>
    </row>
    <row r="10" spans="1:9" s="107" customFormat="1" ht="21" customHeight="1">
      <c r="A10" s="105" t="s">
        <v>17</v>
      </c>
      <c r="B10" s="862">
        <v>357715.30042795389</v>
      </c>
      <c r="C10" s="862">
        <v>365632.12383819243</v>
      </c>
      <c r="D10" s="862">
        <v>385057.70017930033</v>
      </c>
      <c r="E10" s="862">
        <v>442328.03785276972</v>
      </c>
      <c r="F10" s="862">
        <v>610126.08491107868</v>
      </c>
      <c r="G10" s="862">
        <v>543327.608548105</v>
      </c>
      <c r="H10" s="862">
        <v>550120.04021574347</v>
      </c>
      <c r="I10" s="862">
        <v>675415.25654081628</v>
      </c>
    </row>
    <row r="11" spans="1:9" s="107" customFormat="1" ht="21" customHeight="1">
      <c r="A11" s="105" t="s">
        <v>26</v>
      </c>
      <c r="B11" s="862">
        <v>770575.20214121032</v>
      </c>
      <c r="C11" s="862">
        <v>930800.16954956274</v>
      </c>
      <c r="D11" s="862">
        <v>1077197.5913994168</v>
      </c>
      <c r="E11" s="862">
        <v>1243081.0113148687</v>
      </c>
      <c r="F11" s="862">
        <v>1417886.4959358601</v>
      </c>
      <c r="G11" s="862">
        <v>1700341.4946865889</v>
      </c>
      <c r="H11" s="862">
        <v>1678119.8365233236</v>
      </c>
      <c r="I11" s="862">
        <v>1921455.4136297374</v>
      </c>
    </row>
    <row r="12" spans="1:9" s="107" customFormat="1" ht="21" customHeight="1">
      <c r="A12" s="633" t="s">
        <v>430</v>
      </c>
      <c r="B12" s="862">
        <v>773913.98370316997</v>
      </c>
      <c r="C12" s="862">
        <v>935581.72882944613</v>
      </c>
      <c r="D12" s="862">
        <v>1081508.171447522</v>
      </c>
      <c r="E12" s="862">
        <v>1243538.3720043732</v>
      </c>
      <c r="F12" s="862">
        <v>1424180.8024795919</v>
      </c>
      <c r="G12" s="862">
        <v>1705123.4456909623</v>
      </c>
      <c r="H12" s="862">
        <v>1679676.6992565598</v>
      </c>
      <c r="I12" s="862">
        <v>1922130.8920437319</v>
      </c>
    </row>
    <row r="13" spans="1:9" s="107" customFormat="1" ht="21" customHeight="1">
      <c r="A13" s="633" t="s">
        <v>431</v>
      </c>
      <c r="B13" s="862">
        <v>756622.31822190201</v>
      </c>
      <c r="C13" s="862">
        <v>924846.83817638492</v>
      </c>
      <c r="D13" s="862">
        <v>1072408.3894227406</v>
      </c>
      <c r="E13" s="862">
        <v>1232335.6536909621</v>
      </c>
      <c r="F13" s="862">
        <v>1416175.9251720118</v>
      </c>
      <c r="G13" s="862">
        <v>1695012.0604198249</v>
      </c>
      <c r="H13" s="862">
        <v>1669543.093037901</v>
      </c>
      <c r="I13" s="862">
        <v>1904899.6502944608</v>
      </c>
    </row>
    <row r="14" spans="1:9" s="107" customFormat="1" ht="21" customHeight="1">
      <c r="A14" s="633" t="s">
        <v>432</v>
      </c>
      <c r="B14" s="862">
        <v>17291.66548126801</v>
      </c>
      <c r="C14" s="862">
        <v>10734.890653061224</v>
      </c>
      <c r="D14" s="862">
        <v>9099.7820247813397</v>
      </c>
      <c r="E14" s="862">
        <v>11202.718313411078</v>
      </c>
      <c r="F14" s="862">
        <v>8004.8773075801755</v>
      </c>
      <c r="G14" s="862">
        <v>10111.385271137025</v>
      </c>
      <c r="H14" s="862">
        <v>10133.606218658892</v>
      </c>
      <c r="I14" s="862">
        <v>17231.241749271139</v>
      </c>
    </row>
    <row r="15" spans="1:9" s="107" customFormat="1" ht="21" customHeight="1">
      <c r="A15" s="633" t="s">
        <v>433</v>
      </c>
      <c r="B15" s="862">
        <v>2834.5737881844379</v>
      </c>
      <c r="C15" s="862">
        <v>3027.5607332361515</v>
      </c>
      <c r="D15" s="862">
        <v>3207.861002915452</v>
      </c>
      <c r="E15" s="862">
        <v>11437.183653061224</v>
      </c>
      <c r="F15" s="862">
        <v>7216.0037798833819</v>
      </c>
      <c r="G15" s="862">
        <v>10979.392064139942</v>
      </c>
      <c r="H15" s="862">
        <v>13388.954147230321</v>
      </c>
      <c r="I15" s="862">
        <v>16999.770113702623</v>
      </c>
    </row>
    <row r="16" spans="1:9" s="107" customFormat="1" ht="21" customHeight="1">
      <c r="A16" s="633" t="s">
        <v>434</v>
      </c>
      <c r="B16" s="862">
        <v>2795.4232636887609</v>
      </c>
      <c r="C16" s="862">
        <v>1741.3150626822157</v>
      </c>
      <c r="D16" s="862">
        <v>2542.5529766763848</v>
      </c>
      <c r="E16" s="862">
        <v>10828.996447521864</v>
      </c>
      <c r="F16" s="862">
        <v>6381.4445102040818</v>
      </c>
      <c r="G16" s="862">
        <v>9831.0535947521857</v>
      </c>
      <c r="H16" s="862">
        <v>12439.507339650145</v>
      </c>
      <c r="I16" s="862">
        <v>15055.443775510204</v>
      </c>
    </row>
    <row r="17" spans="1:9" s="107" customFormat="1" ht="21" customHeight="1">
      <c r="A17" s="633" t="s">
        <v>435</v>
      </c>
      <c r="B17" s="862">
        <v>39.150524495677239</v>
      </c>
      <c r="C17" s="862">
        <v>1286.245670553936</v>
      </c>
      <c r="D17" s="862">
        <v>665.30802623906698</v>
      </c>
      <c r="E17" s="862">
        <v>608.18720553935862</v>
      </c>
      <c r="F17" s="862">
        <v>834.5592696793002</v>
      </c>
      <c r="G17" s="862">
        <v>1148.3384693877551</v>
      </c>
      <c r="H17" s="862">
        <v>949.44680758017478</v>
      </c>
      <c r="I17" s="862">
        <v>1944.3263381924198</v>
      </c>
    </row>
    <row r="18" spans="1:9" s="107" customFormat="1" ht="21" customHeight="1">
      <c r="A18" s="633" t="s">
        <v>436</v>
      </c>
      <c r="B18" s="862">
        <v>12110.502351585013</v>
      </c>
      <c r="C18" s="862">
        <v>12566.623451895044</v>
      </c>
      <c r="D18" s="862">
        <v>11971.979403790087</v>
      </c>
      <c r="E18" s="862">
        <v>12032.539055393585</v>
      </c>
      <c r="F18" s="862">
        <v>12421.094913994169</v>
      </c>
      <c r="G18" s="862">
        <v>13281.342361516035</v>
      </c>
      <c r="H18" s="862">
        <v>13240.656173469388</v>
      </c>
      <c r="I18" s="862">
        <v>17695.873069970847</v>
      </c>
    </row>
    <row r="19" spans="1:9" s="107" customFormat="1" ht="21" customHeight="1">
      <c r="A19" s="633" t="s">
        <v>437</v>
      </c>
      <c r="B19" s="862">
        <v>4015.8910244956774</v>
      </c>
      <c r="C19" s="862">
        <v>6009.1578221574337</v>
      </c>
      <c r="D19" s="862">
        <v>6931.2585043731788</v>
      </c>
      <c r="E19" s="862">
        <v>7719.8308221574343</v>
      </c>
      <c r="F19" s="862">
        <v>8131.0203381924202</v>
      </c>
      <c r="G19" s="862">
        <v>10236.239900874634</v>
      </c>
      <c r="H19" s="862">
        <v>10184.596967930029</v>
      </c>
      <c r="I19" s="862">
        <v>15265.157721574344</v>
      </c>
    </row>
    <row r="20" spans="1:9" s="107" customFormat="1" ht="21" customHeight="1">
      <c r="A20" s="633" t="s">
        <v>438</v>
      </c>
      <c r="B20" s="862">
        <v>8094.6113270893375</v>
      </c>
      <c r="C20" s="862">
        <v>6557.4656297376096</v>
      </c>
      <c r="D20" s="862">
        <v>5040.7208994169087</v>
      </c>
      <c r="E20" s="862">
        <v>4312.7082332361515</v>
      </c>
      <c r="F20" s="862">
        <v>4290.0745758017492</v>
      </c>
      <c r="G20" s="862">
        <v>3045.1024606413989</v>
      </c>
      <c r="H20" s="862">
        <v>3056.0592055393586</v>
      </c>
      <c r="I20" s="862">
        <v>2430.7153483965012</v>
      </c>
    </row>
    <row r="21" spans="1:9" s="107" customFormat="1" ht="21" customHeight="1">
      <c r="A21" s="633" t="s">
        <v>39</v>
      </c>
      <c r="B21" s="862">
        <v>4671.432095100864</v>
      </c>
      <c r="C21" s="862">
        <v>6678.3734956268227</v>
      </c>
      <c r="D21" s="862">
        <v>8345.8911924198255</v>
      </c>
      <c r="E21" s="862">
        <v>8756.1296166180764</v>
      </c>
      <c r="F21" s="862">
        <v>10115.714432944607</v>
      </c>
      <c r="G21" s="862">
        <v>11684.912690962101</v>
      </c>
      <c r="H21" s="862">
        <v>11859.49216618076</v>
      </c>
      <c r="I21" s="862">
        <v>12704.775994169097</v>
      </c>
    </row>
    <row r="22" spans="1:9" s="107" customFormat="1" ht="21" customHeight="1">
      <c r="A22" s="633" t="s">
        <v>439</v>
      </c>
      <c r="B22" s="862">
        <v>-22955.289796829973</v>
      </c>
      <c r="C22" s="862">
        <v>-27054.116960641397</v>
      </c>
      <c r="D22" s="862">
        <v>-27836.311647230319</v>
      </c>
      <c r="E22" s="862">
        <v>-32683.213014577257</v>
      </c>
      <c r="F22" s="862">
        <v>-36047.119670553933</v>
      </c>
      <c r="G22" s="862">
        <v>-40727.59812099125</v>
      </c>
      <c r="H22" s="862">
        <v>-40045.965220116625</v>
      </c>
      <c r="I22" s="862">
        <v>-48075.897591836736</v>
      </c>
    </row>
    <row r="23" spans="1:9" s="107" customFormat="1" ht="21" customHeight="1">
      <c r="A23" s="105" t="s">
        <v>57</v>
      </c>
      <c r="B23" s="862">
        <v>4350.9458948126803</v>
      </c>
      <c r="C23" s="862">
        <v>7168.6499795918371</v>
      </c>
      <c r="D23" s="862">
        <v>7174.4400655976679</v>
      </c>
      <c r="E23" s="862">
        <v>11771.263348396502</v>
      </c>
      <c r="F23" s="862">
        <v>11234.521845481049</v>
      </c>
      <c r="G23" s="862">
        <v>7664.1844854227402</v>
      </c>
      <c r="H23" s="862">
        <v>14277.851376093295</v>
      </c>
      <c r="I23" s="862">
        <v>9191.8292711370268</v>
      </c>
    </row>
    <row r="24" spans="1:9" s="107" customFormat="1" ht="21" customHeight="1">
      <c r="A24" s="105" t="s">
        <v>63</v>
      </c>
      <c r="B24" s="862">
        <v>128.05556772334293</v>
      </c>
      <c r="C24" s="862">
        <v>11.984392128279884</v>
      </c>
      <c r="D24" s="862">
        <v>1.8380102040816326</v>
      </c>
      <c r="E24" s="862">
        <v>168.01359037900875</v>
      </c>
      <c r="F24" s="862">
        <v>97.473335276967916</v>
      </c>
      <c r="G24" s="862">
        <v>190.35176239067056</v>
      </c>
      <c r="H24" s="862">
        <v>291.6427900874636</v>
      </c>
      <c r="I24" s="862">
        <v>617.81782944606414</v>
      </c>
    </row>
    <row r="25" spans="1:9" s="107" customFormat="1" ht="21" customHeight="1">
      <c r="A25" s="105" t="s">
        <v>440</v>
      </c>
      <c r="B25" s="862">
        <v>66156.174554755038</v>
      </c>
      <c r="C25" s="862">
        <v>69384.644559766763</v>
      </c>
      <c r="D25" s="862">
        <v>68119.697102040824</v>
      </c>
      <c r="E25" s="862">
        <v>110034.63245043732</v>
      </c>
      <c r="F25" s="862">
        <v>97047.183128279881</v>
      </c>
      <c r="G25" s="862">
        <v>89188.043769679294</v>
      </c>
      <c r="H25" s="862">
        <v>90119.328155976676</v>
      </c>
      <c r="I25" s="862">
        <v>86900.981020408159</v>
      </c>
    </row>
    <row r="26" spans="1:9" s="107" customFormat="1" ht="21" customHeight="1">
      <c r="A26" s="105" t="s">
        <v>74</v>
      </c>
      <c r="B26" s="862">
        <v>26823.397044668589</v>
      </c>
      <c r="C26" s="862">
        <v>29285.365183673472</v>
      </c>
      <c r="D26" s="862">
        <v>36170.620581632655</v>
      </c>
      <c r="E26" s="862">
        <v>40365.748676384836</v>
      </c>
      <c r="F26" s="862">
        <v>47545.371043731779</v>
      </c>
      <c r="G26" s="862">
        <v>48751.829327988336</v>
      </c>
      <c r="H26" s="862">
        <v>49814.90613994169</v>
      </c>
      <c r="I26" s="862">
        <v>47982.948463556844</v>
      </c>
    </row>
    <row r="27" spans="1:9" s="108" customFormat="1" ht="43.5" customHeight="1" thickBot="1">
      <c r="A27" s="634" t="s">
        <v>441</v>
      </c>
      <c r="B27" s="863">
        <v>2412.7573314121037</v>
      </c>
      <c r="C27" s="863">
        <v>3116.9578673469387</v>
      </c>
      <c r="D27" s="863">
        <v>3821.5679854227405</v>
      </c>
      <c r="E27" s="863">
        <v>4400.5398804664719</v>
      </c>
      <c r="F27" s="863">
        <v>4394.6881107871723</v>
      </c>
      <c r="G27" s="863">
        <v>4021.9612653061226</v>
      </c>
      <c r="H27" s="863">
        <v>4012.6024300291547</v>
      </c>
      <c r="I27" s="863">
        <v>4915.6036297376095</v>
      </c>
    </row>
    <row r="28" spans="1:9" ht="24" customHeight="1" thickTop="1" thickBot="1">
      <c r="A28" s="38" t="s">
        <v>442</v>
      </c>
      <c r="B28" s="861">
        <v>1377469.6272276656</v>
      </c>
      <c r="C28" s="861">
        <v>1603851.1280437317</v>
      </c>
      <c r="D28" s="861">
        <v>1759165.9006195336</v>
      </c>
      <c r="E28" s="861">
        <v>2109502.3036953351</v>
      </c>
      <c r="F28" s="861">
        <v>2538784.2916763853</v>
      </c>
      <c r="G28" s="861">
        <v>2724518.6775408164</v>
      </c>
      <c r="H28" s="861">
        <v>2718166.7682638485</v>
      </c>
      <c r="I28" s="861">
        <v>2929893.6762084551</v>
      </c>
    </row>
    <row r="29" spans="1:9" s="107" customFormat="1" ht="21" customHeight="1" thickTop="1">
      <c r="A29" s="105" t="s">
        <v>443</v>
      </c>
      <c r="B29" s="862">
        <v>1249474.7132809798</v>
      </c>
      <c r="C29" s="862">
        <v>1442061.2875991254</v>
      </c>
      <c r="D29" s="862">
        <v>1654476.7402055394</v>
      </c>
      <c r="E29" s="862">
        <v>1948377.726148688</v>
      </c>
      <c r="F29" s="862">
        <v>2352682.7038513119</v>
      </c>
      <c r="G29" s="862">
        <v>2523066.4652055395</v>
      </c>
      <c r="H29" s="862">
        <v>2527816.2069008746</v>
      </c>
      <c r="I29" s="862">
        <v>2692485.8222623905</v>
      </c>
    </row>
    <row r="30" spans="1:9" s="107" customFormat="1" ht="21" customHeight="1">
      <c r="A30" s="633" t="s">
        <v>444</v>
      </c>
      <c r="B30" s="862">
        <v>420165.92461959657</v>
      </c>
      <c r="C30" s="862">
        <v>482945.03451457724</v>
      </c>
      <c r="D30" s="862">
        <v>616359.19154810486</v>
      </c>
      <c r="E30" s="862">
        <v>759559.24301895045</v>
      </c>
      <c r="F30" s="862">
        <v>879112.10815451888</v>
      </c>
      <c r="G30" s="862">
        <v>827421.58663265314</v>
      </c>
      <c r="H30" s="862">
        <v>758857.10667055403</v>
      </c>
      <c r="I30" s="862">
        <v>843612.14931924199</v>
      </c>
    </row>
    <row r="31" spans="1:9" s="107" customFormat="1" ht="21" customHeight="1">
      <c r="A31" s="633" t="s">
        <v>445</v>
      </c>
      <c r="B31" s="862">
        <v>365663.74307636888</v>
      </c>
      <c r="C31" s="862">
        <v>446839.98150583095</v>
      </c>
      <c r="D31" s="862">
        <v>507035.15067784261</v>
      </c>
      <c r="E31" s="862">
        <v>598273.84274489793</v>
      </c>
      <c r="F31" s="862">
        <v>725996.02996793005</v>
      </c>
      <c r="G31" s="862">
        <v>741924.89801749273</v>
      </c>
      <c r="H31" s="862">
        <v>812030.91045626812</v>
      </c>
      <c r="I31" s="862">
        <v>832815.17404227413</v>
      </c>
    </row>
    <row r="32" spans="1:9" s="107" customFormat="1" ht="21" customHeight="1">
      <c r="A32" s="633" t="s">
        <v>446</v>
      </c>
      <c r="B32" s="862">
        <v>176018.79270317001</v>
      </c>
      <c r="C32" s="862">
        <v>201468.92785131195</v>
      </c>
      <c r="D32" s="862">
        <v>116348.49210932945</v>
      </c>
      <c r="E32" s="862">
        <v>114286.50951603499</v>
      </c>
      <c r="F32" s="862">
        <v>48791.686606413998</v>
      </c>
      <c r="G32" s="862">
        <v>36384.743147230321</v>
      </c>
      <c r="H32" s="862">
        <v>21394.765991253644</v>
      </c>
      <c r="I32" s="862">
        <v>9496.8225043731782</v>
      </c>
    </row>
    <row r="33" spans="1:9" s="107" customFormat="1" ht="21" customHeight="1">
      <c r="A33" s="633" t="s">
        <v>447</v>
      </c>
      <c r="B33" s="862">
        <v>49539.381695965421</v>
      </c>
      <c r="C33" s="862">
        <v>51281.107008746352</v>
      </c>
      <c r="D33" s="862">
        <v>69993.572275510203</v>
      </c>
      <c r="E33" s="862">
        <v>69932.957997084552</v>
      </c>
      <c r="F33" s="862">
        <v>93941.971995626809</v>
      </c>
      <c r="G33" s="862">
        <v>126343.17767784256</v>
      </c>
      <c r="H33" s="862">
        <v>134446.76101749271</v>
      </c>
      <c r="I33" s="862">
        <v>102506.50000145774</v>
      </c>
    </row>
    <row r="34" spans="1:9" s="107" customFormat="1" ht="21" customHeight="1">
      <c r="A34" s="633" t="s">
        <v>448</v>
      </c>
      <c r="B34" s="862">
        <v>214518.43217435156</v>
      </c>
      <c r="C34" s="862">
        <v>233153.74709475218</v>
      </c>
      <c r="D34" s="862">
        <v>312826.05324635567</v>
      </c>
      <c r="E34" s="862">
        <v>371463.90633673465</v>
      </c>
      <c r="F34" s="862">
        <v>562205.85329446057</v>
      </c>
      <c r="G34" s="862">
        <v>735198.50691836735</v>
      </c>
      <c r="H34" s="862">
        <v>743807.70727696794</v>
      </c>
      <c r="I34" s="862">
        <v>835440.49602186598</v>
      </c>
    </row>
    <row r="35" spans="1:9" s="107" customFormat="1" ht="21" customHeight="1">
      <c r="A35" s="633" t="s">
        <v>449</v>
      </c>
      <c r="B35" s="862">
        <v>23568.439011527378</v>
      </c>
      <c r="C35" s="862">
        <v>26372.489623906706</v>
      </c>
      <c r="D35" s="862">
        <v>31914.280348396504</v>
      </c>
      <c r="E35" s="862">
        <v>34861.266534985421</v>
      </c>
      <c r="F35" s="862">
        <v>42635.053832361518</v>
      </c>
      <c r="G35" s="862">
        <v>55793.552811953348</v>
      </c>
      <c r="H35" s="862">
        <v>57278.955488338186</v>
      </c>
      <c r="I35" s="862">
        <v>68614.680373177849</v>
      </c>
    </row>
    <row r="36" spans="1:9" s="107" customFormat="1" ht="21" customHeight="1">
      <c r="A36" s="105" t="s">
        <v>450</v>
      </c>
      <c r="B36" s="862">
        <v>1384.7492680115274</v>
      </c>
      <c r="C36" s="862">
        <v>465.30644314868812</v>
      </c>
      <c r="D36" s="862">
        <v>886.79251895043728</v>
      </c>
      <c r="E36" s="862">
        <v>1029.0544533527698</v>
      </c>
      <c r="F36" s="862">
        <v>751.75345335276972</v>
      </c>
      <c r="G36" s="862">
        <v>1648.2379358600583</v>
      </c>
      <c r="H36" s="862">
        <v>1008.0292886297376</v>
      </c>
      <c r="I36" s="862">
        <v>2452.3046078717202</v>
      </c>
    </row>
    <row r="37" spans="1:9" s="107" customFormat="1" ht="21" customHeight="1">
      <c r="A37" s="105" t="s">
        <v>451</v>
      </c>
      <c r="B37" s="862">
        <v>72096.389112391931</v>
      </c>
      <c r="C37" s="862">
        <v>102421.19913411078</v>
      </c>
      <c r="D37" s="862">
        <v>42088.62594169096</v>
      </c>
      <c r="E37" s="862">
        <v>26097.728320699709</v>
      </c>
      <c r="F37" s="862">
        <v>22163.151826530615</v>
      </c>
      <c r="G37" s="862">
        <v>39885.464287172013</v>
      </c>
      <c r="H37" s="862">
        <v>33965.833530612246</v>
      </c>
      <c r="I37" s="862">
        <v>33389.1828819242</v>
      </c>
    </row>
    <row r="38" spans="1:9" s="107" customFormat="1" ht="21" customHeight="1">
      <c r="A38" s="105" t="s">
        <v>452</v>
      </c>
      <c r="B38" s="862">
        <v>27467.206426512967</v>
      </c>
      <c r="C38" s="862">
        <v>28732.717301749268</v>
      </c>
      <c r="D38" s="862">
        <v>33276.884007288631</v>
      </c>
      <c r="E38" s="862">
        <v>34564.190825072888</v>
      </c>
      <c r="F38" s="862">
        <v>46607.832167638488</v>
      </c>
      <c r="G38" s="862">
        <v>56381.646604956266</v>
      </c>
      <c r="H38" s="862">
        <v>52780.732693877551</v>
      </c>
      <c r="I38" s="862">
        <v>50562.905314868804</v>
      </c>
    </row>
    <row r="39" spans="1:9" s="107" customFormat="1" ht="21" customHeight="1">
      <c r="A39" s="105" t="s">
        <v>127</v>
      </c>
      <c r="B39" s="862">
        <v>12519.348220461095</v>
      </c>
      <c r="C39" s="862">
        <v>18230.887293002917</v>
      </c>
      <c r="D39" s="862">
        <v>19313.343029154519</v>
      </c>
      <c r="E39" s="862">
        <v>20904.837176384841</v>
      </c>
      <c r="F39" s="862">
        <v>21805.167199708456</v>
      </c>
      <c r="G39" s="862">
        <v>24678.949658892128</v>
      </c>
      <c r="H39" s="862">
        <v>24805.036725947524</v>
      </c>
      <c r="I39" s="862">
        <v>28403.124220116621</v>
      </c>
    </row>
    <row r="40" spans="1:9" s="107" customFormat="1" ht="21" customHeight="1">
      <c r="A40" s="105" t="s">
        <v>133</v>
      </c>
      <c r="B40" s="862">
        <v>0</v>
      </c>
      <c r="C40" s="862">
        <v>0</v>
      </c>
      <c r="D40" s="862">
        <v>0</v>
      </c>
      <c r="E40" s="862">
        <v>49938.107666180753</v>
      </c>
      <c r="F40" s="862">
        <v>49956.059145772597</v>
      </c>
      <c r="G40" s="862">
        <v>39957.221970845487</v>
      </c>
      <c r="H40" s="862">
        <v>39951.163501457726</v>
      </c>
      <c r="I40" s="862">
        <v>64909.543883381928</v>
      </c>
    </row>
    <row r="41" spans="1:9" s="107" customFormat="1" ht="21" customHeight="1">
      <c r="A41" s="105" t="s">
        <v>453</v>
      </c>
      <c r="B41" s="862">
        <v>14434.680538904899</v>
      </c>
      <c r="C41" s="862">
        <v>11354.5208090379</v>
      </c>
      <c r="D41" s="862">
        <v>8269.1666690962102</v>
      </c>
      <c r="E41" s="862">
        <v>24227.080001457729</v>
      </c>
      <c r="F41" s="862">
        <v>40321.382313411079</v>
      </c>
      <c r="G41" s="862">
        <v>37127.440237609335</v>
      </c>
      <c r="H41" s="862">
        <v>37296.357530612244</v>
      </c>
      <c r="I41" s="862">
        <v>57105.774895043731</v>
      </c>
    </row>
    <row r="42" spans="1:9" s="108" customFormat="1" ht="43.5" customHeight="1" thickBot="1">
      <c r="A42" s="634" t="s">
        <v>109</v>
      </c>
      <c r="B42" s="863">
        <v>92.540380403458215</v>
      </c>
      <c r="C42" s="863">
        <v>585.20946355685135</v>
      </c>
      <c r="D42" s="863">
        <v>854.34824781341115</v>
      </c>
      <c r="E42" s="863">
        <v>4363.5791034985423</v>
      </c>
      <c r="F42" s="863">
        <v>4496.2417186588918</v>
      </c>
      <c r="G42" s="863">
        <v>1773.2516399416911</v>
      </c>
      <c r="H42" s="863">
        <v>543.40809183673468</v>
      </c>
      <c r="I42" s="863">
        <v>585.01814285714283</v>
      </c>
    </row>
    <row r="43" spans="1:9" ht="24" customHeight="1" thickTop="1" thickBot="1">
      <c r="A43" s="38" t="s">
        <v>454</v>
      </c>
      <c r="B43" s="861">
        <v>109190.39267002881</v>
      </c>
      <c r="C43" s="861">
        <v>133340.21002769677</v>
      </c>
      <c r="D43" s="861">
        <v>153481.5860685131</v>
      </c>
      <c r="E43" s="861">
        <v>165703.16035131196</v>
      </c>
      <c r="F43" s="861">
        <v>188269.49472448978</v>
      </c>
      <c r="G43" s="861">
        <v>202937.62415743439</v>
      </c>
      <c r="H43" s="861">
        <v>205519.96959620994</v>
      </c>
      <c r="I43" s="861">
        <v>221950.29816034986</v>
      </c>
    </row>
    <row r="44" spans="1:9" s="107" customFormat="1" ht="21" customHeight="1" thickTop="1">
      <c r="A44" s="105" t="s">
        <v>148</v>
      </c>
      <c r="B44" s="862">
        <v>79188.472622478381</v>
      </c>
      <c r="C44" s="862">
        <v>90222.830903790091</v>
      </c>
      <c r="D44" s="862">
        <v>90222.830903790091</v>
      </c>
      <c r="E44" s="862">
        <v>95535.370262390672</v>
      </c>
      <c r="F44" s="862">
        <v>95535.370262390672</v>
      </c>
      <c r="G44" s="862">
        <v>154119.74198250729</v>
      </c>
      <c r="H44" s="862">
        <v>154119.74198250729</v>
      </c>
      <c r="I44" s="862">
        <v>154119.74198250729</v>
      </c>
    </row>
    <row r="45" spans="1:9" s="107" customFormat="1" ht="21" customHeight="1">
      <c r="A45" s="105" t="s">
        <v>152</v>
      </c>
      <c r="B45" s="862">
        <v>0</v>
      </c>
      <c r="C45" s="862">
        <v>3006.5597667638485</v>
      </c>
      <c r="D45" s="862">
        <v>11316.309924198251</v>
      </c>
      <c r="E45" s="862">
        <v>10006.559766763849</v>
      </c>
      <c r="F45" s="862">
        <v>14006.559766763849</v>
      </c>
      <c r="G45" s="862">
        <v>3020</v>
      </c>
      <c r="H45" s="862">
        <v>3020</v>
      </c>
      <c r="I45" s="862">
        <v>6020</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8248.2353746397694</v>
      </c>
      <c r="C47" s="862">
        <v>15735.356795918367</v>
      </c>
      <c r="D47" s="862">
        <v>26119.011349854231</v>
      </c>
      <c r="E47" s="862">
        <v>36296.260934402329</v>
      </c>
      <c r="F47" s="862">
        <v>45399.144243440234</v>
      </c>
      <c r="G47" s="862">
        <v>16110.992951895045</v>
      </c>
      <c r="H47" s="862">
        <v>16110.992951895045</v>
      </c>
      <c r="I47" s="862">
        <v>29224.837688046646</v>
      </c>
    </row>
    <row r="48" spans="1:9" s="107" customFormat="1" ht="21" customHeight="1">
      <c r="A48" s="105" t="s">
        <v>164</v>
      </c>
      <c r="B48" s="862">
        <v>21753.684672910662</v>
      </c>
      <c r="C48" s="862">
        <v>24375.462561224489</v>
      </c>
      <c r="D48" s="862">
        <v>25823.433890670553</v>
      </c>
      <c r="E48" s="862">
        <v>23864.969387755104</v>
      </c>
      <c r="F48" s="862">
        <v>33328.42045189505</v>
      </c>
      <c r="G48" s="862">
        <v>29686.889223032071</v>
      </c>
      <c r="H48" s="862">
        <v>32269.234661807579</v>
      </c>
      <c r="I48" s="862">
        <v>32585.71848979592</v>
      </c>
    </row>
    <row r="49" spans="1:9" s="107" customFormat="1" ht="21" customHeight="1">
      <c r="A49" s="633" t="s">
        <v>456</v>
      </c>
      <c r="B49" s="862">
        <v>3025.9365994236309</v>
      </c>
      <c r="C49" s="862">
        <v>41.545189504373177</v>
      </c>
      <c r="D49" s="862">
        <v>41.545189504373177</v>
      </c>
      <c r="E49" s="862">
        <v>41.545189504373177</v>
      </c>
      <c r="F49" s="862">
        <v>41.545189504373177</v>
      </c>
      <c r="G49" s="862">
        <v>41.545189504373177</v>
      </c>
      <c r="H49" s="862">
        <v>41.545189504373177</v>
      </c>
      <c r="I49" s="862">
        <v>41.545189504373177</v>
      </c>
    </row>
    <row r="50" spans="1:9" s="108" customFormat="1" ht="40.5" customHeight="1" thickBot="1">
      <c r="A50" s="635" t="s">
        <v>457</v>
      </c>
      <c r="B50" s="863">
        <v>18727.74807348703</v>
      </c>
      <c r="C50" s="863">
        <v>24333.917371720116</v>
      </c>
      <c r="D50" s="863">
        <v>25781.888701166179</v>
      </c>
      <c r="E50" s="863">
        <v>23823.42419825073</v>
      </c>
      <c r="F50" s="863">
        <v>33286.875262390677</v>
      </c>
      <c r="G50" s="863">
        <v>29645.344033527697</v>
      </c>
      <c r="H50" s="863">
        <v>32227.689472303206</v>
      </c>
      <c r="I50" s="863">
        <v>32544.173300291546</v>
      </c>
    </row>
    <row r="51" spans="1:9" ht="24" customHeight="1" thickTop="1" thickBot="1">
      <c r="A51" s="38" t="s">
        <v>458</v>
      </c>
      <c r="B51" s="861">
        <v>1486660.0198976945</v>
      </c>
      <c r="C51" s="861">
        <v>1737191.3380714285</v>
      </c>
      <c r="D51" s="861">
        <v>1912647.4866880467</v>
      </c>
      <c r="E51" s="861">
        <v>2275205.4640466473</v>
      </c>
      <c r="F51" s="861">
        <v>2727053.7864008746</v>
      </c>
      <c r="G51" s="861">
        <v>2927456.3016982512</v>
      </c>
      <c r="H51" s="861">
        <v>2923686.7378600584</v>
      </c>
      <c r="I51" s="861">
        <v>3151843.9743688041</v>
      </c>
    </row>
    <row r="52" spans="1:9" s="107" customFormat="1" ht="24" customHeight="1" thickTop="1">
      <c r="A52" s="105" t="s">
        <v>459</v>
      </c>
      <c r="B52" s="862">
        <v>156712.42743804035</v>
      </c>
      <c r="C52" s="862">
        <v>231215.41151603498</v>
      </c>
      <c r="D52" s="862">
        <v>280383.11912244902</v>
      </c>
      <c r="E52" s="862">
        <v>396092.33659183676</v>
      </c>
      <c r="F52" s="862">
        <v>413719.05074927112</v>
      </c>
      <c r="G52" s="862">
        <v>505837.51157434407</v>
      </c>
      <c r="H52" s="862">
        <v>525293.03843148693</v>
      </c>
      <c r="I52" s="862">
        <v>597601.73028425663</v>
      </c>
    </row>
    <row r="53" spans="1:9" s="108" customFormat="1" ht="21" customHeight="1">
      <c r="A53" s="635" t="s">
        <v>460</v>
      </c>
      <c r="B53" s="863">
        <v>11224.525474063403</v>
      </c>
      <c r="C53" s="863">
        <v>16199.968498542275</v>
      </c>
      <c r="D53" s="863">
        <v>24076.420728862973</v>
      </c>
      <c r="E53" s="863">
        <v>25930.424953352769</v>
      </c>
      <c r="F53" s="863">
        <v>18460.048352769678</v>
      </c>
      <c r="G53" s="863">
        <v>34831.065819241987</v>
      </c>
      <c r="H53" s="863">
        <v>39258.095724489795</v>
      </c>
      <c r="I53" s="863">
        <v>21438.092584548107</v>
      </c>
    </row>
    <row r="54" spans="1:9" s="108" customFormat="1" ht="21" customHeight="1">
      <c r="A54" s="635" t="s">
        <v>461</v>
      </c>
      <c r="B54" s="863">
        <v>119999.12876080691</v>
      </c>
      <c r="C54" s="863">
        <v>186682.07857725947</v>
      </c>
      <c r="D54" s="863">
        <v>226425.99968221574</v>
      </c>
      <c r="E54" s="863">
        <v>340005.23447230324</v>
      </c>
      <c r="F54" s="863">
        <v>362332.76611807582</v>
      </c>
      <c r="G54" s="863">
        <v>438039.82554956269</v>
      </c>
      <c r="H54" s="863">
        <v>452624.44600728864</v>
      </c>
      <c r="I54" s="863">
        <v>540214.23115889216</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25488.773203170029</v>
      </c>
      <c r="C56" s="863">
        <v>28333.364440233236</v>
      </c>
      <c r="D56" s="863">
        <v>29880.69871137026</v>
      </c>
      <c r="E56" s="863">
        <v>30156.677166180762</v>
      </c>
      <c r="F56" s="863">
        <v>32926.236278425655</v>
      </c>
      <c r="G56" s="863">
        <v>32966.620205539359</v>
      </c>
      <c r="H56" s="863">
        <v>33410.496699708456</v>
      </c>
      <c r="I56" s="863">
        <v>35949.40654081633</v>
      </c>
    </row>
    <row r="57" spans="1:9" s="108" customFormat="1" ht="21" customHeight="1">
      <c r="A57" s="635" t="s">
        <v>464</v>
      </c>
      <c r="B57" s="863">
        <v>0</v>
      </c>
      <c r="C57" s="863">
        <v>0</v>
      </c>
      <c r="D57" s="863">
        <v>0</v>
      </c>
      <c r="E57" s="863">
        <v>0</v>
      </c>
      <c r="F57" s="863">
        <v>0</v>
      </c>
      <c r="G57" s="863">
        <v>0</v>
      </c>
      <c r="H57" s="863">
        <v>0</v>
      </c>
      <c r="I57" s="863">
        <v>0</v>
      </c>
    </row>
    <row r="58" spans="1:9" s="108" customFormat="1" ht="18.75" thickBot="1">
      <c r="A58" s="634" t="s">
        <v>465</v>
      </c>
      <c r="B58" s="863">
        <v>2087409.7888919308</v>
      </c>
      <c r="C58" s="863">
        <v>2522346.5965845478</v>
      </c>
      <c r="D58" s="863">
        <v>2917088.0537113701</v>
      </c>
      <c r="E58" s="863">
        <v>3382306.3362521864</v>
      </c>
      <c r="F58" s="863">
        <v>3755085.9572244901</v>
      </c>
      <c r="G58" s="863">
        <v>4418489.0872551017</v>
      </c>
      <c r="H58" s="863">
        <v>4393589.3220918365</v>
      </c>
      <c r="I58" s="863">
        <v>4666603.3424606407</v>
      </c>
    </row>
    <row r="59" spans="1:9" ht="31.5" customHeight="1" thickTop="1" thickBot="1">
      <c r="A59" s="636" t="s">
        <v>466</v>
      </c>
      <c r="B59" s="861"/>
      <c r="C59" s="861"/>
      <c r="D59" s="861"/>
      <c r="E59" s="861"/>
      <c r="F59" s="861"/>
      <c r="G59" s="861"/>
      <c r="H59" s="861"/>
      <c r="I59" s="861"/>
    </row>
    <row r="60" spans="1:9" ht="30" customHeight="1" thickTop="1">
      <c r="A60" s="41" t="s">
        <v>467</v>
      </c>
      <c r="B60" s="864">
        <v>63539.599249279549</v>
      </c>
      <c r="C60" s="864">
        <v>74969.888868804657</v>
      </c>
      <c r="D60" s="864">
        <v>89642.039284256549</v>
      </c>
      <c r="E60" s="864">
        <v>104043.95722886299</v>
      </c>
      <c r="F60" s="864">
        <v>137524.65092274052</v>
      </c>
      <c r="G60" s="864">
        <v>141060.14671282799</v>
      </c>
      <c r="H60" s="864">
        <v>153670.63298104957</v>
      </c>
      <c r="I60" s="864">
        <v>150108.5957973761</v>
      </c>
    </row>
    <row r="61" spans="1:9" ht="21" customHeight="1">
      <c r="A61" s="43" t="s">
        <v>468</v>
      </c>
      <c r="B61" s="864">
        <v>-19111.696775216136</v>
      </c>
      <c r="C61" s="864">
        <v>-15723.149583090379</v>
      </c>
      <c r="D61" s="864">
        <v>-19284.449962099123</v>
      </c>
      <c r="E61" s="864">
        <v>-21369.202174927112</v>
      </c>
      <c r="F61" s="864">
        <v>-30115.303631195333</v>
      </c>
      <c r="G61" s="864">
        <v>-35296.672225947521</v>
      </c>
      <c r="H61" s="864">
        <v>-38547.449068513117</v>
      </c>
      <c r="I61" s="864">
        <v>-36571.338434402329</v>
      </c>
    </row>
    <row r="62" spans="1:9" ht="21.75" customHeight="1">
      <c r="A62" s="637" t="s">
        <v>469</v>
      </c>
      <c r="B62" s="864">
        <v>44427.902474063398</v>
      </c>
      <c r="C62" s="864">
        <v>59246.739285714291</v>
      </c>
      <c r="D62" s="864">
        <v>70357.589322157437</v>
      </c>
      <c r="E62" s="864">
        <v>82674.755053935864</v>
      </c>
      <c r="F62" s="864">
        <v>107409.34729154517</v>
      </c>
      <c r="G62" s="864">
        <v>105763.47448688047</v>
      </c>
      <c r="H62" s="864">
        <v>115123.18391253643</v>
      </c>
      <c r="I62" s="864">
        <v>113537.25736297376</v>
      </c>
    </row>
    <row r="63" spans="1:9">
      <c r="A63" s="41" t="s">
        <v>470</v>
      </c>
      <c r="B63" s="864">
        <v>30903.714641210379</v>
      </c>
      <c r="C63" s="864">
        <v>34987.593571428573</v>
      </c>
      <c r="D63" s="864">
        <v>38624.844657434405</v>
      </c>
      <c r="E63" s="864">
        <v>44700.134373177847</v>
      </c>
      <c r="F63" s="864">
        <v>48571.956240524785</v>
      </c>
      <c r="G63" s="864">
        <v>48239.279058309039</v>
      </c>
      <c r="H63" s="864">
        <v>54012.610775510213</v>
      </c>
      <c r="I63" s="864">
        <v>66634.127008746349</v>
      </c>
    </row>
    <row r="64" spans="1:9">
      <c r="A64" s="43" t="s">
        <v>471</v>
      </c>
      <c r="B64" s="864">
        <v>-7136.6861714697407</v>
      </c>
      <c r="C64" s="864">
        <v>-6871.1100626822154</v>
      </c>
      <c r="D64" s="864">
        <v>-12803.643851311952</v>
      </c>
      <c r="E64" s="864">
        <v>-12058.741132653062</v>
      </c>
      <c r="F64" s="864">
        <v>-15462.890030612245</v>
      </c>
      <c r="G64" s="864">
        <v>-18279.957335276966</v>
      </c>
      <c r="H64" s="864">
        <v>-21816.338658892128</v>
      </c>
      <c r="I64" s="864">
        <v>-34677.138177842564</v>
      </c>
    </row>
    <row r="65" spans="1:9">
      <c r="A65" s="42" t="s">
        <v>472</v>
      </c>
      <c r="B65" s="864">
        <v>68194.930943804036</v>
      </c>
      <c r="C65" s="864">
        <v>87363.222794460642</v>
      </c>
      <c r="D65" s="864">
        <v>96178.79012827987</v>
      </c>
      <c r="E65" s="864">
        <v>115316.14829446064</v>
      </c>
      <c r="F65" s="864">
        <v>140518.41350145775</v>
      </c>
      <c r="G65" s="864">
        <v>135722.79620991254</v>
      </c>
      <c r="H65" s="864">
        <v>147319.45602915453</v>
      </c>
      <c r="I65" s="864">
        <v>145494.24619387754</v>
      </c>
    </row>
    <row r="66" spans="1:9">
      <c r="A66" s="41" t="s">
        <v>473</v>
      </c>
      <c r="B66" s="864">
        <v>27564.987677233428</v>
      </c>
      <c r="C66" s="864">
        <v>18471.558612244899</v>
      </c>
      <c r="D66" s="864">
        <v>17698.516867346938</v>
      </c>
      <c r="E66" s="864">
        <v>19031.746457725949</v>
      </c>
      <c r="F66" s="864">
        <v>19350.506373177843</v>
      </c>
      <c r="G66" s="864">
        <v>17942.802199708454</v>
      </c>
      <c r="H66" s="864">
        <v>22303.887651603498</v>
      </c>
      <c r="I66" s="864">
        <v>19226.579447521868</v>
      </c>
    </row>
    <row r="67" spans="1:9">
      <c r="A67" s="41" t="s">
        <v>474</v>
      </c>
      <c r="B67" s="864">
        <v>-31560.393138328531</v>
      </c>
      <c r="C67" s="864">
        <v>-29824.479215743439</v>
      </c>
      <c r="D67" s="864">
        <v>-19894.415534985423</v>
      </c>
      <c r="E67" s="864">
        <v>-27170.756902332359</v>
      </c>
      <c r="F67" s="864">
        <v>-27160.81871282799</v>
      </c>
      <c r="G67" s="864">
        <v>-26012.251578717205</v>
      </c>
      <c r="H67" s="864">
        <v>-30599.818951895042</v>
      </c>
      <c r="I67" s="864">
        <v>-35054.688336734696</v>
      </c>
    </row>
    <row r="68" spans="1:9">
      <c r="A68" s="637" t="s">
        <v>475</v>
      </c>
      <c r="B68" s="864">
        <v>64199.525482708937</v>
      </c>
      <c r="C68" s="864">
        <v>76010.302190962087</v>
      </c>
      <c r="D68" s="864">
        <v>93982.891460641389</v>
      </c>
      <c r="E68" s="864">
        <v>107177.13784985422</v>
      </c>
      <c r="F68" s="864">
        <v>132708.10116180757</v>
      </c>
      <c r="G68" s="864">
        <v>127653.3468309038</v>
      </c>
      <c r="H68" s="864">
        <v>139023.52472886298</v>
      </c>
      <c r="I68" s="864">
        <v>129666.13730466472</v>
      </c>
    </row>
    <row r="69" spans="1:9">
      <c r="A69" s="43" t="s">
        <v>476</v>
      </c>
      <c r="B69" s="864">
        <v>-45669.021711815563</v>
      </c>
      <c r="C69" s="864">
        <v>-50144.476647230324</v>
      </c>
      <c r="D69" s="864">
        <v>-60107.809873177852</v>
      </c>
      <c r="E69" s="864">
        <v>-72596.859202623906</v>
      </c>
      <c r="F69" s="864">
        <v>-83901.353915451895</v>
      </c>
      <c r="G69" s="864">
        <v>-90293.575017492709</v>
      </c>
      <c r="H69" s="864">
        <v>-94224.941288629736</v>
      </c>
      <c r="I69" s="864">
        <v>-88517.430485422752</v>
      </c>
    </row>
    <row r="70" spans="1:9">
      <c r="A70" s="42" t="s">
        <v>477</v>
      </c>
      <c r="B70" s="864">
        <v>18530.503770893371</v>
      </c>
      <c r="C70" s="864">
        <v>25865.825543731778</v>
      </c>
      <c r="D70" s="864">
        <v>33875.081587463559</v>
      </c>
      <c r="E70" s="864">
        <v>34580.27864723032</v>
      </c>
      <c r="F70" s="864">
        <v>48806.747246355684</v>
      </c>
      <c r="G70" s="864">
        <v>37359.771813411076</v>
      </c>
      <c r="H70" s="864">
        <v>44798.583440233233</v>
      </c>
      <c r="I70" s="864">
        <v>41148.706819241976</v>
      </c>
    </row>
    <row r="71" spans="1:9">
      <c r="A71" s="42" t="s">
        <v>478</v>
      </c>
      <c r="B71" s="864">
        <v>-1203.2590475504323</v>
      </c>
      <c r="C71" s="864">
        <v>3718.8677230320695</v>
      </c>
      <c r="D71" s="864">
        <v>2552.9500320699708</v>
      </c>
      <c r="E71" s="864">
        <v>271.73670408163269</v>
      </c>
      <c r="F71" s="864">
        <v>-1035.3225204081632</v>
      </c>
      <c r="G71" s="864">
        <v>-1301.675803206997</v>
      </c>
      <c r="H71" s="864">
        <v>-1051.1123046647231</v>
      </c>
      <c r="I71" s="864">
        <v>9.3640233236151609</v>
      </c>
    </row>
    <row r="72" spans="1:9">
      <c r="A72" s="43" t="s">
        <v>479</v>
      </c>
      <c r="B72" s="864">
        <v>-3228.3320835734871</v>
      </c>
      <c r="C72" s="864">
        <v>-6730.1358338192422</v>
      </c>
      <c r="D72" s="864">
        <v>358.41697667638482</v>
      </c>
      <c r="E72" s="864">
        <v>-204.47889212827985</v>
      </c>
      <c r="F72" s="864">
        <v>-1324.7061530612245</v>
      </c>
      <c r="G72" s="864">
        <v>-1438.5989985422741</v>
      </c>
      <c r="H72" s="864">
        <v>-1199.3887536443146</v>
      </c>
      <c r="I72" s="864">
        <v>-98.410042274052486</v>
      </c>
    </row>
    <row r="73" spans="1:9">
      <c r="A73" s="43" t="s">
        <v>480</v>
      </c>
      <c r="B73" s="864">
        <v>2025.0730360230546</v>
      </c>
      <c r="C73" s="864">
        <v>10449.003556851314</v>
      </c>
      <c r="D73" s="864">
        <v>2194.533055393586</v>
      </c>
      <c r="E73" s="864">
        <v>476.21559620991258</v>
      </c>
      <c r="F73" s="864">
        <v>289.38363265306123</v>
      </c>
      <c r="G73" s="864">
        <v>136.92319533527697</v>
      </c>
      <c r="H73" s="864">
        <v>148.27644897959183</v>
      </c>
      <c r="I73" s="864">
        <v>107.77406559766763</v>
      </c>
    </row>
    <row r="74" spans="1:9">
      <c r="A74" s="637" t="s">
        <v>481</v>
      </c>
      <c r="B74" s="864">
        <v>1400.5033501440921</v>
      </c>
      <c r="C74" s="864">
        <v>-2401.0421720116619</v>
      </c>
      <c r="D74" s="864">
        <v>-2157.2574154518952</v>
      </c>
      <c r="E74" s="864">
        <v>-612.74950583090379</v>
      </c>
      <c r="F74" s="864">
        <v>1286.1830481049562</v>
      </c>
      <c r="G74" s="864">
        <v>1184.9411982507288</v>
      </c>
      <c r="H74" s="864">
        <v>941.24751603498544</v>
      </c>
      <c r="I74" s="864">
        <v>166.18914577259474</v>
      </c>
    </row>
    <row r="75" spans="1:9">
      <c r="A75" s="637" t="s">
        <v>482</v>
      </c>
      <c r="B75" s="864">
        <v>3255.655763688761</v>
      </c>
      <c r="C75" s="864">
        <v>6933.0144781341105</v>
      </c>
      <c r="D75" s="864">
        <v>-353.52848979591835</v>
      </c>
      <c r="E75" s="864">
        <v>-573.14502332361519</v>
      </c>
      <c r="F75" s="864">
        <v>1328.7115437317784</v>
      </c>
      <c r="G75" s="864">
        <v>1224.0453396501457</v>
      </c>
      <c r="H75" s="864">
        <v>983.53700291545192</v>
      </c>
      <c r="I75" s="864">
        <v>189.70087463556851</v>
      </c>
    </row>
    <row r="76" spans="1:9">
      <c r="A76" s="43" t="s">
        <v>483</v>
      </c>
      <c r="B76" s="864">
        <v>-1855.1524135446687</v>
      </c>
      <c r="C76" s="864">
        <v>-9334.0566501457724</v>
      </c>
      <c r="D76" s="864">
        <v>-1803.7289256559766</v>
      </c>
      <c r="E76" s="864">
        <v>-39.60448250728863</v>
      </c>
      <c r="F76" s="864">
        <v>-42.528495626822156</v>
      </c>
      <c r="G76" s="864">
        <v>-39.104141399416903</v>
      </c>
      <c r="H76" s="864">
        <v>-42.289486880466477</v>
      </c>
      <c r="I76" s="864">
        <v>-23.511728862973762</v>
      </c>
    </row>
    <row r="77" spans="1:9">
      <c r="A77" s="637" t="s">
        <v>484</v>
      </c>
      <c r="B77" s="864">
        <v>18727.74807348703</v>
      </c>
      <c r="C77" s="864">
        <v>27183.651094752186</v>
      </c>
      <c r="D77" s="864">
        <v>34270.77420408163</v>
      </c>
      <c r="E77" s="864">
        <v>34239.265845481044</v>
      </c>
      <c r="F77" s="864">
        <v>49057.607774052471</v>
      </c>
      <c r="G77" s="864">
        <v>37243.037208454807</v>
      </c>
      <c r="H77" s="864">
        <v>44688.7186516035</v>
      </c>
      <c r="I77" s="864">
        <v>41324.259988338184</v>
      </c>
    </row>
    <row r="78" spans="1:9">
      <c r="A78" s="41" t="s">
        <v>485</v>
      </c>
      <c r="B78" s="864">
        <v>0</v>
      </c>
      <c r="C78" s="864">
        <v>0</v>
      </c>
      <c r="D78" s="864">
        <v>0</v>
      </c>
      <c r="E78" s="864">
        <v>40.081889212827996</v>
      </c>
      <c r="F78" s="864">
        <v>132.27191690962098</v>
      </c>
      <c r="G78" s="864">
        <v>289.47950728862975</v>
      </c>
      <c r="H78" s="864">
        <v>313.57103498542273</v>
      </c>
      <c r="I78" s="864">
        <v>504.6204854227405</v>
      </c>
    </row>
    <row r="79" spans="1:9">
      <c r="A79" s="42" t="s">
        <v>486</v>
      </c>
      <c r="B79" s="864">
        <v>18727.74807348703</v>
      </c>
      <c r="C79" s="864">
        <v>27183.651094752186</v>
      </c>
      <c r="D79" s="864">
        <v>34270.77420408163</v>
      </c>
      <c r="E79" s="864">
        <v>34279.347734693882</v>
      </c>
      <c r="F79" s="864">
        <v>49189.879690962101</v>
      </c>
      <c r="G79" s="864">
        <v>37532.516715743441</v>
      </c>
      <c r="H79" s="864">
        <v>45002.28968658892</v>
      </c>
      <c r="I79" s="864">
        <v>41828.880473760939</v>
      </c>
    </row>
    <row r="80" spans="1:9">
      <c r="A80" s="41" t="s">
        <v>487</v>
      </c>
      <c r="B80" s="864">
        <v>0</v>
      </c>
      <c r="C80" s="864">
        <v>0</v>
      </c>
      <c r="D80" s="864">
        <v>0</v>
      </c>
      <c r="E80" s="864">
        <v>-970.98354081632647</v>
      </c>
      <c r="F80" s="864">
        <v>-86.318075801749274</v>
      </c>
      <c r="G80" s="864">
        <v>31.299674927113703</v>
      </c>
      <c r="H80" s="864">
        <v>31.299674927113703</v>
      </c>
      <c r="I80" s="864">
        <v>0</v>
      </c>
    </row>
    <row r="81" spans="1:9" ht="21" customHeight="1">
      <c r="A81" s="637" t="s">
        <v>488</v>
      </c>
      <c r="B81" s="864">
        <v>18727.74807348703</v>
      </c>
      <c r="C81" s="864">
        <v>27183.651094752186</v>
      </c>
      <c r="D81" s="864">
        <v>34270.77420408163</v>
      </c>
      <c r="E81" s="864">
        <v>33308.364193877547</v>
      </c>
      <c r="F81" s="864">
        <v>49103.561615160354</v>
      </c>
      <c r="G81" s="864">
        <v>37563.816390670552</v>
      </c>
      <c r="H81" s="864">
        <v>45033.589361516031</v>
      </c>
      <c r="I81" s="864">
        <v>41828.880473760939</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18727.74807348703</v>
      </c>
      <c r="C83" s="864">
        <v>27183.651094752186</v>
      </c>
      <c r="D83" s="864">
        <v>34270.77420408163</v>
      </c>
      <c r="E83" s="864">
        <v>33308.364193877547</v>
      </c>
      <c r="F83" s="864">
        <v>49103.561615160354</v>
      </c>
      <c r="G83" s="864">
        <v>37563.816390670552</v>
      </c>
      <c r="H83" s="864">
        <v>45033.589361516031</v>
      </c>
      <c r="I83" s="864">
        <v>41828.880473760939</v>
      </c>
    </row>
    <row r="84" spans="1:9" ht="18" customHeight="1" thickBot="1">
      <c r="A84" s="41" t="s">
        <v>491</v>
      </c>
      <c r="B84" s="864">
        <v>0</v>
      </c>
      <c r="C84" s="864">
        <v>-2849.73372303207</v>
      </c>
      <c r="D84" s="864">
        <v>-8488.8855029154511</v>
      </c>
      <c r="E84" s="864">
        <v>-9484.9399956268207</v>
      </c>
      <c r="F84" s="864">
        <v>-15816.686352769679</v>
      </c>
      <c r="G84" s="864">
        <v>-7918.4723571428567</v>
      </c>
      <c r="H84" s="864">
        <v>-12805.899889212827</v>
      </c>
      <c r="I84" s="864">
        <v>-9284.7071734693873</v>
      </c>
    </row>
    <row r="85" spans="1:9" ht="24" customHeight="1" thickTop="1" thickBot="1">
      <c r="A85" s="38" t="s">
        <v>492</v>
      </c>
      <c r="B85" s="861">
        <v>18727.74807348703</v>
      </c>
      <c r="C85" s="861">
        <v>24333.917371720116</v>
      </c>
      <c r="D85" s="861">
        <v>25781.888701166179</v>
      </c>
      <c r="E85" s="861">
        <v>23823.42419825073</v>
      </c>
      <c r="F85" s="861">
        <v>33286.875262390677</v>
      </c>
      <c r="G85" s="861">
        <v>29645.344033527697</v>
      </c>
      <c r="H85" s="861">
        <v>32227.689472303206</v>
      </c>
      <c r="I85" s="861">
        <v>32544.173300291546</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22" sqref="A22"/>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1336</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686455.47699711809</v>
      </c>
      <c r="C8" s="861">
        <v>1286533.7673600584</v>
      </c>
      <c r="D8" s="861">
        <v>1682934.4959110788</v>
      </c>
      <c r="E8" s="861">
        <v>2122635.4467026237</v>
      </c>
      <c r="F8" s="861">
        <v>2848533.5384023325</v>
      </c>
      <c r="G8" s="861">
        <v>3417228.3174985424</v>
      </c>
      <c r="H8" s="861">
        <v>4233021.5428731786</v>
      </c>
      <c r="I8" s="861">
        <v>3309413.9179387758</v>
      </c>
    </row>
    <row r="9" spans="1:9" s="107" customFormat="1" ht="21" customHeight="1" thickTop="1">
      <c r="A9" s="105" t="s">
        <v>8</v>
      </c>
      <c r="B9" s="862">
        <v>169433.6519106628</v>
      </c>
      <c r="C9" s="862">
        <v>507894.79870262393</v>
      </c>
      <c r="D9" s="862">
        <v>580807.65320408158</v>
      </c>
      <c r="E9" s="862">
        <v>475286.36782798835</v>
      </c>
      <c r="F9" s="862">
        <v>767121.52517055406</v>
      </c>
      <c r="G9" s="862">
        <v>1077366.9733104955</v>
      </c>
      <c r="H9" s="862">
        <v>1877712.7769504373</v>
      </c>
      <c r="I9" s="862">
        <v>654697.50529008743</v>
      </c>
    </row>
    <row r="10" spans="1:9" s="107" customFormat="1" ht="21" customHeight="1">
      <c r="A10" s="105" t="s">
        <v>17</v>
      </c>
      <c r="B10" s="862">
        <v>98744.154569164282</v>
      </c>
      <c r="C10" s="862">
        <v>178901.75164723033</v>
      </c>
      <c r="D10" s="862">
        <v>291280.22071720118</v>
      </c>
      <c r="E10" s="862">
        <v>433659.26799708453</v>
      </c>
      <c r="F10" s="862">
        <v>633740.06768221583</v>
      </c>
      <c r="G10" s="862">
        <v>695788.88885422738</v>
      </c>
      <c r="H10" s="862">
        <v>689278.65883381933</v>
      </c>
      <c r="I10" s="862">
        <v>707830.76973323605</v>
      </c>
    </row>
    <row r="11" spans="1:9" s="107" customFormat="1" ht="21" customHeight="1">
      <c r="A11" s="105" t="s">
        <v>26</v>
      </c>
      <c r="B11" s="862">
        <v>389506.82858501445</v>
      </c>
      <c r="C11" s="862">
        <v>556899.44460349856</v>
      </c>
      <c r="D11" s="862">
        <v>749587.48120116617</v>
      </c>
      <c r="E11" s="862">
        <v>1046881.4485787172</v>
      </c>
      <c r="F11" s="862">
        <v>1340643.2850495628</v>
      </c>
      <c r="G11" s="862">
        <v>1522950.0242419823</v>
      </c>
      <c r="H11" s="862">
        <v>1529812.6436107871</v>
      </c>
      <c r="I11" s="862">
        <v>1787999.8945976677</v>
      </c>
    </row>
    <row r="12" spans="1:9" s="107" customFormat="1" ht="21" customHeight="1">
      <c r="A12" s="633" t="s">
        <v>430</v>
      </c>
      <c r="B12" s="862">
        <v>387147.53171902022</v>
      </c>
      <c r="C12" s="862">
        <v>556587.57186588913</v>
      </c>
      <c r="D12" s="862">
        <v>747917.15877113701</v>
      </c>
      <c r="E12" s="862">
        <v>1052482.9263775509</v>
      </c>
      <c r="F12" s="862">
        <v>1346250.0078265308</v>
      </c>
      <c r="G12" s="862">
        <v>1524910.265737609</v>
      </c>
      <c r="H12" s="862">
        <v>1536208.5865874637</v>
      </c>
      <c r="I12" s="862">
        <v>1794592.1975539357</v>
      </c>
    </row>
    <row r="13" spans="1:9" s="107" customFormat="1" ht="21" customHeight="1">
      <c r="A13" s="633" t="s">
        <v>431</v>
      </c>
      <c r="B13" s="862">
        <v>373199.37823198846</v>
      </c>
      <c r="C13" s="862">
        <v>546973.69577696791</v>
      </c>
      <c r="D13" s="862">
        <v>736500.31027113704</v>
      </c>
      <c r="E13" s="862">
        <v>1035985.835755102</v>
      </c>
      <c r="F13" s="862">
        <v>1328627.3740626823</v>
      </c>
      <c r="G13" s="862">
        <v>1500385.8614314869</v>
      </c>
      <c r="H13" s="862">
        <v>1502893.382787172</v>
      </c>
      <c r="I13" s="862">
        <v>1737723.3562740528</v>
      </c>
    </row>
    <row r="14" spans="1:9" s="107" customFormat="1" ht="21" customHeight="1">
      <c r="A14" s="633" t="s">
        <v>432</v>
      </c>
      <c r="B14" s="862">
        <v>13948.153487031701</v>
      </c>
      <c r="C14" s="862">
        <v>9613.8760889212808</v>
      </c>
      <c r="D14" s="862">
        <v>11416.8485</v>
      </c>
      <c r="E14" s="862">
        <v>16497.090622448981</v>
      </c>
      <c r="F14" s="862">
        <v>17622.633763848396</v>
      </c>
      <c r="G14" s="862">
        <v>24524.404306122447</v>
      </c>
      <c r="H14" s="862">
        <v>33315.203800291543</v>
      </c>
      <c r="I14" s="862">
        <v>56868.841279883382</v>
      </c>
    </row>
    <row r="15" spans="1:9" s="107" customFormat="1" ht="21" customHeight="1">
      <c r="A15" s="633" t="s">
        <v>433</v>
      </c>
      <c r="B15" s="862">
        <v>2609.5848659942358</v>
      </c>
      <c r="C15" s="862">
        <v>1451.1918498542273</v>
      </c>
      <c r="D15" s="862">
        <v>2064.54872303207</v>
      </c>
      <c r="E15" s="862">
        <v>2576.0144927113706</v>
      </c>
      <c r="F15" s="862">
        <v>4206.0991005830901</v>
      </c>
      <c r="G15" s="862">
        <v>9571.2974285714281</v>
      </c>
      <c r="H15" s="862">
        <v>4800.5370830903794</v>
      </c>
      <c r="I15" s="862">
        <v>7670.1609183673472</v>
      </c>
    </row>
    <row r="16" spans="1:9" s="107" customFormat="1" ht="21" customHeight="1">
      <c r="A16" s="633" t="s">
        <v>434</v>
      </c>
      <c r="B16" s="862">
        <v>2568.3348659942362</v>
      </c>
      <c r="C16" s="862">
        <v>1439.2307842565599</v>
      </c>
      <c r="D16" s="862">
        <v>2036.7137244897958</v>
      </c>
      <c r="E16" s="862">
        <v>2259.9328061224492</v>
      </c>
      <c r="F16" s="862">
        <v>4040.9040379008743</v>
      </c>
      <c r="G16" s="862">
        <v>6650.8340145772599</v>
      </c>
      <c r="H16" s="862">
        <v>4572.8617113702621</v>
      </c>
      <c r="I16" s="862">
        <v>6643.6095043731784</v>
      </c>
    </row>
    <row r="17" spans="1:9" s="107" customFormat="1" ht="21" customHeight="1">
      <c r="A17" s="633" t="s">
        <v>435</v>
      </c>
      <c r="B17" s="862">
        <v>41.25</v>
      </c>
      <c r="C17" s="862">
        <v>11.961065597667638</v>
      </c>
      <c r="D17" s="862">
        <v>27.834998542274054</v>
      </c>
      <c r="E17" s="862">
        <v>316.08168658892129</v>
      </c>
      <c r="F17" s="862">
        <v>165.19506268221573</v>
      </c>
      <c r="G17" s="862">
        <v>2920.4634139941691</v>
      </c>
      <c r="H17" s="862">
        <v>227.6753717201166</v>
      </c>
      <c r="I17" s="862">
        <v>1026.5514139941693</v>
      </c>
    </row>
    <row r="18" spans="1:9" s="107" customFormat="1" ht="21" customHeight="1">
      <c r="A18" s="633" t="s">
        <v>436</v>
      </c>
      <c r="B18" s="862">
        <v>14020.147985590778</v>
      </c>
      <c r="C18" s="862">
        <v>13412.900351311951</v>
      </c>
      <c r="D18" s="862">
        <v>13569.984067055393</v>
      </c>
      <c r="E18" s="862">
        <v>16763.901861516035</v>
      </c>
      <c r="F18" s="862">
        <v>16912.357516034986</v>
      </c>
      <c r="G18" s="862">
        <v>18432.550551020409</v>
      </c>
      <c r="H18" s="862">
        <v>18856.868281341107</v>
      </c>
      <c r="I18" s="862">
        <v>20424.833677842566</v>
      </c>
    </row>
    <row r="19" spans="1:9" s="107" customFormat="1" ht="21" customHeight="1">
      <c r="A19" s="633" t="s">
        <v>437</v>
      </c>
      <c r="B19" s="862">
        <v>8929.1167175792525</v>
      </c>
      <c r="C19" s="862">
        <v>9569.9465816326519</v>
      </c>
      <c r="D19" s="862">
        <v>10206.748851311953</v>
      </c>
      <c r="E19" s="862">
        <v>13048.084769679299</v>
      </c>
      <c r="F19" s="862">
        <v>12508.87556851312</v>
      </c>
      <c r="G19" s="862">
        <v>13411.803647230319</v>
      </c>
      <c r="H19" s="862">
        <v>13773.293717201168</v>
      </c>
      <c r="I19" s="862">
        <v>15083.094877551021</v>
      </c>
    </row>
    <row r="20" spans="1:9" s="107" customFormat="1" ht="21" customHeight="1">
      <c r="A20" s="633" t="s">
        <v>438</v>
      </c>
      <c r="B20" s="862">
        <v>5091.0312680115267</v>
      </c>
      <c r="C20" s="862">
        <v>3842.9537696793004</v>
      </c>
      <c r="D20" s="862">
        <v>3363.2352157434398</v>
      </c>
      <c r="E20" s="862">
        <v>3715.8170918367346</v>
      </c>
      <c r="F20" s="862">
        <v>4403.4819475218665</v>
      </c>
      <c r="G20" s="862">
        <v>5020.7469037900873</v>
      </c>
      <c r="H20" s="862">
        <v>5083.5745641399408</v>
      </c>
      <c r="I20" s="862">
        <v>5341.738800291545</v>
      </c>
    </row>
    <row r="21" spans="1:9" s="107" customFormat="1" ht="21" customHeight="1">
      <c r="A21" s="633" t="s">
        <v>39</v>
      </c>
      <c r="B21" s="862">
        <v>2658.115773775216</v>
      </c>
      <c r="C21" s="862">
        <v>4758.4314110787172</v>
      </c>
      <c r="D21" s="862">
        <v>6932.1987157434405</v>
      </c>
      <c r="E21" s="862">
        <v>10038.746654518951</v>
      </c>
      <c r="F21" s="862">
        <v>12457.447323615161</v>
      </c>
      <c r="G21" s="862">
        <v>13542.906160349856</v>
      </c>
      <c r="H21" s="862">
        <v>12995.16962536443</v>
      </c>
      <c r="I21" s="862">
        <v>14030.822339650147</v>
      </c>
    </row>
    <row r="22" spans="1:9" s="107" customFormat="1" ht="21" customHeight="1">
      <c r="A22" s="633" t="s">
        <v>439</v>
      </c>
      <c r="B22" s="862">
        <v>-16928.551759365993</v>
      </c>
      <c r="C22" s="862">
        <v>-19310.650874635568</v>
      </c>
      <c r="D22" s="862">
        <v>-20896.409075801748</v>
      </c>
      <c r="E22" s="862">
        <v>-34980.140807580174</v>
      </c>
      <c r="F22" s="862">
        <v>-39182.626717201165</v>
      </c>
      <c r="G22" s="862">
        <v>-43506.995635568514</v>
      </c>
      <c r="H22" s="862">
        <v>-43048.517966472304</v>
      </c>
      <c r="I22" s="862">
        <v>-48718.119892128278</v>
      </c>
    </row>
    <row r="23" spans="1:9" s="107" customFormat="1" ht="21" customHeight="1">
      <c r="A23" s="105" t="s">
        <v>57</v>
      </c>
      <c r="B23" s="862">
        <v>2522.9872161383291</v>
      </c>
      <c r="C23" s="862">
        <v>8093.8346122448975</v>
      </c>
      <c r="D23" s="862">
        <v>12302.997269679299</v>
      </c>
      <c r="E23" s="862">
        <v>12368.765913994168</v>
      </c>
      <c r="F23" s="862">
        <v>14018.864543731779</v>
      </c>
      <c r="G23" s="862">
        <v>15659.751803206998</v>
      </c>
      <c r="H23" s="862">
        <v>15123.409916909621</v>
      </c>
      <c r="I23" s="862">
        <v>15162.074714285714</v>
      </c>
    </row>
    <row r="24" spans="1:9" s="107" customFormat="1" ht="21" customHeight="1">
      <c r="A24" s="105" t="s">
        <v>63</v>
      </c>
      <c r="B24" s="862">
        <v>168.49249135446684</v>
      </c>
      <c r="C24" s="862">
        <v>225.66960058309039</v>
      </c>
      <c r="D24" s="862">
        <v>102.85462099125364</v>
      </c>
      <c r="E24" s="862">
        <v>28.964720116618075</v>
      </c>
      <c r="F24" s="862">
        <v>37.438963556851313</v>
      </c>
      <c r="G24" s="862">
        <v>24.36053935860058</v>
      </c>
      <c r="H24" s="862">
        <v>22.41351311953353</v>
      </c>
      <c r="I24" s="862">
        <v>75.031880466472302</v>
      </c>
    </row>
    <row r="25" spans="1:9" s="107" customFormat="1" ht="21" customHeight="1">
      <c r="A25" s="105" t="s">
        <v>440</v>
      </c>
      <c r="B25" s="862">
        <v>13083.662978386166</v>
      </c>
      <c r="C25" s="862">
        <v>12589.096389212829</v>
      </c>
      <c r="D25" s="862">
        <v>21749.632561224491</v>
      </c>
      <c r="E25" s="862">
        <v>110191.8314883382</v>
      </c>
      <c r="F25" s="862">
        <v>43350.223408163263</v>
      </c>
      <c r="G25" s="862">
        <v>54079.364011661812</v>
      </c>
      <c r="H25" s="862">
        <v>65863.296632653059</v>
      </c>
      <c r="I25" s="862">
        <v>84778.026918367352</v>
      </c>
    </row>
    <row r="26" spans="1:9" s="107" customFormat="1" ht="21" customHeight="1">
      <c r="A26" s="105" t="s">
        <v>74</v>
      </c>
      <c r="B26" s="862">
        <v>11176.253358789627</v>
      </c>
      <c r="C26" s="862">
        <v>19589.27346793003</v>
      </c>
      <c r="D26" s="862">
        <v>24335.55782653061</v>
      </c>
      <c r="E26" s="862">
        <v>40210.779734693882</v>
      </c>
      <c r="F26" s="862">
        <v>45677.134943148681</v>
      </c>
      <c r="G26" s="862">
        <v>48535.761059766766</v>
      </c>
      <c r="H26" s="862">
        <v>52339.015918367346</v>
      </c>
      <c r="I26" s="862">
        <v>55979.979020408158</v>
      </c>
    </row>
    <row r="27" spans="1:9" s="108" customFormat="1" ht="43.5" customHeight="1" thickBot="1">
      <c r="A27" s="634" t="s">
        <v>441</v>
      </c>
      <c r="B27" s="863">
        <v>1819.4458876080694</v>
      </c>
      <c r="C27" s="863">
        <v>2339.8983367346937</v>
      </c>
      <c r="D27" s="863">
        <v>2768.0985102040818</v>
      </c>
      <c r="E27" s="863">
        <v>4008.0204416909623</v>
      </c>
      <c r="F27" s="863">
        <v>3944.998641399417</v>
      </c>
      <c r="G27" s="863">
        <v>2823.1936778425656</v>
      </c>
      <c r="H27" s="863">
        <v>2869.3274970845478</v>
      </c>
      <c r="I27" s="863">
        <v>2890.6357842565599</v>
      </c>
    </row>
    <row r="28" spans="1:9" ht="24" customHeight="1" thickTop="1" thickBot="1">
      <c r="A28" s="38" t="s">
        <v>442</v>
      </c>
      <c r="B28" s="861">
        <v>634724.99063688773</v>
      </c>
      <c r="C28" s="861">
        <v>1223861.7838833819</v>
      </c>
      <c r="D28" s="861">
        <v>1538940.4615524781</v>
      </c>
      <c r="E28" s="861">
        <v>1964701.8723163265</v>
      </c>
      <c r="F28" s="861">
        <v>2669560.9273134107</v>
      </c>
      <c r="G28" s="861">
        <v>3220157.8963688044</v>
      </c>
      <c r="H28" s="861">
        <v>4034280.6550553939</v>
      </c>
      <c r="I28" s="861">
        <v>3072362.8441297375</v>
      </c>
    </row>
    <row r="29" spans="1:9" s="107" customFormat="1" ht="21" customHeight="1" thickTop="1">
      <c r="A29" s="105" t="s">
        <v>443</v>
      </c>
      <c r="B29" s="862">
        <v>538988.27955619595</v>
      </c>
      <c r="C29" s="862">
        <v>881468.81354227406</v>
      </c>
      <c r="D29" s="862">
        <v>1280613.5244067055</v>
      </c>
      <c r="E29" s="862">
        <v>1665092.0745116619</v>
      </c>
      <c r="F29" s="862">
        <v>2216740.1008177847</v>
      </c>
      <c r="G29" s="862">
        <v>2537627.1974402331</v>
      </c>
      <c r="H29" s="862">
        <v>3206734.8038440235</v>
      </c>
      <c r="I29" s="862">
        <v>2052459.9822259475</v>
      </c>
    </row>
    <row r="30" spans="1:9" s="107" customFormat="1" ht="21" customHeight="1">
      <c r="A30" s="633" t="s">
        <v>444</v>
      </c>
      <c r="B30" s="862">
        <v>164802.95655763691</v>
      </c>
      <c r="C30" s="862">
        <v>273407.82228279882</v>
      </c>
      <c r="D30" s="862">
        <v>438485.44125947525</v>
      </c>
      <c r="E30" s="862">
        <v>453113.88283527701</v>
      </c>
      <c r="F30" s="862">
        <v>571592.4074795919</v>
      </c>
      <c r="G30" s="862">
        <v>573810.46802186593</v>
      </c>
      <c r="H30" s="862">
        <v>880477.73036005837</v>
      </c>
      <c r="I30" s="862">
        <v>586761.30431924202</v>
      </c>
    </row>
    <row r="31" spans="1:9" s="107" customFormat="1" ht="21" customHeight="1">
      <c r="A31" s="633" t="s">
        <v>445</v>
      </c>
      <c r="B31" s="862">
        <v>172580.45064121037</v>
      </c>
      <c r="C31" s="862">
        <v>308720.25083236152</v>
      </c>
      <c r="D31" s="862">
        <v>447852.42592419829</v>
      </c>
      <c r="E31" s="862">
        <v>732232.30739795917</v>
      </c>
      <c r="F31" s="862">
        <v>1039382.9768935859</v>
      </c>
      <c r="G31" s="862">
        <v>1341332.8412259475</v>
      </c>
      <c r="H31" s="862">
        <v>1694285.4740743439</v>
      </c>
      <c r="I31" s="862">
        <v>888316.06795772596</v>
      </c>
    </row>
    <row r="32" spans="1:9" s="107" customFormat="1" ht="21" customHeight="1">
      <c r="A32" s="633" t="s">
        <v>446</v>
      </c>
      <c r="B32" s="862">
        <v>77331.882795389043</v>
      </c>
      <c r="C32" s="862">
        <v>99758.507129737598</v>
      </c>
      <c r="D32" s="862">
        <v>65956.000457725939</v>
      </c>
      <c r="E32" s="862">
        <v>54696.159730320695</v>
      </c>
      <c r="F32" s="862">
        <v>11703.476249271136</v>
      </c>
      <c r="G32" s="862">
        <v>6792.7729475218666</v>
      </c>
      <c r="H32" s="862">
        <v>6781.2721618075811</v>
      </c>
      <c r="I32" s="862">
        <v>3728.4746632653064</v>
      </c>
    </row>
    <row r="33" spans="1:9" s="107" customFormat="1" ht="21" customHeight="1">
      <c r="A33" s="633" t="s">
        <v>447</v>
      </c>
      <c r="B33" s="862">
        <v>18390.488557636887</v>
      </c>
      <c r="C33" s="862">
        <v>19211.843959183672</v>
      </c>
      <c r="D33" s="862">
        <v>26113.289960641399</v>
      </c>
      <c r="E33" s="862">
        <v>42602.213230320696</v>
      </c>
      <c r="F33" s="862">
        <v>50687.23416034985</v>
      </c>
      <c r="G33" s="862">
        <v>88466.579139941678</v>
      </c>
      <c r="H33" s="862">
        <v>95744.634049562679</v>
      </c>
      <c r="I33" s="862">
        <v>72783.444553935857</v>
      </c>
    </row>
    <row r="34" spans="1:9" s="107" customFormat="1" ht="21" customHeight="1">
      <c r="A34" s="633" t="s">
        <v>448</v>
      </c>
      <c r="B34" s="862">
        <v>97853.550172910676</v>
      </c>
      <c r="C34" s="862">
        <v>171162.2521836735</v>
      </c>
      <c r="D34" s="862">
        <v>288053.88225072884</v>
      </c>
      <c r="E34" s="862">
        <v>365924.66651603504</v>
      </c>
      <c r="F34" s="862">
        <v>515645.07578279881</v>
      </c>
      <c r="G34" s="862">
        <v>490188.36310787173</v>
      </c>
      <c r="H34" s="862">
        <v>492317.67346793</v>
      </c>
      <c r="I34" s="862">
        <v>458147.26315014577</v>
      </c>
    </row>
    <row r="35" spans="1:9" s="107" customFormat="1" ht="21" customHeight="1">
      <c r="A35" s="633" t="s">
        <v>449</v>
      </c>
      <c r="B35" s="862">
        <v>8028.950831412104</v>
      </c>
      <c r="C35" s="862">
        <v>9208.1371545189504</v>
      </c>
      <c r="D35" s="862">
        <v>14152.484553935861</v>
      </c>
      <c r="E35" s="862">
        <v>16522.844801749274</v>
      </c>
      <c r="F35" s="862">
        <v>27728.93025218659</v>
      </c>
      <c r="G35" s="862">
        <v>37036.172997084548</v>
      </c>
      <c r="H35" s="862">
        <v>37128.019730320695</v>
      </c>
      <c r="I35" s="862">
        <v>42723.427581632648</v>
      </c>
    </row>
    <row r="36" spans="1:9" s="107" customFormat="1" ht="21" customHeight="1">
      <c r="A36" s="105" t="s">
        <v>450</v>
      </c>
      <c r="B36" s="862">
        <v>2269.995502881844</v>
      </c>
      <c r="C36" s="862">
        <v>161845.44142711372</v>
      </c>
      <c r="D36" s="862">
        <v>35617.108013119534</v>
      </c>
      <c r="E36" s="862">
        <v>21375.6018090379</v>
      </c>
      <c r="F36" s="862">
        <v>14979.316453352771</v>
      </c>
      <c r="G36" s="862">
        <v>22221.655377551018</v>
      </c>
      <c r="H36" s="862">
        <v>28583.258365889207</v>
      </c>
      <c r="I36" s="862">
        <v>31142.685504373178</v>
      </c>
    </row>
    <row r="37" spans="1:9" s="107" customFormat="1" ht="21" customHeight="1">
      <c r="A37" s="105" t="s">
        <v>451</v>
      </c>
      <c r="B37" s="862">
        <v>42990.860266570606</v>
      </c>
      <c r="C37" s="862">
        <v>45294.053346938774</v>
      </c>
      <c r="D37" s="862">
        <v>52203.494677842566</v>
      </c>
      <c r="E37" s="862">
        <v>61653.098151603503</v>
      </c>
      <c r="F37" s="862">
        <v>111569.90256997084</v>
      </c>
      <c r="G37" s="862">
        <v>119542.42310349854</v>
      </c>
      <c r="H37" s="862">
        <v>130688.75627696792</v>
      </c>
      <c r="I37" s="862">
        <v>187879.85003206998</v>
      </c>
    </row>
    <row r="38" spans="1:9" s="107" customFormat="1" ht="21" customHeight="1">
      <c r="A38" s="105" t="s">
        <v>452</v>
      </c>
      <c r="B38" s="862">
        <v>13306.919489913545</v>
      </c>
      <c r="C38" s="862">
        <v>20482.655979591837</v>
      </c>
      <c r="D38" s="862">
        <v>29248.870397959185</v>
      </c>
      <c r="E38" s="862">
        <v>34858.410692419828</v>
      </c>
      <c r="F38" s="862">
        <v>49083.409682215744</v>
      </c>
      <c r="G38" s="862">
        <v>57923.221817784259</v>
      </c>
      <c r="H38" s="862">
        <v>49299.384065597667</v>
      </c>
      <c r="I38" s="862">
        <v>58264.438352769685</v>
      </c>
    </row>
    <row r="39" spans="1:9" s="107" customFormat="1" ht="21" customHeight="1">
      <c r="A39" s="105" t="s">
        <v>127</v>
      </c>
      <c r="B39" s="862">
        <v>13418.386174351584</v>
      </c>
      <c r="C39" s="862">
        <v>26054.579967930033</v>
      </c>
      <c r="D39" s="862">
        <v>15524.694941690961</v>
      </c>
      <c r="E39" s="862">
        <v>18716.776279883383</v>
      </c>
      <c r="F39" s="862">
        <v>22309.947160349857</v>
      </c>
      <c r="G39" s="862">
        <v>28665.046443148687</v>
      </c>
      <c r="H39" s="862">
        <v>29480.843080174927</v>
      </c>
      <c r="I39" s="862">
        <v>30427.597116618075</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1128.6196801152737</v>
      </c>
      <c r="C41" s="862">
        <v>0</v>
      </c>
      <c r="D41" s="862">
        <v>0</v>
      </c>
      <c r="E41" s="862">
        <v>0</v>
      </c>
      <c r="F41" s="862">
        <v>0</v>
      </c>
      <c r="G41" s="862">
        <v>0</v>
      </c>
      <c r="H41" s="862">
        <v>0</v>
      </c>
      <c r="I41" s="862">
        <v>0</v>
      </c>
    </row>
    <row r="42" spans="1:9" s="108" customFormat="1" ht="43.5" customHeight="1" thickBot="1">
      <c r="A42" s="634" t="s">
        <v>109</v>
      </c>
      <c r="B42" s="863">
        <v>22621.929966858788</v>
      </c>
      <c r="C42" s="863">
        <v>88716.239619533531</v>
      </c>
      <c r="D42" s="863">
        <v>125732.76911516035</v>
      </c>
      <c r="E42" s="863">
        <v>163005.91087172012</v>
      </c>
      <c r="F42" s="863">
        <v>254878.25062973759</v>
      </c>
      <c r="G42" s="863">
        <v>454178.35218658892</v>
      </c>
      <c r="H42" s="863">
        <v>589493.60942274053</v>
      </c>
      <c r="I42" s="863">
        <v>712188.29089795926</v>
      </c>
    </row>
    <row r="43" spans="1:9" ht="24" customHeight="1" thickTop="1" thickBot="1">
      <c r="A43" s="38" t="s">
        <v>454</v>
      </c>
      <c r="B43" s="861">
        <v>51730.486340057629</v>
      </c>
      <c r="C43" s="861">
        <v>62671.983469387756</v>
      </c>
      <c r="D43" s="861">
        <v>143994.03435568511</v>
      </c>
      <c r="E43" s="861">
        <v>157933.57438483962</v>
      </c>
      <c r="F43" s="861">
        <v>178972.61108746356</v>
      </c>
      <c r="G43" s="861">
        <v>197070.4211297376</v>
      </c>
      <c r="H43" s="861">
        <v>198740.88781486882</v>
      </c>
      <c r="I43" s="861">
        <v>237051.07380758019</v>
      </c>
    </row>
    <row r="44" spans="1:9" s="107" customFormat="1" ht="21" customHeight="1" thickTop="1">
      <c r="A44" s="105" t="s">
        <v>148</v>
      </c>
      <c r="B44" s="862">
        <v>19156.746397694526</v>
      </c>
      <c r="C44" s="862">
        <v>47195.889212827984</v>
      </c>
      <c r="D44" s="862">
        <v>58400.48396501458</v>
      </c>
      <c r="E44" s="862">
        <v>136692.37172011661</v>
      </c>
      <c r="F44" s="862">
        <v>149237.95772594752</v>
      </c>
      <c r="G44" s="862">
        <v>166910.74198250729</v>
      </c>
      <c r="H44" s="862">
        <v>166910.74198250729</v>
      </c>
      <c r="I44" s="862">
        <v>204868.01020408163</v>
      </c>
    </row>
    <row r="45" spans="1:9" s="107" customFormat="1" ht="21" customHeight="1">
      <c r="A45" s="105" t="s">
        <v>152</v>
      </c>
      <c r="B45" s="862">
        <v>374.28230835734871</v>
      </c>
      <c r="C45" s="862">
        <v>0</v>
      </c>
      <c r="D45" s="862">
        <v>51020.408163265303</v>
      </c>
      <c r="E45" s="862">
        <v>0</v>
      </c>
      <c r="F45" s="862">
        <v>0</v>
      </c>
      <c r="G45" s="862">
        <v>0</v>
      </c>
      <c r="H45" s="862">
        <v>0</v>
      </c>
      <c r="I45" s="862">
        <v>0</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23186.062889048986</v>
      </c>
      <c r="C47" s="862">
        <v>5137.8681049562683</v>
      </c>
      <c r="D47" s="862">
        <v>4271.4995043731778</v>
      </c>
      <c r="E47" s="862">
        <v>7301.662635568513</v>
      </c>
      <c r="F47" s="862">
        <v>8695.6166588921278</v>
      </c>
      <c r="G47" s="862">
        <v>10799.526902332362</v>
      </c>
      <c r="H47" s="862">
        <v>10799.526902332362</v>
      </c>
      <c r="I47" s="862">
        <v>12902.585664723032</v>
      </c>
    </row>
    <row r="48" spans="1:9" s="107" customFormat="1" ht="21" customHeight="1">
      <c r="A48" s="105" t="s">
        <v>164</v>
      </c>
      <c r="B48" s="862">
        <v>9013.3947449567731</v>
      </c>
      <c r="C48" s="862">
        <v>10338.2261516035</v>
      </c>
      <c r="D48" s="862">
        <v>30301.642723032073</v>
      </c>
      <c r="E48" s="862">
        <v>13939.540029154517</v>
      </c>
      <c r="F48" s="862">
        <v>21039.036702623907</v>
      </c>
      <c r="G48" s="862">
        <v>19360.152244897963</v>
      </c>
      <c r="H48" s="862">
        <v>21030.618930029155</v>
      </c>
      <c r="I48" s="862">
        <v>19280.477938775512</v>
      </c>
    </row>
    <row r="49" spans="1:9" s="107" customFormat="1" ht="21" customHeight="1">
      <c r="A49" s="633" t="s">
        <v>456</v>
      </c>
      <c r="B49" s="862">
        <v>0</v>
      </c>
      <c r="C49" s="862">
        <v>0</v>
      </c>
      <c r="D49" s="862">
        <v>2.9154518950437319E-6</v>
      </c>
      <c r="E49" s="862">
        <v>0</v>
      </c>
      <c r="F49" s="862">
        <v>0</v>
      </c>
      <c r="G49" s="862">
        <v>0</v>
      </c>
      <c r="H49" s="862">
        <v>0</v>
      </c>
      <c r="I49" s="862">
        <v>0</v>
      </c>
    </row>
    <row r="50" spans="1:9" s="108" customFormat="1" ht="40.5" customHeight="1" thickBot="1">
      <c r="A50" s="635" t="s">
        <v>457</v>
      </c>
      <c r="B50" s="863">
        <v>9013.3947449567731</v>
      </c>
      <c r="C50" s="863">
        <v>10338.2261516035</v>
      </c>
      <c r="D50" s="863">
        <v>30301.642720116615</v>
      </c>
      <c r="E50" s="863">
        <v>13939.540029154517</v>
      </c>
      <c r="F50" s="863">
        <v>21039.036702623907</v>
      </c>
      <c r="G50" s="863">
        <v>19360.152244897963</v>
      </c>
      <c r="H50" s="863">
        <v>21030.618930029155</v>
      </c>
      <c r="I50" s="863">
        <v>19280.477938775512</v>
      </c>
    </row>
    <row r="51" spans="1:9" ht="24" customHeight="1" thickTop="1" thickBot="1">
      <c r="A51" s="38" t="s">
        <v>458</v>
      </c>
      <c r="B51" s="861">
        <v>686455.4769769453</v>
      </c>
      <c r="C51" s="861">
        <v>1286533.7673527698</v>
      </c>
      <c r="D51" s="861">
        <v>1682934.4959081635</v>
      </c>
      <c r="E51" s="861">
        <v>2122635.4467011662</v>
      </c>
      <c r="F51" s="861">
        <v>2848533.5384008749</v>
      </c>
      <c r="G51" s="861">
        <v>3417228.3174985424</v>
      </c>
      <c r="H51" s="861">
        <v>4233021.5428702626</v>
      </c>
      <c r="I51" s="861">
        <v>3309413.9179373174</v>
      </c>
    </row>
    <row r="52" spans="1:9" s="107" customFormat="1" ht="24" customHeight="1" thickTop="1">
      <c r="A52" s="105" t="s">
        <v>459</v>
      </c>
      <c r="B52" s="862">
        <v>34809.751811239192</v>
      </c>
      <c r="C52" s="862">
        <v>63746.116196793009</v>
      </c>
      <c r="D52" s="862">
        <v>86392.110516034969</v>
      </c>
      <c r="E52" s="862">
        <v>111990.96482944606</v>
      </c>
      <c r="F52" s="862">
        <v>161421.24567784255</v>
      </c>
      <c r="G52" s="862">
        <v>208876.05955102039</v>
      </c>
      <c r="H52" s="862">
        <v>219794.83550000002</v>
      </c>
      <c r="I52" s="862">
        <v>209718.39551457728</v>
      </c>
    </row>
    <row r="53" spans="1:9" s="108" customFormat="1" ht="21" customHeight="1">
      <c r="A53" s="635" t="s">
        <v>460</v>
      </c>
      <c r="B53" s="863">
        <v>2323.5438976945247</v>
      </c>
      <c r="C53" s="863">
        <v>5390.6464518950424</v>
      </c>
      <c r="D53" s="863">
        <v>20398.333718658891</v>
      </c>
      <c r="E53" s="863">
        <v>11947.835569970846</v>
      </c>
      <c r="F53" s="863">
        <v>20512.690790087465</v>
      </c>
      <c r="G53" s="863">
        <v>14027.606778425657</v>
      </c>
      <c r="H53" s="863">
        <v>19039.685581632653</v>
      </c>
      <c r="I53" s="863">
        <v>11458.675790087464</v>
      </c>
    </row>
    <row r="54" spans="1:9" s="108" customFormat="1" ht="21" customHeight="1">
      <c r="A54" s="635" t="s">
        <v>461</v>
      </c>
      <c r="B54" s="863">
        <v>27010.205278097979</v>
      </c>
      <c r="C54" s="863">
        <v>52876.463228862973</v>
      </c>
      <c r="D54" s="863">
        <v>60186.542472303205</v>
      </c>
      <c r="E54" s="863">
        <v>94049.732499999998</v>
      </c>
      <c r="F54" s="863">
        <v>134551.25019241983</v>
      </c>
      <c r="G54" s="863">
        <v>188592.34437900878</v>
      </c>
      <c r="H54" s="863">
        <v>194448.13703352769</v>
      </c>
      <c r="I54" s="863">
        <v>191242.10697230318</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5476.0026354466863</v>
      </c>
      <c r="C56" s="863">
        <v>5479.0065160349859</v>
      </c>
      <c r="D56" s="863">
        <v>5807.2343250728863</v>
      </c>
      <c r="E56" s="863">
        <v>5993.3967594752185</v>
      </c>
      <c r="F56" s="863">
        <v>6357.3046953352768</v>
      </c>
      <c r="G56" s="863">
        <v>6256.1083935860051</v>
      </c>
      <c r="H56" s="863">
        <v>6307.0128848396507</v>
      </c>
      <c r="I56" s="863">
        <v>7017.6127521865892</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1850407.4284063401</v>
      </c>
      <c r="C58" s="863">
        <v>4595626.9896720117</v>
      </c>
      <c r="D58" s="863">
        <v>5848861.4025218664</v>
      </c>
      <c r="E58" s="863">
        <v>6990398.6548688048</v>
      </c>
      <c r="F58" s="863">
        <v>7305936.3873177841</v>
      </c>
      <c r="G58" s="863">
        <v>8163807.5073615164</v>
      </c>
      <c r="H58" s="863">
        <v>7597474.295329446</v>
      </c>
      <c r="I58" s="863">
        <v>8279081.9491005838</v>
      </c>
    </row>
    <row r="59" spans="1:9" ht="31.5" customHeight="1" thickTop="1" thickBot="1">
      <c r="A59" s="636" t="s">
        <v>466</v>
      </c>
      <c r="B59" s="861"/>
      <c r="C59" s="861"/>
      <c r="D59" s="861"/>
      <c r="E59" s="861"/>
      <c r="F59" s="861"/>
      <c r="G59" s="861"/>
      <c r="H59" s="861"/>
      <c r="I59" s="861"/>
    </row>
    <row r="60" spans="1:9" ht="30" customHeight="1" thickTop="1">
      <c r="A60" s="41" t="s">
        <v>467</v>
      </c>
      <c r="B60" s="864">
        <v>30570.399525936602</v>
      </c>
      <c r="C60" s="864">
        <v>44120.925565597667</v>
      </c>
      <c r="D60" s="864">
        <v>70366.317383381931</v>
      </c>
      <c r="E60" s="864">
        <v>102711.33577696791</v>
      </c>
      <c r="F60" s="864">
        <v>153712.42358892129</v>
      </c>
      <c r="G60" s="864">
        <v>156006.49484548104</v>
      </c>
      <c r="H60" s="864">
        <v>170665.22460641401</v>
      </c>
      <c r="I60" s="864">
        <v>163469.68353498544</v>
      </c>
    </row>
    <row r="61" spans="1:9" ht="21" customHeight="1">
      <c r="A61" s="43" t="s">
        <v>468</v>
      </c>
      <c r="B61" s="864">
        <v>-7903.6775216138321</v>
      </c>
      <c r="C61" s="864">
        <v>-8309.8852755102034</v>
      </c>
      <c r="D61" s="864">
        <v>-12341.034618075802</v>
      </c>
      <c r="E61" s="864">
        <v>-14789.971135568514</v>
      </c>
      <c r="F61" s="864">
        <v>-20921.074844023326</v>
      </c>
      <c r="G61" s="864">
        <v>-25701.94997230321</v>
      </c>
      <c r="H61" s="864">
        <v>-28284.826622448978</v>
      </c>
      <c r="I61" s="864">
        <v>-23036.81486734694</v>
      </c>
    </row>
    <row r="62" spans="1:9" ht="21.75" customHeight="1">
      <c r="A62" s="637" t="s">
        <v>469</v>
      </c>
      <c r="B62" s="864">
        <v>22666.722004322768</v>
      </c>
      <c r="C62" s="864">
        <v>35811.040290087461</v>
      </c>
      <c r="D62" s="864">
        <v>58025.282765306125</v>
      </c>
      <c r="E62" s="864">
        <v>87921.364641399428</v>
      </c>
      <c r="F62" s="864">
        <v>132791.34874489796</v>
      </c>
      <c r="G62" s="864">
        <v>130304.54487317785</v>
      </c>
      <c r="H62" s="864">
        <v>142380.397983965</v>
      </c>
      <c r="I62" s="864">
        <v>140432.86866763848</v>
      </c>
    </row>
    <row r="63" spans="1:9">
      <c r="A63" s="41" t="s">
        <v>470</v>
      </c>
      <c r="B63" s="864">
        <v>36743.287262247839</v>
      </c>
      <c r="C63" s="864">
        <v>42872.941860058316</v>
      </c>
      <c r="D63" s="864">
        <v>53143.475743440242</v>
      </c>
      <c r="E63" s="864">
        <v>52544.63265306122</v>
      </c>
      <c r="F63" s="864">
        <v>54633.831546647234</v>
      </c>
      <c r="G63" s="864">
        <v>56926.555294460639</v>
      </c>
      <c r="H63" s="864">
        <v>65125.318705539357</v>
      </c>
      <c r="I63" s="864">
        <v>69428.832930029152</v>
      </c>
    </row>
    <row r="64" spans="1:9">
      <c r="A64" s="43" t="s">
        <v>471</v>
      </c>
      <c r="B64" s="864">
        <v>-10792.460024495676</v>
      </c>
      <c r="C64" s="864">
        <v>-8312.266497084549</v>
      </c>
      <c r="D64" s="864">
        <v>-19555.314408163264</v>
      </c>
      <c r="E64" s="864">
        <v>-12280.68147521866</v>
      </c>
      <c r="F64" s="864">
        <v>-13623.494819241982</v>
      </c>
      <c r="G64" s="864">
        <v>-11391.650371720118</v>
      </c>
      <c r="H64" s="864">
        <v>-14029.287900874635</v>
      </c>
      <c r="I64" s="864">
        <v>-24245.228217201166</v>
      </c>
    </row>
    <row r="65" spans="1:9">
      <c r="A65" s="42" t="s">
        <v>472</v>
      </c>
      <c r="B65" s="864">
        <v>48617.549242074929</v>
      </c>
      <c r="C65" s="864">
        <v>70371.715653061226</v>
      </c>
      <c r="D65" s="864">
        <v>91613.444100583089</v>
      </c>
      <c r="E65" s="864">
        <v>128185.31581924198</v>
      </c>
      <c r="F65" s="864">
        <v>173801.68547230319</v>
      </c>
      <c r="G65" s="864">
        <v>175839.44979591836</v>
      </c>
      <c r="H65" s="864">
        <v>193476.42878862974</v>
      </c>
      <c r="I65" s="864">
        <v>185616.47338046649</v>
      </c>
    </row>
    <row r="66" spans="1:9">
      <c r="A66" s="41" t="s">
        <v>473</v>
      </c>
      <c r="B66" s="864">
        <v>18338.534881844382</v>
      </c>
      <c r="C66" s="864">
        <v>22689.079032069971</v>
      </c>
      <c r="D66" s="864">
        <v>20258.9276574344</v>
      </c>
      <c r="E66" s="864">
        <v>26408.733084548105</v>
      </c>
      <c r="F66" s="864">
        <v>28056.738674927117</v>
      </c>
      <c r="G66" s="864">
        <v>27731.967521865889</v>
      </c>
      <c r="H66" s="864">
        <v>30767.659307580176</v>
      </c>
      <c r="I66" s="864">
        <v>34690.017813411076</v>
      </c>
    </row>
    <row r="67" spans="1:9">
      <c r="A67" s="41" t="s">
        <v>474</v>
      </c>
      <c r="B67" s="864">
        <v>-27643.997583573488</v>
      </c>
      <c r="C67" s="864">
        <v>-33273.123650145775</v>
      </c>
      <c r="D67" s="864">
        <v>-25064.616701166178</v>
      </c>
      <c r="E67" s="864">
        <v>-43433.857383381925</v>
      </c>
      <c r="F67" s="864">
        <v>-43340.811784256555</v>
      </c>
      <c r="G67" s="864">
        <v>-40712.062106414</v>
      </c>
      <c r="H67" s="864">
        <v>-43543.836532069974</v>
      </c>
      <c r="I67" s="864">
        <v>-50286.968870262383</v>
      </c>
    </row>
    <row r="68" spans="1:9">
      <c r="A68" s="637" t="s">
        <v>475</v>
      </c>
      <c r="B68" s="864">
        <v>39312.086540345816</v>
      </c>
      <c r="C68" s="864">
        <v>59787.671034985426</v>
      </c>
      <c r="D68" s="864">
        <v>86807.755056851311</v>
      </c>
      <c r="E68" s="864">
        <v>111160.19152040817</v>
      </c>
      <c r="F68" s="864">
        <v>158517.61236297374</v>
      </c>
      <c r="G68" s="864">
        <v>162859.35521137028</v>
      </c>
      <c r="H68" s="864">
        <v>180700.25156413994</v>
      </c>
      <c r="I68" s="864">
        <v>170019.52232361518</v>
      </c>
    </row>
    <row r="69" spans="1:9">
      <c r="A69" s="43" t="s">
        <v>476</v>
      </c>
      <c r="B69" s="864">
        <v>-31429.461890489914</v>
      </c>
      <c r="C69" s="864">
        <v>-48365.597211370266</v>
      </c>
      <c r="D69" s="864">
        <v>-64676.52021574344</v>
      </c>
      <c r="E69" s="864">
        <v>-92148.096389212835</v>
      </c>
      <c r="F69" s="864">
        <v>-124484.86164868805</v>
      </c>
      <c r="G69" s="864">
        <v>-139099.62818950438</v>
      </c>
      <c r="H69" s="864">
        <v>-147247.05974489797</v>
      </c>
      <c r="I69" s="864">
        <v>-144545.83445043734</v>
      </c>
    </row>
    <row r="70" spans="1:9">
      <c r="A70" s="42" t="s">
        <v>477</v>
      </c>
      <c r="B70" s="864">
        <v>7882.6246498559085</v>
      </c>
      <c r="C70" s="864">
        <v>11422.073823615161</v>
      </c>
      <c r="D70" s="864">
        <v>22131.234841107871</v>
      </c>
      <c r="E70" s="864">
        <v>19012.095131195336</v>
      </c>
      <c r="F70" s="864">
        <v>34032.750714285714</v>
      </c>
      <c r="G70" s="864">
        <v>23759.727021865889</v>
      </c>
      <c r="H70" s="864">
        <v>33453.191819241983</v>
      </c>
      <c r="I70" s="864">
        <v>25473.687873177842</v>
      </c>
    </row>
    <row r="71" spans="1:9">
      <c r="A71" s="42" t="s">
        <v>478</v>
      </c>
      <c r="B71" s="864">
        <v>-10458.253044668587</v>
      </c>
      <c r="C71" s="864">
        <v>-24386.455905247811</v>
      </c>
      <c r="D71" s="864">
        <v>1793.5531239067054</v>
      </c>
      <c r="E71" s="864">
        <v>7.4788527696792997</v>
      </c>
      <c r="F71" s="864">
        <v>10.021879008746355</v>
      </c>
      <c r="G71" s="864">
        <v>8.618501457725948</v>
      </c>
      <c r="H71" s="864">
        <v>9.3718250728862991</v>
      </c>
      <c r="I71" s="864">
        <v>12.519982507288629</v>
      </c>
    </row>
    <row r="72" spans="1:9">
      <c r="A72" s="43" t="s">
        <v>479</v>
      </c>
      <c r="B72" s="864">
        <v>-11613.094047550432</v>
      </c>
      <c r="C72" s="864">
        <v>-30791.391546647228</v>
      </c>
      <c r="D72" s="864">
        <v>2.0699708454810492E-4</v>
      </c>
      <c r="E72" s="864">
        <v>2.9154518950437319E-6</v>
      </c>
      <c r="F72" s="864">
        <v>1.4577259475218659E-6</v>
      </c>
      <c r="G72" s="864">
        <v>0</v>
      </c>
      <c r="H72" s="864">
        <v>0</v>
      </c>
      <c r="I72" s="864">
        <v>0</v>
      </c>
    </row>
    <row r="73" spans="1:9">
      <c r="A73" s="43" t="s">
        <v>480</v>
      </c>
      <c r="B73" s="864">
        <v>1154.8410028818444</v>
      </c>
      <c r="C73" s="864">
        <v>6404.9356413994174</v>
      </c>
      <c r="D73" s="864">
        <v>1793.5529169096208</v>
      </c>
      <c r="E73" s="864">
        <v>7.4788498542274064</v>
      </c>
      <c r="F73" s="864">
        <v>10.021877551020408</v>
      </c>
      <c r="G73" s="864">
        <v>8.618501457725948</v>
      </c>
      <c r="H73" s="864">
        <v>9.3718250728862991</v>
      </c>
      <c r="I73" s="864">
        <v>12.519982507288629</v>
      </c>
    </row>
    <row r="74" spans="1:9">
      <c r="A74" s="637" t="s">
        <v>481</v>
      </c>
      <c r="B74" s="864">
        <v>10458.845131123919</v>
      </c>
      <c r="C74" s="864">
        <v>24489.900940233234</v>
      </c>
      <c r="D74" s="864">
        <v>-1758.3094912536442</v>
      </c>
      <c r="E74" s="864">
        <v>-41.42998688046648</v>
      </c>
      <c r="F74" s="864">
        <v>-171.32352186588921</v>
      </c>
      <c r="G74" s="864">
        <v>-160.46678425655978</v>
      </c>
      <c r="H74" s="864">
        <v>-173.92058892128281</v>
      </c>
      <c r="I74" s="864">
        <v>-358.99311370262387</v>
      </c>
    </row>
    <row r="75" spans="1:9">
      <c r="A75" s="637" t="s">
        <v>482</v>
      </c>
      <c r="B75" s="864">
        <v>11619.932942363113</v>
      </c>
      <c r="C75" s="864">
        <v>30828.280306122448</v>
      </c>
      <c r="D75" s="864">
        <v>-2.0408163265306126E-5</v>
      </c>
      <c r="E75" s="864">
        <v>-1.4577259475218659E-6</v>
      </c>
      <c r="F75" s="864">
        <v>-116.43143440233237</v>
      </c>
      <c r="G75" s="864">
        <v>-104.27097376093295</v>
      </c>
      <c r="H75" s="864">
        <v>-111.65554227405249</v>
      </c>
      <c r="I75" s="864">
        <v>-317.18924052478133</v>
      </c>
    </row>
    <row r="76" spans="1:9">
      <c r="A76" s="43" t="s">
        <v>483</v>
      </c>
      <c r="B76" s="864">
        <v>-1161.0878112391931</v>
      </c>
      <c r="C76" s="864">
        <v>-6338.3793658892137</v>
      </c>
      <c r="D76" s="864">
        <v>-1758.3094708454812</v>
      </c>
      <c r="E76" s="864">
        <v>-41.429985422740522</v>
      </c>
      <c r="F76" s="864">
        <v>-54.892087463556848</v>
      </c>
      <c r="G76" s="864">
        <v>-56.195810495626823</v>
      </c>
      <c r="H76" s="864">
        <v>-62.265046647230321</v>
      </c>
      <c r="I76" s="864">
        <v>-41.803873177842561</v>
      </c>
    </row>
    <row r="77" spans="1:9">
      <c r="A77" s="637" t="s">
        <v>484</v>
      </c>
      <c r="B77" s="864">
        <v>7883.2167363112385</v>
      </c>
      <c r="C77" s="864">
        <v>11525.518858600584</v>
      </c>
      <c r="D77" s="864">
        <v>22166.478473760937</v>
      </c>
      <c r="E77" s="864">
        <v>18978.143997084546</v>
      </c>
      <c r="F77" s="864">
        <v>33871.449071428571</v>
      </c>
      <c r="G77" s="864">
        <v>23607.878739067059</v>
      </c>
      <c r="H77" s="864">
        <v>33288.643055393586</v>
      </c>
      <c r="I77" s="864">
        <v>25127.214741982509</v>
      </c>
    </row>
    <row r="78" spans="1:9">
      <c r="A78" s="41" t="s">
        <v>485</v>
      </c>
      <c r="B78" s="864">
        <v>-0.11125792507204611</v>
      </c>
      <c r="C78" s="864">
        <v>-4.8104956268221576E-5</v>
      </c>
      <c r="D78" s="864">
        <v>0</v>
      </c>
      <c r="E78" s="864">
        <v>0</v>
      </c>
      <c r="F78" s="864">
        <v>0</v>
      </c>
      <c r="G78" s="864">
        <v>0</v>
      </c>
      <c r="H78" s="864">
        <v>0</v>
      </c>
      <c r="I78" s="864">
        <v>0</v>
      </c>
    </row>
    <row r="79" spans="1:9">
      <c r="A79" s="42" t="s">
        <v>486</v>
      </c>
      <c r="B79" s="864">
        <v>7883.1054783861673</v>
      </c>
      <c r="C79" s="864">
        <v>11525.518810495629</v>
      </c>
      <c r="D79" s="864">
        <v>22166.478473760937</v>
      </c>
      <c r="E79" s="864">
        <v>18978.143997084546</v>
      </c>
      <c r="F79" s="864">
        <v>33871.449071428571</v>
      </c>
      <c r="G79" s="864">
        <v>23607.878739067059</v>
      </c>
      <c r="H79" s="864">
        <v>33288.643055393586</v>
      </c>
      <c r="I79" s="864">
        <v>25127.214741982509</v>
      </c>
    </row>
    <row r="80" spans="1:9">
      <c r="A80" s="41" t="s">
        <v>487</v>
      </c>
      <c r="B80" s="864">
        <v>1130.2892651296831</v>
      </c>
      <c r="C80" s="864">
        <v>522.47454081632657</v>
      </c>
      <c r="D80" s="864">
        <v>14438.664411078717</v>
      </c>
      <c r="E80" s="864">
        <v>-14.384148688046647</v>
      </c>
      <c r="F80" s="864">
        <v>0.61239067055393581</v>
      </c>
      <c r="G80" s="864">
        <v>187.55136005830906</v>
      </c>
      <c r="H80" s="864">
        <v>187.55136005830906</v>
      </c>
      <c r="I80" s="864">
        <v>798.26319970845475</v>
      </c>
    </row>
    <row r="81" spans="1:9" ht="21" customHeight="1">
      <c r="A81" s="637" t="s">
        <v>488</v>
      </c>
      <c r="B81" s="864">
        <v>9013.3947435158516</v>
      </c>
      <c r="C81" s="864">
        <v>12047.993351311952</v>
      </c>
      <c r="D81" s="864">
        <v>36605.142884839646</v>
      </c>
      <c r="E81" s="864">
        <v>18963.759848396501</v>
      </c>
      <c r="F81" s="864">
        <v>33872.061462099125</v>
      </c>
      <c r="G81" s="864">
        <v>23795.430099125362</v>
      </c>
      <c r="H81" s="864">
        <v>33476.194415451893</v>
      </c>
      <c r="I81" s="864">
        <v>25925.477941690966</v>
      </c>
    </row>
    <row r="82" spans="1:9" ht="21" customHeight="1">
      <c r="A82" s="41" t="s">
        <v>489</v>
      </c>
      <c r="B82" s="864">
        <v>1.1527377521613834E-5</v>
      </c>
      <c r="C82" s="864">
        <v>0</v>
      </c>
      <c r="D82" s="864">
        <v>0</v>
      </c>
      <c r="E82" s="864">
        <v>0</v>
      </c>
      <c r="F82" s="864">
        <v>0</v>
      </c>
      <c r="G82" s="864">
        <v>0</v>
      </c>
      <c r="H82" s="864">
        <v>0</v>
      </c>
      <c r="I82" s="864">
        <v>0</v>
      </c>
    </row>
    <row r="83" spans="1:9" ht="21" customHeight="1">
      <c r="A83" s="637" t="s">
        <v>490</v>
      </c>
      <c r="B83" s="864">
        <v>9013.3947550432276</v>
      </c>
      <c r="C83" s="864">
        <v>12047.993351311952</v>
      </c>
      <c r="D83" s="864">
        <v>36605.142884839646</v>
      </c>
      <c r="E83" s="864">
        <v>18963.759848396501</v>
      </c>
      <c r="F83" s="864">
        <v>33872.061462099125</v>
      </c>
      <c r="G83" s="864">
        <v>23795.430099125362</v>
      </c>
      <c r="H83" s="864">
        <v>33476.194415451893</v>
      </c>
      <c r="I83" s="864">
        <v>25925.477941690966</v>
      </c>
    </row>
    <row r="84" spans="1:9" ht="18" customHeight="1" thickBot="1">
      <c r="A84" s="41" t="s">
        <v>491</v>
      </c>
      <c r="B84" s="864">
        <v>0</v>
      </c>
      <c r="C84" s="864">
        <v>-1709.7672011661809</v>
      </c>
      <c r="D84" s="864">
        <v>-6303.5001457725948</v>
      </c>
      <c r="E84" s="864">
        <v>-5024.2198192419828</v>
      </c>
      <c r="F84" s="864">
        <v>-12833.024759475218</v>
      </c>
      <c r="G84" s="864">
        <v>-4435.2778542274054</v>
      </c>
      <c r="H84" s="864">
        <v>-12445.575485422742</v>
      </c>
      <c r="I84" s="864">
        <v>-6645</v>
      </c>
    </row>
    <row r="85" spans="1:9" ht="24" customHeight="1" thickTop="1" thickBot="1">
      <c r="A85" s="38" t="s">
        <v>492</v>
      </c>
      <c r="B85" s="861">
        <v>9013.3947550432276</v>
      </c>
      <c r="C85" s="861">
        <v>10338.226150145772</v>
      </c>
      <c r="D85" s="861">
        <v>30301.642739067054</v>
      </c>
      <c r="E85" s="861">
        <v>13939.540029154517</v>
      </c>
      <c r="F85" s="861">
        <v>21039.036702623907</v>
      </c>
      <c r="G85" s="861">
        <v>19360.152244897963</v>
      </c>
      <c r="H85" s="861">
        <v>21030.618930029155</v>
      </c>
      <c r="I85" s="861">
        <v>19280.477941690962</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O7" sqref="O7"/>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494</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1757838.142521614</v>
      </c>
      <c r="C8" s="861">
        <v>2046194.2170204083</v>
      </c>
      <c r="D8" s="861">
        <v>2288292.8444373179</v>
      </c>
      <c r="E8" s="861">
        <v>2646183.6442492711</v>
      </c>
      <c r="F8" s="861">
        <v>3151224.3264708458</v>
      </c>
      <c r="G8" s="861">
        <v>3510635.7573207002</v>
      </c>
      <c r="H8" s="861">
        <v>3702550.3925218661</v>
      </c>
      <c r="I8" s="861">
        <v>3907591.8830451895</v>
      </c>
    </row>
    <row r="9" spans="1:9" s="107" customFormat="1" ht="21" customHeight="1" thickTop="1">
      <c r="A9" s="105" t="s">
        <v>8</v>
      </c>
      <c r="B9" s="862">
        <v>313104.86200288183</v>
      </c>
      <c r="C9" s="862">
        <v>484264.30976239062</v>
      </c>
      <c r="D9" s="862">
        <v>449500.01868075808</v>
      </c>
      <c r="E9" s="862">
        <v>437019.0616457726</v>
      </c>
      <c r="F9" s="862">
        <v>460892.34707580175</v>
      </c>
      <c r="G9" s="862">
        <v>637940.45464723033</v>
      </c>
      <c r="H9" s="862">
        <v>711394.30631924199</v>
      </c>
      <c r="I9" s="862">
        <v>633017.30036005832</v>
      </c>
    </row>
    <row r="10" spans="1:9" s="107" customFormat="1" ht="21" customHeight="1">
      <c r="A10" s="105" t="s">
        <v>17</v>
      </c>
      <c r="B10" s="862">
        <v>455864.60000864556</v>
      </c>
      <c r="C10" s="862">
        <v>352048.16503790085</v>
      </c>
      <c r="D10" s="862">
        <v>484163.77997521864</v>
      </c>
      <c r="E10" s="862">
        <v>562649.8959533528</v>
      </c>
      <c r="F10" s="862">
        <v>824538.80912244902</v>
      </c>
      <c r="G10" s="862">
        <v>768197.20050000004</v>
      </c>
      <c r="H10" s="862">
        <v>837503.99633673462</v>
      </c>
      <c r="I10" s="862">
        <v>837355.64991690964</v>
      </c>
    </row>
    <row r="11" spans="1:9" s="107" customFormat="1" ht="21" customHeight="1">
      <c r="A11" s="105" t="s">
        <v>26</v>
      </c>
      <c r="B11" s="862">
        <v>920003.41509365989</v>
      </c>
      <c r="C11" s="862">
        <v>1144123.5767725948</v>
      </c>
      <c r="D11" s="862">
        <v>1280011.6960393586</v>
      </c>
      <c r="E11" s="862">
        <v>1487711.7975962099</v>
      </c>
      <c r="F11" s="862">
        <v>1727635.076185131</v>
      </c>
      <c r="G11" s="862">
        <v>1943110.4807361518</v>
      </c>
      <c r="H11" s="862">
        <v>1983218.4541749272</v>
      </c>
      <c r="I11" s="862">
        <v>2341908.2649154519</v>
      </c>
    </row>
    <row r="12" spans="1:9" s="107" customFormat="1" ht="21" customHeight="1">
      <c r="A12" s="633" t="s">
        <v>430</v>
      </c>
      <c r="B12" s="862">
        <v>915303.0454221901</v>
      </c>
      <c r="C12" s="862">
        <v>1138211.0882157434</v>
      </c>
      <c r="D12" s="862">
        <v>1275455.182919825</v>
      </c>
      <c r="E12" s="862">
        <v>1485936.0768790084</v>
      </c>
      <c r="F12" s="862">
        <v>1719684.448451895</v>
      </c>
      <c r="G12" s="862">
        <v>1939170.3802580175</v>
      </c>
      <c r="H12" s="862">
        <v>1981773.7468833821</v>
      </c>
      <c r="I12" s="862">
        <v>2338454.4579810495</v>
      </c>
    </row>
    <row r="13" spans="1:9" s="107" customFormat="1" ht="21" customHeight="1">
      <c r="A13" s="633" t="s">
        <v>431</v>
      </c>
      <c r="B13" s="862">
        <v>893870.6072507205</v>
      </c>
      <c r="C13" s="862">
        <v>1120754.526377551</v>
      </c>
      <c r="D13" s="862">
        <v>1266882.7288848397</v>
      </c>
      <c r="E13" s="862">
        <v>1473832.3684344022</v>
      </c>
      <c r="F13" s="862">
        <v>1704731.6414037901</v>
      </c>
      <c r="G13" s="862">
        <v>1923644.1850160349</v>
      </c>
      <c r="H13" s="862">
        <v>1966238.0662638482</v>
      </c>
      <c r="I13" s="862">
        <v>2310728.7046034988</v>
      </c>
    </row>
    <row r="14" spans="1:9" s="107" customFormat="1" ht="21" customHeight="1">
      <c r="A14" s="633" t="s">
        <v>432</v>
      </c>
      <c r="B14" s="862">
        <v>21432.438171469741</v>
      </c>
      <c r="C14" s="862">
        <v>17456.561838192418</v>
      </c>
      <c r="D14" s="862">
        <v>8572.4540349854215</v>
      </c>
      <c r="E14" s="862">
        <v>12103.708444606415</v>
      </c>
      <c r="F14" s="862">
        <v>14952.807048104956</v>
      </c>
      <c r="G14" s="862">
        <v>15526.195241982507</v>
      </c>
      <c r="H14" s="862">
        <v>15535.680619533528</v>
      </c>
      <c r="I14" s="862">
        <v>27725.75337755102</v>
      </c>
    </row>
    <row r="15" spans="1:9" s="107" customFormat="1" ht="21" customHeight="1">
      <c r="A15" s="633" t="s">
        <v>433</v>
      </c>
      <c r="B15" s="862">
        <v>1483.5789193083572</v>
      </c>
      <c r="C15" s="862">
        <v>1058.2154212827988</v>
      </c>
      <c r="D15" s="862">
        <v>3049.6404475218656</v>
      </c>
      <c r="E15" s="862">
        <v>3382.9585029154514</v>
      </c>
      <c r="F15" s="862">
        <v>6996.8791370262397</v>
      </c>
      <c r="G15" s="862">
        <v>8582.006090379009</v>
      </c>
      <c r="H15" s="862">
        <v>6723.3223921282797</v>
      </c>
      <c r="I15" s="862">
        <v>8137.4711209912539</v>
      </c>
    </row>
    <row r="16" spans="1:9" s="107" customFormat="1" ht="21" customHeight="1">
      <c r="A16" s="633" t="s">
        <v>434</v>
      </c>
      <c r="B16" s="862">
        <v>1192.2199207492795</v>
      </c>
      <c r="C16" s="862">
        <v>1042.5452215743439</v>
      </c>
      <c r="D16" s="862">
        <v>2873.250020408163</v>
      </c>
      <c r="E16" s="862">
        <v>3303.5548294460641</v>
      </c>
      <c r="F16" s="862">
        <v>6996.1551530612242</v>
      </c>
      <c r="G16" s="862">
        <v>8339.3561967930018</v>
      </c>
      <c r="H16" s="862">
        <v>6622.1546457725944</v>
      </c>
      <c r="I16" s="862">
        <v>8114.6991239067056</v>
      </c>
    </row>
    <row r="17" spans="1:9" s="107" customFormat="1" ht="21" customHeight="1">
      <c r="A17" s="633" t="s">
        <v>435</v>
      </c>
      <c r="B17" s="862">
        <v>291.3589985590778</v>
      </c>
      <c r="C17" s="862">
        <v>15.670199708454811</v>
      </c>
      <c r="D17" s="862">
        <v>176.39042711370263</v>
      </c>
      <c r="E17" s="862">
        <v>79.403673469387755</v>
      </c>
      <c r="F17" s="862">
        <v>0.72398396501457718</v>
      </c>
      <c r="G17" s="862">
        <v>242.64989358600582</v>
      </c>
      <c r="H17" s="862">
        <v>101.16774635568513</v>
      </c>
      <c r="I17" s="862">
        <v>22.771997084548104</v>
      </c>
    </row>
    <row r="18" spans="1:9" s="107" customFormat="1" ht="21" customHeight="1">
      <c r="A18" s="633" t="s">
        <v>436</v>
      </c>
      <c r="B18" s="862">
        <v>42784.308563400577</v>
      </c>
      <c r="C18" s="862">
        <v>39200.516157434395</v>
      </c>
      <c r="D18" s="862">
        <v>30006.69883819242</v>
      </c>
      <c r="E18" s="862">
        <v>30667.345322157431</v>
      </c>
      <c r="F18" s="862">
        <v>31895.918122448977</v>
      </c>
      <c r="G18" s="862">
        <v>36335.748425655976</v>
      </c>
      <c r="H18" s="862">
        <v>32668.797199708453</v>
      </c>
      <c r="I18" s="862">
        <v>39169.845058309045</v>
      </c>
    </row>
    <row r="19" spans="1:9" s="107" customFormat="1" ht="21" customHeight="1">
      <c r="A19" s="633" t="s">
        <v>437</v>
      </c>
      <c r="B19" s="862">
        <v>19835.784067723343</v>
      </c>
      <c r="C19" s="862">
        <v>17818.322661807579</v>
      </c>
      <c r="D19" s="862">
        <v>17817.696887755104</v>
      </c>
      <c r="E19" s="862">
        <v>19593.900806122449</v>
      </c>
      <c r="F19" s="862">
        <v>21256.87063411079</v>
      </c>
      <c r="G19" s="862">
        <v>25869.048148688045</v>
      </c>
      <c r="H19" s="862">
        <v>23378.953688046651</v>
      </c>
      <c r="I19" s="862">
        <v>30162.802151603497</v>
      </c>
    </row>
    <row r="20" spans="1:9" s="107" customFormat="1" ht="21" customHeight="1">
      <c r="A20" s="633" t="s">
        <v>438</v>
      </c>
      <c r="B20" s="862">
        <v>22948.524495677233</v>
      </c>
      <c r="C20" s="862">
        <v>21382.19349562682</v>
      </c>
      <c r="D20" s="862">
        <v>12189.001950437318</v>
      </c>
      <c r="E20" s="862">
        <v>11073.444516034984</v>
      </c>
      <c r="F20" s="862">
        <v>10639.04748833819</v>
      </c>
      <c r="G20" s="862">
        <v>10466.700276967931</v>
      </c>
      <c r="H20" s="862">
        <v>9289.8435116618075</v>
      </c>
      <c r="I20" s="862">
        <v>9007.0429067055393</v>
      </c>
    </row>
    <row r="21" spans="1:9" s="107" customFormat="1" ht="21" customHeight="1">
      <c r="A21" s="633" t="s">
        <v>39</v>
      </c>
      <c r="B21" s="862">
        <v>4747.5044654178673</v>
      </c>
      <c r="C21" s="862">
        <v>6333.6306093294461</v>
      </c>
      <c r="D21" s="862">
        <v>7983.7878206997093</v>
      </c>
      <c r="E21" s="862">
        <v>9043.0770816326531</v>
      </c>
      <c r="F21" s="862">
        <v>11661.91741690962</v>
      </c>
      <c r="G21" s="862">
        <v>11937.158237609332</v>
      </c>
      <c r="H21" s="862">
        <v>12337.551192419827</v>
      </c>
      <c r="I21" s="862">
        <v>13493.156236151603</v>
      </c>
    </row>
    <row r="22" spans="1:9" s="107" customFormat="1" ht="21" customHeight="1">
      <c r="A22" s="633" t="s">
        <v>439</v>
      </c>
      <c r="B22" s="862">
        <v>-44315.022276657066</v>
      </c>
      <c r="C22" s="862">
        <v>-40679.87363119534</v>
      </c>
      <c r="D22" s="862">
        <v>-36483.613986880468</v>
      </c>
      <c r="E22" s="862">
        <v>-41317.660189504371</v>
      </c>
      <c r="F22" s="862">
        <v>-42604.086943148686</v>
      </c>
      <c r="G22" s="862">
        <v>-52914.812275510201</v>
      </c>
      <c r="H22" s="862">
        <v>-50284.963492711373</v>
      </c>
      <c r="I22" s="862">
        <v>-57346.665481049567</v>
      </c>
    </row>
    <row r="23" spans="1:9" s="107" customFormat="1" ht="21" customHeight="1">
      <c r="A23" s="105" t="s">
        <v>57</v>
      </c>
      <c r="B23" s="862">
        <v>12621.011017291064</v>
      </c>
      <c r="C23" s="862">
        <v>14244.178258017491</v>
      </c>
      <c r="D23" s="862">
        <v>13905.739307580176</v>
      </c>
      <c r="E23" s="862">
        <v>18566.710689504373</v>
      </c>
      <c r="F23" s="862">
        <v>21145.836724489796</v>
      </c>
      <c r="G23" s="862">
        <v>27151.145876093295</v>
      </c>
      <c r="H23" s="862">
        <v>38349.688584548101</v>
      </c>
      <c r="I23" s="862">
        <v>23146.509706997083</v>
      </c>
    </row>
    <row r="24" spans="1:9" s="107" customFormat="1" ht="21" customHeight="1">
      <c r="A24" s="105" t="s">
        <v>63</v>
      </c>
      <c r="B24" s="862">
        <v>1632.2739927953889</v>
      </c>
      <c r="C24" s="862">
        <v>396.46858309037901</v>
      </c>
      <c r="D24" s="862">
        <v>3685.2470422740525</v>
      </c>
      <c r="E24" s="862">
        <v>983.93114868804662</v>
      </c>
      <c r="F24" s="862">
        <v>592.40329154518952</v>
      </c>
      <c r="G24" s="862">
        <v>1491.4033935860057</v>
      </c>
      <c r="H24" s="862">
        <v>1496.2113760932943</v>
      </c>
      <c r="I24" s="862">
        <v>1164.9046880466474</v>
      </c>
    </row>
    <row r="25" spans="1:9" s="107" customFormat="1" ht="21" customHeight="1">
      <c r="A25" s="105" t="s">
        <v>440</v>
      </c>
      <c r="B25" s="862">
        <v>7436.3672968299716</v>
      </c>
      <c r="C25" s="862">
        <v>8912.2957623906714</v>
      </c>
      <c r="D25" s="862">
        <v>10120.729126822158</v>
      </c>
      <c r="E25" s="862">
        <v>93593.845132653063</v>
      </c>
      <c r="F25" s="862">
        <v>64444.053198250731</v>
      </c>
      <c r="G25" s="862">
        <v>76829.352502915455</v>
      </c>
      <c r="H25" s="862">
        <v>73929.71833965015</v>
      </c>
      <c r="I25" s="862">
        <v>12827.856450437317</v>
      </c>
    </row>
    <row r="26" spans="1:9" s="107" customFormat="1" ht="21" customHeight="1">
      <c r="A26" s="105" t="s">
        <v>74</v>
      </c>
      <c r="B26" s="862">
        <v>38988.165589337179</v>
      </c>
      <c r="C26" s="862">
        <v>40242.111100583083</v>
      </c>
      <c r="D26" s="862">
        <v>39938.960483965013</v>
      </c>
      <c r="E26" s="862">
        <v>40304.08580612245</v>
      </c>
      <c r="F26" s="862">
        <v>45837.512276967929</v>
      </c>
      <c r="G26" s="862">
        <v>48468.750182215743</v>
      </c>
      <c r="H26" s="862">
        <v>48453.746307580172</v>
      </c>
      <c r="I26" s="862">
        <v>45495.445406705541</v>
      </c>
    </row>
    <row r="27" spans="1:9" s="108" customFormat="1" ht="43.5" customHeight="1" thickBot="1">
      <c r="A27" s="634" t="s">
        <v>441</v>
      </c>
      <c r="B27" s="863">
        <v>8187.447520172911</v>
      </c>
      <c r="C27" s="863">
        <v>1963.1117434402333</v>
      </c>
      <c r="D27" s="863">
        <v>6966.6737813411082</v>
      </c>
      <c r="E27" s="863">
        <v>5354.3162769679293</v>
      </c>
      <c r="F27" s="863">
        <v>6138.2885962099135</v>
      </c>
      <c r="G27" s="863">
        <v>7446.9694825072884</v>
      </c>
      <c r="H27" s="863">
        <v>8204.2710830903798</v>
      </c>
      <c r="I27" s="863">
        <v>12675.95160058309</v>
      </c>
    </row>
    <row r="28" spans="1:9" ht="24" customHeight="1" thickTop="1" thickBot="1">
      <c r="A28" s="38" t="s">
        <v>442</v>
      </c>
      <c r="B28" s="861">
        <v>1632453.9308976945</v>
      </c>
      <c r="C28" s="861">
        <v>1880633.3150860057</v>
      </c>
      <c r="D28" s="861">
        <v>2106977.6989212828</v>
      </c>
      <c r="E28" s="861">
        <v>2448168.8119927114</v>
      </c>
      <c r="F28" s="861">
        <v>2928744.5041239066</v>
      </c>
      <c r="G28" s="861">
        <v>3288551.8753892127</v>
      </c>
      <c r="H28" s="861">
        <v>3475812.1286822157</v>
      </c>
      <c r="I28" s="861">
        <v>3664925.4236166179</v>
      </c>
    </row>
    <row r="29" spans="1:9" s="107" customFormat="1" ht="21" customHeight="1" thickTop="1">
      <c r="A29" s="105" t="s">
        <v>443</v>
      </c>
      <c r="B29" s="862">
        <v>1542362.5013818443</v>
      </c>
      <c r="C29" s="862">
        <v>1755233.2680539358</v>
      </c>
      <c r="D29" s="862">
        <v>1768120.3227040817</v>
      </c>
      <c r="E29" s="862">
        <v>2048132.0169985425</v>
      </c>
      <c r="F29" s="862">
        <v>2514257.6009431491</v>
      </c>
      <c r="G29" s="862">
        <v>2938279.0114446064</v>
      </c>
      <c r="H29" s="862">
        <v>3075483.394830904</v>
      </c>
      <c r="I29" s="862">
        <v>3148067.6265379009</v>
      </c>
    </row>
    <row r="30" spans="1:9" s="107" customFormat="1" ht="21" customHeight="1">
      <c r="A30" s="633" t="s">
        <v>444</v>
      </c>
      <c r="B30" s="862">
        <v>445085.41777809802</v>
      </c>
      <c r="C30" s="862">
        <v>495932.40966180764</v>
      </c>
      <c r="D30" s="862">
        <v>484497.91841982509</v>
      </c>
      <c r="E30" s="862">
        <v>600578.26011516037</v>
      </c>
      <c r="F30" s="862">
        <v>641319.31027113704</v>
      </c>
      <c r="G30" s="862">
        <v>702864.65219241974</v>
      </c>
      <c r="H30" s="862">
        <v>664406.78519096214</v>
      </c>
      <c r="I30" s="862">
        <v>863317.71243440243</v>
      </c>
    </row>
    <row r="31" spans="1:9" s="107" customFormat="1" ht="21" customHeight="1">
      <c r="A31" s="633" t="s">
        <v>445</v>
      </c>
      <c r="B31" s="862">
        <v>703944.56262968294</v>
      </c>
      <c r="C31" s="862">
        <v>802494.11435276957</v>
      </c>
      <c r="D31" s="862">
        <v>779700.35613702633</v>
      </c>
      <c r="E31" s="862">
        <v>846360.61179300281</v>
      </c>
      <c r="F31" s="862">
        <v>1033393.3709650146</v>
      </c>
      <c r="G31" s="862">
        <v>1316955.0384431486</v>
      </c>
      <c r="H31" s="862">
        <v>1419774.9566574346</v>
      </c>
      <c r="I31" s="862">
        <v>1093415.1798600582</v>
      </c>
    </row>
    <row r="32" spans="1:9" s="107" customFormat="1" ht="21" customHeight="1">
      <c r="A32" s="633" t="s">
        <v>446</v>
      </c>
      <c r="B32" s="862">
        <v>225698.49323631125</v>
      </c>
      <c r="C32" s="862">
        <v>223606.5794562682</v>
      </c>
      <c r="D32" s="862">
        <v>149717.01265306122</v>
      </c>
      <c r="E32" s="862">
        <v>154009.09377842565</v>
      </c>
      <c r="F32" s="862">
        <v>44206.112287172022</v>
      </c>
      <c r="G32" s="862">
        <v>31351.916465014576</v>
      </c>
      <c r="H32" s="862">
        <v>30722.771692419828</v>
      </c>
      <c r="I32" s="862">
        <v>36566.150125364431</v>
      </c>
    </row>
    <row r="33" spans="1:9" s="107" customFormat="1" ht="21" customHeight="1">
      <c r="A33" s="633" t="s">
        <v>447</v>
      </c>
      <c r="B33" s="862">
        <v>63083.631825648416</v>
      </c>
      <c r="C33" s="862">
        <v>57774.179584548103</v>
      </c>
      <c r="D33" s="862">
        <v>44190.206368804669</v>
      </c>
      <c r="E33" s="862">
        <v>49387.972832361513</v>
      </c>
      <c r="F33" s="862">
        <v>47103.136457725952</v>
      </c>
      <c r="G33" s="862">
        <v>45988.14355102041</v>
      </c>
      <c r="H33" s="862">
        <v>51621.875502915449</v>
      </c>
      <c r="I33" s="862">
        <v>56913.156705539361</v>
      </c>
    </row>
    <row r="34" spans="1:9" s="107" customFormat="1" ht="21" customHeight="1">
      <c r="A34" s="633" t="s">
        <v>448</v>
      </c>
      <c r="B34" s="862">
        <v>91673.661118155607</v>
      </c>
      <c r="C34" s="862">
        <v>164712.7832011662</v>
      </c>
      <c r="D34" s="862">
        <v>296017.29824927117</v>
      </c>
      <c r="E34" s="862">
        <v>378774.53560349852</v>
      </c>
      <c r="F34" s="862">
        <v>714426.25375072879</v>
      </c>
      <c r="G34" s="862">
        <v>793383.98084693868</v>
      </c>
      <c r="H34" s="862">
        <v>860304.50662973756</v>
      </c>
      <c r="I34" s="862">
        <v>1039314.7081822158</v>
      </c>
    </row>
    <row r="35" spans="1:9" s="107" customFormat="1" ht="21" customHeight="1">
      <c r="A35" s="633" t="s">
        <v>449</v>
      </c>
      <c r="B35" s="862">
        <v>12876.734793948128</v>
      </c>
      <c r="C35" s="862">
        <v>10713.201797376092</v>
      </c>
      <c r="D35" s="862">
        <v>13997.530876093295</v>
      </c>
      <c r="E35" s="862">
        <v>19021.542876093295</v>
      </c>
      <c r="F35" s="862">
        <v>33809.417211370259</v>
      </c>
      <c r="G35" s="862">
        <v>47735.279946064147</v>
      </c>
      <c r="H35" s="862">
        <v>48652.499157434402</v>
      </c>
      <c r="I35" s="862">
        <v>58540.719230320698</v>
      </c>
    </row>
    <row r="36" spans="1:9" s="107" customFormat="1" ht="21" customHeight="1">
      <c r="A36" s="105" t="s">
        <v>450</v>
      </c>
      <c r="B36" s="862">
        <v>3825.2177377521612</v>
      </c>
      <c r="C36" s="862">
        <v>1186.7048221574344</v>
      </c>
      <c r="D36" s="862">
        <v>1318.0286603498541</v>
      </c>
      <c r="E36" s="862">
        <v>1761.2362113702625</v>
      </c>
      <c r="F36" s="862">
        <v>1680.674637026239</v>
      </c>
      <c r="G36" s="862">
        <v>1935.6284562682215</v>
      </c>
      <c r="H36" s="862">
        <v>1601.6180685131194</v>
      </c>
      <c r="I36" s="862">
        <v>2365.6101253644315</v>
      </c>
    </row>
    <row r="37" spans="1:9" s="107" customFormat="1" ht="21" customHeight="1">
      <c r="A37" s="105" t="s">
        <v>451</v>
      </c>
      <c r="B37" s="862">
        <v>10827.325387608069</v>
      </c>
      <c r="C37" s="862">
        <v>12571.822822157434</v>
      </c>
      <c r="D37" s="862">
        <v>15945.871432944607</v>
      </c>
      <c r="E37" s="862">
        <v>7943.5418717201164</v>
      </c>
      <c r="F37" s="862">
        <v>9556.6907915451884</v>
      </c>
      <c r="G37" s="862">
        <v>77933.135749271125</v>
      </c>
      <c r="H37" s="862">
        <v>90090.686708454814</v>
      </c>
      <c r="I37" s="862">
        <v>46690.541470845485</v>
      </c>
    </row>
    <row r="38" spans="1:9" s="107" customFormat="1" ht="21" customHeight="1">
      <c r="A38" s="105" t="s">
        <v>452</v>
      </c>
      <c r="B38" s="862">
        <v>37855.808038904899</v>
      </c>
      <c r="C38" s="862">
        <v>32208.596994169093</v>
      </c>
      <c r="D38" s="862">
        <v>35943.152887755103</v>
      </c>
      <c r="E38" s="862">
        <v>37688.585428571423</v>
      </c>
      <c r="F38" s="862">
        <v>42914.804266763844</v>
      </c>
      <c r="G38" s="862">
        <v>37248.458475218657</v>
      </c>
      <c r="H38" s="862">
        <v>31958.521564139941</v>
      </c>
      <c r="I38" s="862">
        <v>54823.667588921286</v>
      </c>
    </row>
    <row r="39" spans="1:9" s="107" customFormat="1" ht="21" customHeight="1">
      <c r="A39" s="105" t="s">
        <v>127</v>
      </c>
      <c r="B39" s="862">
        <v>14843.513899135447</v>
      </c>
      <c r="C39" s="862">
        <v>19223.524680758015</v>
      </c>
      <c r="D39" s="862">
        <v>18704.697940233236</v>
      </c>
      <c r="E39" s="862">
        <v>17831.546078717201</v>
      </c>
      <c r="F39" s="862">
        <v>19051.451198250728</v>
      </c>
      <c r="G39" s="862">
        <v>19857.016637026238</v>
      </c>
      <c r="H39" s="862">
        <v>19921.41058600583</v>
      </c>
      <c r="I39" s="862">
        <v>21886.871360058307</v>
      </c>
    </row>
    <row r="40" spans="1:9" s="107" customFormat="1" ht="21" customHeight="1">
      <c r="A40" s="105" t="s">
        <v>133</v>
      </c>
      <c r="B40" s="862">
        <v>0</v>
      </c>
      <c r="C40" s="862">
        <v>0</v>
      </c>
      <c r="D40" s="862">
        <v>0</v>
      </c>
      <c r="E40" s="862">
        <v>0</v>
      </c>
      <c r="F40" s="862">
        <v>0</v>
      </c>
      <c r="G40" s="862">
        <v>74856.909419825068</v>
      </c>
      <c r="H40" s="862">
        <v>75055.038634110781</v>
      </c>
      <c r="I40" s="862">
        <v>100087.16031195335</v>
      </c>
    </row>
    <row r="41" spans="1:9" s="107" customFormat="1" ht="21" customHeight="1">
      <c r="A41" s="105" t="s">
        <v>453</v>
      </c>
      <c r="B41" s="862">
        <v>8638.628018731988</v>
      </c>
      <c r="C41" s="862">
        <v>7117.7265685131197</v>
      </c>
      <c r="D41" s="862">
        <v>4074.1675889212825</v>
      </c>
      <c r="E41" s="862">
        <v>25046.451530612245</v>
      </c>
      <c r="F41" s="862">
        <v>25046.401868804667</v>
      </c>
      <c r="G41" s="862">
        <v>25601.78022011662</v>
      </c>
      <c r="H41" s="862">
        <v>25027.597930029155</v>
      </c>
      <c r="I41" s="862">
        <v>74818.642581632652</v>
      </c>
    </row>
    <row r="42" spans="1:9" s="108" customFormat="1" ht="43.5" customHeight="1" thickBot="1">
      <c r="A42" s="634" t="s">
        <v>109</v>
      </c>
      <c r="B42" s="863">
        <v>14100.936433717578</v>
      </c>
      <c r="C42" s="863">
        <v>53091.671144314874</v>
      </c>
      <c r="D42" s="863">
        <v>262871.45770699705</v>
      </c>
      <c r="E42" s="863">
        <v>309765.4338731778</v>
      </c>
      <c r="F42" s="863">
        <v>316236.88041836739</v>
      </c>
      <c r="G42" s="863">
        <v>112839.93498688047</v>
      </c>
      <c r="H42" s="863">
        <v>156673.86036005829</v>
      </c>
      <c r="I42" s="863">
        <v>216185.30363994167</v>
      </c>
    </row>
    <row r="43" spans="1:9" ht="24" customHeight="1" thickTop="1" thickBot="1">
      <c r="A43" s="38" t="s">
        <v>454</v>
      </c>
      <c r="B43" s="861">
        <v>125384.21166714697</v>
      </c>
      <c r="C43" s="861">
        <v>165560.90220408162</v>
      </c>
      <c r="D43" s="861">
        <v>181315.14574927112</v>
      </c>
      <c r="E43" s="861">
        <v>198014.8321618076</v>
      </c>
      <c r="F43" s="861">
        <v>222479.82234548102</v>
      </c>
      <c r="G43" s="861">
        <v>222083.88191982507</v>
      </c>
      <c r="H43" s="861">
        <v>226738.26377842567</v>
      </c>
      <c r="I43" s="861">
        <v>242666.45951311951</v>
      </c>
    </row>
    <row r="44" spans="1:9" s="107" customFormat="1" ht="21" customHeight="1" thickTop="1">
      <c r="A44" s="105" t="s">
        <v>148</v>
      </c>
      <c r="B44" s="862">
        <v>59556.015850144089</v>
      </c>
      <c r="C44" s="862">
        <v>94670.466472303204</v>
      </c>
      <c r="D44" s="862">
        <v>94670.466472303204</v>
      </c>
      <c r="E44" s="862">
        <v>106687.95918367348</v>
      </c>
      <c r="F44" s="862">
        <v>106687.95918367348</v>
      </c>
      <c r="G44" s="862">
        <v>106687.95918367348</v>
      </c>
      <c r="H44" s="862">
        <v>106687.95918367348</v>
      </c>
      <c r="I44" s="862">
        <v>106687.95918367348</v>
      </c>
    </row>
    <row r="45" spans="1:9" s="107" customFormat="1" ht="21" customHeight="1">
      <c r="A45" s="105" t="s">
        <v>152</v>
      </c>
      <c r="B45" s="862">
        <v>18005.330265129684</v>
      </c>
      <c r="C45" s="862">
        <v>12017.493556851312</v>
      </c>
      <c r="D45" s="862">
        <v>28203.016479591835</v>
      </c>
      <c r="E45" s="862">
        <v>27821.41754664723</v>
      </c>
      <c r="F45" s="862">
        <v>40534.125424198253</v>
      </c>
      <c r="G45" s="862">
        <v>56189.751100583097</v>
      </c>
      <c r="H45" s="862">
        <v>56189.751100583097</v>
      </c>
      <c r="I45" s="862">
        <v>63420.702781341104</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24777.590730547552</v>
      </c>
      <c r="C47" s="862">
        <v>27530.099077259474</v>
      </c>
      <c r="D47" s="862">
        <v>31378.4955787172</v>
      </c>
      <c r="E47" s="862">
        <v>35390.157386297375</v>
      </c>
      <c r="F47" s="862">
        <v>38203.568465014578</v>
      </c>
      <c r="G47" s="862">
        <v>41909.107823615166</v>
      </c>
      <c r="H47" s="862">
        <v>41909.107823615166</v>
      </c>
      <c r="I47" s="862">
        <v>44104.443100583092</v>
      </c>
    </row>
    <row r="48" spans="1:9" s="107" customFormat="1" ht="21" customHeight="1">
      <c r="A48" s="105" t="s">
        <v>164</v>
      </c>
      <c r="B48" s="862">
        <v>23045.274821325649</v>
      </c>
      <c r="C48" s="862">
        <v>31342.843097667639</v>
      </c>
      <c r="D48" s="862">
        <v>27063.167218658891</v>
      </c>
      <c r="E48" s="862">
        <v>28115.298045189506</v>
      </c>
      <c r="F48" s="862">
        <v>37054.169272594758</v>
      </c>
      <c r="G48" s="862">
        <v>17297.063811953351</v>
      </c>
      <c r="H48" s="862">
        <v>21951.445670553938</v>
      </c>
      <c r="I48" s="862">
        <v>28453.354447521862</v>
      </c>
    </row>
    <row r="49" spans="1:9" s="107" customFormat="1" ht="21" customHeight="1">
      <c r="A49" s="633" t="s">
        <v>456</v>
      </c>
      <c r="B49" s="862">
        <v>0</v>
      </c>
      <c r="C49" s="862">
        <v>6.5597667638483967</v>
      </c>
      <c r="D49" s="862">
        <v>0</v>
      </c>
      <c r="E49" s="862">
        <v>0</v>
      </c>
      <c r="F49" s="862">
        <v>0</v>
      </c>
      <c r="G49" s="862">
        <v>0</v>
      </c>
      <c r="H49" s="862">
        <v>0</v>
      </c>
      <c r="I49" s="862">
        <v>4166.6666661807576</v>
      </c>
    </row>
    <row r="50" spans="1:9" s="108" customFormat="1" ht="40.5" customHeight="1" thickBot="1">
      <c r="A50" s="635" t="s">
        <v>457</v>
      </c>
      <c r="B50" s="863">
        <v>23045.274821325649</v>
      </c>
      <c r="C50" s="863">
        <v>31336.283330903789</v>
      </c>
      <c r="D50" s="863">
        <v>27063.167218658891</v>
      </c>
      <c r="E50" s="863">
        <v>28115.298045189506</v>
      </c>
      <c r="F50" s="863">
        <v>37054.169272594758</v>
      </c>
      <c r="G50" s="863">
        <v>17297.063811953351</v>
      </c>
      <c r="H50" s="863">
        <v>21951.445670553938</v>
      </c>
      <c r="I50" s="863">
        <v>24286.687781341112</v>
      </c>
    </row>
    <row r="51" spans="1:9" ht="24" customHeight="1" thickTop="1" thickBot="1">
      <c r="A51" s="38" t="s">
        <v>458</v>
      </c>
      <c r="B51" s="861">
        <v>1757838.1425648415</v>
      </c>
      <c r="C51" s="861">
        <v>2046194.2172900876</v>
      </c>
      <c r="D51" s="861">
        <v>2288292.8446705542</v>
      </c>
      <c r="E51" s="861">
        <v>2646183.6441545188</v>
      </c>
      <c r="F51" s="861">
        <v>3151224.3264693879</v>
      </c>
      <c r="G51" s="861">
        <v>3510635.7573090377</v>
      </c>
      <c r="H51" s="861">
        <v>3702550.392460641</v>
      </c>
      <c r="I51" s="861">
        <v>3907591.8831297378</v>
      </c>
    </row>
    <row r="52" spans="1:9" s="107" customFormat="1" ht="24" customHeight="1" thickTop="1">
      <c r="A52" s="105" t="s">
        <v>459</v>
      </c>
      <c r="B52" s="862">
        <v>215412.80864121037</v>
      </c>
      <c r="C52" s="862">
        <v>246055.12640962101</v>
      </c>
      <c r="D52" s="862">
        <v>286590.13496501459</v>
      </c>
      <c r="E52" s="862">
        <v>360311.89782653062</v>
      </c>
      <c r="F52" s="862">
        <v>381751.9415787172</v>
      </c>
      <c r="G52" s="862">
        <v>441489.77445626818</v>
      </c>
      <c r="H52" s="862">
        <v>504807.11347667634</v>
      </c>
      <c r="I52" s="862">
        <v>594945.09109620994</v>
      </c>
    </row>
    <row r="53" spans="1:9" s="108" customFormat="1" ht="21" customHeight="1">
      <c r="A53" s="635" t="s">
        <v>460</v>
      </c>
      <c r="B53" s="863">
        <v>12386.230445244959</v>
      </c>
      <c r="C53" s="863">
        <v>14600.855804664723</v>
      </c>
      <c r="D53" s="863">
        <v>12651.066005830904</v>
      </c>
      <c r="E53" s="863">
        <v>20669.113087463556</v>
      </c>
      <c r="F53" s="863">
        <v>27278.079762390669</v>
      </c>
      <c r="G53" s="863">
        <v>22994.60240379009</v>
      </c>
      <c r="H53" s="863">
        <v>21977.853666180759</v>
      </c>
      <c r="I53" s="863">
        <v>14237.802275510203</v>
      </c>
    </row>
    <row r="54" spans="1:9" s="108" customFormat="1" ht="21" customHeight="1">
      <c r="A54" s="635" t="s">
        <v>461</v>
      </c>
      <c r="B54" s="863">
        <v>171414.41710662827</v>
      </c>
      <c r="C54" s="863">
        <v>201360.64695043731</v>
      </c>
      <c r="D54" s="863">
        <v>241304.77388338192</v>
      </c>
      <c r="E54" s="863">
        <v>311539.02045043733</v>
      </c>
      <c r="F54" s="863">
        <v>323483.41926822159</v>
      </c>
      <c r="G54" s="863">
        <v>388390.97268367349</v>
      </c>
      <c r="H54" s="863">
        <v>451070.16508017486</v>
      </c>
      <c r="I54" s="863">
        <v>551547.736696793</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30354.720975504319</v>
      </c>
      <c r="C56" s="863">
        <v>29781.048086005831</v>
      </c>
      <c r="D56" s="863">
        <v>29338.878021865887</v>
      </c>
      <c r="E56" s="863">
        <v>27582.849349854227</v>
      </c>
      <c r="F56" s="863">
        <v>30497.650093294462</v>
      </c>
      <c r="G56" s="863">
        <v>27418.577126822158</v>
      </c>
      <c r="H56" s="863">
        <v>30749.964036443147</v>
      </c>
      <c r="I56" s="863">
        <v>28145.406180758018</v>
      </c>
    </row>
    <row r="57" spans="1:9" s="108" customFormat="1" ht="21" customHeight="1">
      <c r="A57" s="635" t="s">
        <v>464</v>
      </c>
      <c r="B57" s="863">
        <v>1257.4401138328533</v>
      </c>
      <c r="C57" s="863">
        <v>312.57556851311955</v>
      </c>
      <c r="D57" s="863">
        <v>3295.4170539358597</v>
      </c>
      <c r="E57" s="863">
        <v>520.91493877551022</v>
      </c>
      <c r="F57" s="863">
        <v>492.79245481049566</v>
      </c>
      <c r="G57" s="863">
        <v>2685.6222419825071</v>
      </c>
      <c r="H57" s="863">
        <v>1009.130693877551</v>
      </c>
      <c r="I57" s="863">
        <v>1014.1459431486879</v>
      </c>
    </row>
    <row r="58" spans="1:9" s="108" customFormat="1" ht="61.5" customHeight="1" thickBot="1">
      <c r="A58" s="634" t="s">
        <v>465</v>
      </c>
      <c r="B58" s="863">
        <v>3194404.1000835737</v>
      </c>
      <c r="C58" s="863">
        <v>2994236.6765524787</v>
      </c>
      <c r="D58" s="863">
        <v>3301800.6850306122</v>
      </c>
      <c r="E58" s="863">
        <v>4050912.194739067</v>
      </c>
      <c r="F58" s="863">
        <v>5396030.7005276978</v>
      </c>
      <c r="G58" s="863">
        <v>5936978.3046865892</v>
      </c>
      <c r="H58" s="863">
        <v>6068772.2262755102</v>
      </c>
      <c r="I58" s="863">
        <v>7020313.6849037902</v>
      </c>
    </row>
    <row r="59" spans="1:9" ht="31.5" customHeight="1" thickTop="1" thickBot="1">
      <c r="A59" s="636" t="s">
        <v>466</v>
      </c>
      <c r="B59" s="861"/>
      <c r="C59" s="861"/>
      <c r="D59" s="861"/>
      <c r="E59" s="861"/>
      <c r="F59" s="861"/>
      <c r="G59" s="861"/>
      <c r="H59" s="861"/>
      <c r="I59" s="861"/>
    </row>
    <row r="60" spans="1:9" ht="30" customHeight="1" thickTop="1">
      <c r="A60" s="41" t="s">
        <v>467</v>
      </c>
      <c r="B60" s="864">
        <v>79543.332958213272</v>
      </c>
      <c r="C60" s="864">
        <v>79436.134088921288</v>
      </c>
      <c r="D60" s="864">
        <v>105282.54034110786</v>
      </c>
      <c r="E60" s="864">
        <v>120297.80073177842</v>
      </c>
      <c r="F60" s="864">
        <v>154739.82414285713</v>
      </c>
      <c r="G60" s="864">
        <v>150161.63620262392</v>
      </c>
      <c r="H60" s="864">
        <v>165202.50831632651</v>
      </c>
      <c r="I60" s="864">
        <v>173665.43721574344</v>
      </c>
    </row>
    <row r="61" spans="1:9" ht="21" customHeight="1">
      <c r="A61" s="43" t="s">
        <v>468</v>
      </c>
      <c r="B61" s="864">
        <v>-10561.660684438042</v>
      </c>
      <c r="C61" s="864">
        <v>-9377.3060160349851</v>
      </c>
      <c r="D61" s="864">
        <v>-14390.470120991253</v>
      </c>
      <c r="E61" s="864">
        <v>-18021.03457580175</v>
      </c>
      <c r="F61" s="864">
        <v>-31464.07954664723</v>
      </c>
      <c r="G61" s="864">
        <v>-40426.363199708459</v>
      </c>
      <c r="H61" s="864">
        <v>-44251.467154518949</v>
      </c>
      <c r="I61" s="864">
        <v>-44527.301603498541</v>
      </c>
    </row>
    <row r="62" spans="1:9" ht="21.75" customHeight="1">
      <c r="A62" s="637" t="s">
        <v>469</v>
      </c>
      <c r="B62" s="864">
        <v>68981.672273775213</v>
      </c>
      <c r="C62" s="864">
        <v>70058.828072886303</v>
      </c>
      <c r="D62" s="864">
        <v>90892.070220116628</v>
      </c>
      <c r="E62" s="864">
        <v>102276.76615597669</v>
      </c>
      <c r="F62" s="864">
        <v>123275.7445962099</v>
      </c>
      <c r="G62" s="864">
        <v>109735.27300291545</v>
      </c>
      <c r="H62" s="864">
        <v>120951.04116180759</v>
      </c>
      <c r="I62" s="864">
        <v>129138.13561224489</v>
      </c>
    </row>
    <row r="63" spans="1:9">
      <c r="A63" s="41" t="s">
        <v>470</v>
      </c>
      <c r="B63" s="864">
        <v>56912.561402017287</v>
      </c>
      <c r="C63" s="864">
        <v>52657.208217201165</v>
      </c>
      <c r="D63" s="864">
        <v>50062.332276967936</v>
      </c>
      <c r="E63" s="864">
        <v>59342.813158892124</v>
      </c>
      <c r="F63" s="864">
        <v>53427.038145772596</v>
      </c>
      <c r="G63" s="864">
        <v>53086.420906705542</v>
      </c>
      <c r="H63" s="864">
        <v>59243.130750728866</v>
      </c>
      <c r="I63" s="864">
        <v>68957.929827988337</v>
      </c>
    </row>
    <row r="64" spans="1:9">
      <c r="A64" s="43" t="s">
        <v>471</v>
      </c>
      <c r="B64" s="864">
        <v>-24889.795148414989</v>
      </c>
      <c r="C64" s="864">
        <v>-17784.272896501458</v>
      </c>
      <c r="D64" s="864">
        <v>-21776.872816326533</v>
      </c>
      <c r="E64" s="864">
        <v>-25661.893870262393</v>
      </c>
      <c r="F64" s="864">
        <v>-21279.786784256561</v>
      </c>
      <c r="G64" s="864">
        <v>-26606.957360058313</v>
      </c>
      <c r="H64" s="864">
        <v>-32494.465370262391</v>
      </c>
      <c r="I64" s="864">
        <v>-42655.622281341115</v>
      </c>
    </row>
    <row r="65" spans="1:9">
      <c r="A65" s="42" t="s">
        <v>472</v>
      </c>
      <c r="B65" s="864">
        <v>101004.43852737751</v>
      </c>
      <c r="C65" s="864">
        <v>104931.76339358601</v>
      </c>
      <c r="D65" s="864">
        <v>119177.52968075802</v>
      </c>
      <c r="E65" s="864">
        <v>135957.68544460641</v>
      </c>
      <c r="F65" s="864">
        <v>155422.99595772594</v>
      </c>
      <c r="G65" s="864">
        <v>136214.73654956269</v>
      </c>
      <c r="H65" s="864">
        <v>147699.70654227404</v>
      </c>
      <c r="I65" s="864">
        <v>155440.44315889213</v>
      </c>
    </row>
    <row r="66" spans="1:9">
      <c r="A66" s="41" t="s">
        <v>473</v>
      </c>
      <c r="B66" s="864">
        <v>13417.880475504324</v>
      </c>
      <c r="C66" s="864">
        <v>14362.059403790088</v>
      </c>
      <c r="D66" s="864">
        <v>19568.354623906704</v>
      </c>
      <c r="E66" s="864">
        <v>22257.602249271138</v>
      </c>
      <c r="F66" s="864">
        <v>10997.924495626823</v>
      </c>
      <c r="G66" s="864">
        <v>9606.3062507288632</v>
      </c>
      <c r="H66" s="864">
        <v>16232.890634110787</v>
      </c>
      <c r="I66" s="864">
        <v>8026.0311078717205</v>
      </c>
    </row>
    <row r="67" spans="1:9">
      <c r="A67" s="41" t="s">
        <v>474</v>
      </c>
      <c r="B67" s="864">
        <v>-24598.9439092219</v>
      </c>
      <c r="C67" s="864">
        <v>-20412.60874781341</v>
      </c>
      <c r="D67" s="864">
        <v>-24338.581061224493</v>
      </c>
      <c r="E67" s="864">
        <v>-29111.775505830905</v>
      </c>
      <c r="F67" s="864">
        <v>-17735.821930029153</v>
      </c>
      <c r="G67" s="864">
        <v>-24610.164701166181</v>
      </c>
      <c r="H67" s="864">
        <v>-33267.005782798835</v>
      </c>
      <c r="I67" s="864">
        <v>-22429.550323615164</v>
      </c>
    </row>
    <row r="68" spans="1:9">
      <c r="A68" s="637" t="s">
        <v>475</v>
      </c>
      <c r="B68" s="864">
        <v>89823.375093659939</v>
      </c>
      <c r="C68" s="864">
        <v>98881.214049562681</v>
      </c>
      <c r="D68" s="864">
        <v>114407.30324344024</v>
      </c>
      <c r="E68" s="864">
        <v>129103.51218804665</v>
      </c>
      <c r="F68" s="864">
        <v>148685.09852332363</v>
      </c>
      <c r="G68" s="864">
        <v>121210.87809912536</v>
      </c>
      <c r="H68" s="864">
        <v>130665.591393586</v>
      </c>
      <c r="I68" s="864">
        <v>141036.92394314869</v>
      </c>
    </row>
    <row r="69" spans="1:9">
      <c r="A69" s="43" t="s">
        <v>476</v>
      </c>
      <c r="B69" s="864">
        <v>-63203.276059077813</v>
      </c>
      <c r="C69" s="864">
        <v>-60959.619841107873</v>
      </c>
      <c r="D69" s="864">
        <v>-65226.423179300291</v>
      </c>
      <c r="E69" s="864">
        <v>-81816.492483965019</v>
      </c>
      <c r="F69" s="864">
        <v>-94031.119218658903</v>
      </c>
      <c r="G69" s="864">
        <v>-100700.87027696794</v>
      </c>
      <c r="H69" s="864">
        <v>-104229.7919431487</v>
      </c>
      <c r="I69" s="864">
        <v>-104667.11153061225</v>
      </c>
    </row>
    <row r="70" spans="1:9">
      <c r="A70" s="42" t="s">
        <v>477</v>
      </c>
      <c r="B70" s="864">
        <v>26620.099034582134</v>
      </c>
      <c r="C70" s="864">
        <v>37921.594208454815</v>
      </c>
      <c r="D70" s="864">
        <v>49180.880064139943</v>
      </c>
      <c r="E70" s="864">
        <v>47287.019704081635</v>
      </c>
      <c r="F70" s="864">
        <v>54653.979304664717</v>
      </c>
      <c r="G70" s="864">
        <v>20510.007822157437</v>
      </c>
      <c r="H70" s="864">
        <v>26435.799450437316</v>
      </c>
      <c r="I70" s="864">
        <v>36369.812412536441</v>
      </c>
    </row>
    <row r="71" spans="1:9">
      <c r="A71" s="42" t="s">
        <v>478</v>
      </c>
      <c r="B71" s="864">
        <v>-2763.60221037464</v>
      </c>
      <c r="C71" s="864">
        <v>-7641.784954810495</v>
      </c>
      <c r="D71" s="864">
        <v>365.97391107871715</v>
      </c>
      <c r="E71" s="864">
        <v>201.02355539358601</v>
      </c>
      <c r="F71" s="864">
        <v>53.145392128279887</v>
      </c>
      <c r="G71" s="864">
        <v>-53.317024781341104</v>
      </c>
      <c r="H71" s="864">
        <v>-26.677746355685134</v>
      </c>
      <c r="I71" s="864">
        <v>0.1540787172011662</v>
      </c>
    </row>
    <row r="72" spans="1:9">
      <c r="A72" s="43" t="s">
        <v>479</v>
      </c>
      <c r="B72" s="864">
        <v>-3626.7123141210377</v>
      </c>
      <c r="C72" s="864">
        <v>-8712.2329241982516</v>
      </c>
      <c r="D72" s="864">
        <v>115.46773177842566</v>
      </c>
      <c r="E72" s="864">
        <v>14.592510204081632</v>
      </c>
      <c r="F72" s="864">
        <v>-102.01172303206998</v>
      </c>
      <c r="G72" s="864">
        <v>-191.50815451895045</v>
      </c>
      <c r="H72" s="864">
        <v>-178.32846647230321</v>
      </c>
      <c r="I72" s="864">
        <v>-268.99913411078717</v>
      </c>
    </row>
    <row r="73" spans="1:9">
      <c r="A73" s="43" t="s">
        <v>480</v>
      </c>
      <c r="B73" s="864">
        <v>863.11010662824197</v>
      </c>
      <c r="C73" s="864">
        <v>1070.4479650145772</v>
      </c>
      <c r="D73" s="864">
        <v>250.50617930029154</v>
      </c>
      <c r="E73" s="864">
        <v>186.43104518950437</v>
      </c>
      <c r="F73" s="864">
        <v>155.15711516034986</v>
      </c>
      <c r="G73" s="864">
        <v>138.19112973760934</v>
      </c>
      <c r="H73" s="864">
        <v>151.65072011661806</v>
      </c>
      <c r="I73" s="864">
        <v>269.15321282798834</v>
      </c>
    </row>
    <row r="74" spans="1:9">
      <c r="A74" s="637" t="s">
        <v>481</v>
      </c>
      <c r="B74" s="864">
        <v>2443.9144956772338</v>
      </c>
      <c r="C74" s="864">
        <v>7510.7727798833821</v>
      </c>
      <c r="D74" s="864">
        <v>-127.27679591836734</v>
      </c>
      <c r="E74" s="864">
        <v>-86.971365889212819</v>
      </c>
      <c r="F74" s="864">
        <v>-133.50143877551022</v>
      </c>
      <c r="G74" s="864">
        <v>-111.65855393586007</v>
      </c>
      <c r="H74" s="864">
        <v>-123.86446355685131</v>
      </c>
      <c r="I74" s="864">
        <v>-125.15812973760934</v>
      </c>
    </row>
    <row r="75" spans="1:9">
      <c r="A75" s="637" t="s">
        <v>482</v>
      </c>
      <c r="B75" s="864">
        <v>3545.9420158501439</v>
      </c>
      <c r="C75" s="864">
        <v>8804.2882609329445</v>
      </c>
      <c r="D75" s="864">
        <v>1.8140932944606414</v>
      </c>
      <c r="E75" s="864">
        <v>-0.56688192419825068</v>
      </c>
      <c r="F75" s="864">
        <v>1.8390889212827988</v>
      </c>
      <c r="G75" s="864">
        <v>1.4562682215743441E-3</v>
      </c>
      <c r="H75" s="864">
        <v>2.2653061224489797E-3</v>
      </c>
      <c r="I75" s="864">
        <v>2.4052478134110786E-3</v>
      </c>
    </row>
    <row r="76" spans="1:9">
      <c r="A76" s="43" t="s">
        <v>483</v>
      </c>
      <c r="B76" s="864">
        <v>-1102.0275201729107</v>
      </c>
      <c r="C76" s="864">
        <v>-1293.5154810495626</v>
      </c>
      <c r="D76" s="864">
        <v>-129.09088921282799</v>
      </c>
      <c r="E76" s="864">
        <v>-86.404483965014592</v>
      </c>
      <c r="F76" s="864">
        <v>-135.340527696793</v>
      </c>
      <c r="G76" s="864">
        <v>-111.66001020408164</v>
      </c>
      <c r="H76" s="864">
        <v>-123.86672886297377</v>
      </c>
      <c r="I76" s="864">
        <v>-125.16053498542274</v>
      </c>
    </row>
    <row r="77" spans="1:9">
      <c r="A77" s="637" t="s">
        <v>484</v>
      </c>
      <c r="B77" s="864">
        <v>26300.411319884726</v>
      </c>
      <c r="C77" s="864">
        <v>37790.582033527695</v>
      </c>
      <c r="D77" s="864">
        <v>49419.577179300293</v>
      </c>
      <c r="E77" s="864">
        <v>47401.071893586006</v>
      </c>
      <c r="F77" s="864">
        <v>54573.623258017491</v>
      </c>
      <c r="G77" s="864">
        <v>20345.032243440233</v>
      </c>
      <c r="H77" s="864">
        <v>26285.257240524777</v>
      </c>
      <c r="I77" s="864">
        <v>36244.808361516036</v>
      </c>
    </row>
    <row r="78" spans="1:9">
      <c r="A78" s="41" t="s">
        <v>485</v>
      </c>
      <c r="B78" s="864">
        <v>0</v>
      </c>
      <c r="C78" s="864">
        <v>0</v>
      </c>
      <c r="D78" s="864">
        <v>0</v>
      </c>
      <c r="E78" s="864">
        <v>0</v>
      </c>
      <c r="F78" s="864">
        <v>210.04753352769683</v>
      </c>
      <c r="G78" s="864">
        <v>243.54418950437315</v>
      </c>
      <c r="H78" s="864">
        <v>263.27202915451898</v>
      </c>
      <c r="I78" s="864">
        <v>312.63993294460636</v>
      </c>
    </row>
    <row r="79" spans="1:9">
      <c r="A79" s="42" t="s">
        <v>486</v>
      </c>
      <c r="B79" s="864">
        <v>26300.411319884726</v>
      </c>
      <c r="C79" s="864">
        <v>37790.582033527695</v>
      </c>
      <c r="D79" s="864">
        <v>49419.577179300293</v>
      </c>
      <c r="E79" s="864">
        <v>47401.071893586006</v>
      </c>
      <c r="F79" s="864">
        <v>54783.670791545192</v>
      </c>
      <c r="G79" s="864">
        <v>20588.576432944606</v>
      </c>
      <c r="H79" s="864">
        <v>26548.5292696793</v>
      </c>
      <c r="I79" s="864">
        <v>36557.448294460643</v>
      </c>
    </row>
    <row r="80" spans="1:9">
      <c r="A80" s="41" t="s">
        <v>487</v>
      </c>
      <c r="B80" s="864">
        <v>-1949.7546181556197</v>
      </c>
      <c r="C80" s="864">
        <v>576.19680320699706</v>
      </c>
      <c r="D80" s="864">
        <v>-9314.8195145772588</v>
      </c>
      <c r="E80" s="864">
        <v>-2599.5845787172011</v>
      </c>
      <c r="F80" s="864">
        <v>1240.4019227405247</v>
      </c>
      <c r="G80" s="864">
        <v>1147.7344606413994</v>
      </c>
      <c r="H80" s="864">
        <v>1160.9340539358602</v>
      </c>
      <c r="I80" s="864">
        <v>1665.4895481049564</v>
      </c>
    </row>
    <row r="81" spans="1:9" ht="21" customHeight="1">
      <c r="A81" s="637" t="s">
        <v>488</v>
      </c>
      <c r="B81" s="864">
        <v>24350.656701729105</v>
      </c>
      <c r="C81" s="864">
        <v>38366.778836734688</v>
      </c>
      <c r="D81" s="864">
        <v>40104.757664723031</v>
      </c>
      <c r="E81" s="864">
        <v>44801.487314868806</v>
      </c>
      <c r="F81" s="864">
        <v>56024.072714285714</v>
      </c>
      <c r="G81" s="864">
        <v>21736.310893586004</v>
      </c>
      <c r="H81" s="864">
        <v>27709.46332361516</v>
      </c>
      <c r="I81" s="864">
        <v>38222.937842565596</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24350.656701729105</v>
      </c>
      <c r="C83" s="864">
        <v>38366.778836734688</v>
      </c>
      <c r="D83" s="864">
        <v>40104.757664723031</v>
      </c>
      <c r="E83" s="864">
        <v>44801.487314868806</v>
      </c>
      <c r="F83" s="864">
        <v>56024.072714285714</v>
      </c>
      <c r="G83" s="864">
        <v>21736.310893586004</v>
      </c>
      <c r="H83" s="864">
        <v>27709.46332361516</v>
      </c>
      <c r="I83" s="864">
        <v>38222.937842565596</v>
      </c>
    </row>
    <row r="84" spans="1:9" ht="18" customHeight="1" thickBot="1">
      <c r="A84" s="41" t="s">
        <v>491</v>
      </c>
      <c r="B84" s="864">
        <v>-1305.3818443804034</v>
      </c>
      <c r="C84" s="864">
        <v>-7030.4955131195338</v>
      </c>
      <c r="D84" s="864">
        <v>-13041.59043148688</v>
      </c>
      <c r="E84" s="864">
        <v>-16686.189174927113</v>
      </c>
      <c r="F84" s="864">
        <v>-18969.903440233236</v>
      </c>
      <c r="G84" s="864">
        <v>-4439.2470845481048</v>
      </c>
      <c r="H84" s="864">
        <v>-5758.017583090379</v>
      </c>
      <c r="I84" s="864">
        <v>-13936.250145772596</v>
      </c>
    </row>
    <row r="85" spans="1:9" ht="24" customHeight="1" thickTop="1" thickBot="1">
      <c r="A85" s="38" t="s">
        <v>492</v>
      </c>
      <c r="B85" s="861">
        <v>23045.274857348701</v>
      </c>
      <c r="C85" s="861">
        <v>31336.28332361516</v>
      </c>
      <c r="D85" s="861">
        <v>27063.167233236152</v>
      </c>
      <c r="E85" s="861">
        <v>28115.298139941689</v>
      </c>
      <c r="F85" s="861">
        <v>37054.169274052481</v>
      </c>
      <c r="G85" s="861">
        <v>17297.0638090379</v>
      </c>
      <c r="H85" s="861">
        <v>21951.445740524781</v>
      </c>
      <c r="I85" s="861">
        <v>24286.687696793004</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T13" sqref="T13"/>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495</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1394383.7683530261</v>
      </c>
      <c r="C8" s="861">
        <v>1531194.6533965014</v>
      </c>
      <c r="D8" s="861">
        <v>1832157.7961807579</v>
      </c>
      <c r="E8" s="861">
        <v>1950358.3093425655</v>
      </c>
      <c r="F8" s="861">
        <v>2383336.1613688045</v>
      </c>
      <c r="G8" s="861">
        <v>2280220.3664081632</v>
      </c>
      <c r="H8" s="861">
        <v>2436196.4862507288</v>
      </c>
      <c r="I8" s="861">
        <v>2596652.1366034984</v>
      </c>
    </row>
    <row r="9" spans="1:9" s="107" customFormat="1" ht="21" customHeight="1" thickTop="1">
      <c r="A9" s="105" t="s">
        <v>8</v>
      </c>
      <c r="B9" s="862">
        <v>182256.95594812679</v>
      </c>
      <c r="C9" s="862">
        <v>250021.27329300289</v>
      </c>
      <c r="D9" s="862">
        <v>349169.86863994168</v>
      </c>
      <c r="E9" s="862">
        <v>392261.49854373187</v>
      </c>
      <c r="F9" s="862">
        <v>538420.2269591837</v>
      </c>
      <c r="G9" s="862">
        <v>350175.66511078714</v>
      </c>
      <c r="H9" s="862">
        <v>428583.87272740522</v>
      </c>
      <c r="I9" s="862">
        <v>337122.21793002915</v>
      </c>
    </row>
    <row r="10" spans="1:9" s="107" customFormat="1" ht="21" customHeight="1">
      <c r="A10" s="105" t="s">
        <v>17</v>
      </c>
      <c r="B10" s="862">
        <v>528223.47687175788</v>
      </c>
      <c r="C10" s="862">
        <v>482645.560787172</v>
      </c>
      <c r="D10" s="862">
        <v>543138.42877259478</v>
      </c>
      <c r="E10" s="862">
        <v>489225.6757172012</v>
      </c>
      <c r="F10" s="862">
        <v>546693.39750728861</v>
      </c>
      <c r="G10" s="862">
        <v>451912.79331778426</v>
      </c>
      <c r="H10" s="862">
        <v>464415.69227405253</v>
      </c>
      <c r="I10" s="862">
        <v>516754.42706705537</v>
      </c>
    </row>
    <row r="11" spans="1:9" s="107" customFormat="1" ht="21" customHeight="1">
      <c r="A11" s="105" t="s">
        <v>26</v>
      </c>
      <c r="B11" s="862">
        <v>576232.32128386165</v>
      </c>
      <c r="C11" s="862">
        <v>685530.72855685127</v>
      </c>
      <c r="D11" s="862">
        <v>816620.62374489789</v>
      </c>
      <c r="E11" s="862">
        <v>903870.05164577265</v>
      </c>
      <c r="F11" s="862">
        <v>1115563.1611297377</v>
      </c>
      <c r="G11" s="862">
        <v>1264273.4850830904</v>
      </c>
      <c r="H11" s="862">
        <v>1340619.9715276968</v>
      </c>
      <c r="I11" s="862">
        <v>1496392.4786122451</v>
      </c>
    </row>
    <row r="12" spans="1:9" s="107" customFormat="1" ht="21" customHeight="1">
      <c r="A12" s="633" t="s">
        <v>430</v>
      </c>
      <c r="B12" s="862">
        <v>598678.90339625359</v>
      </c>
      <c r="C12" s="862">
        <v>709754.6847040815</v>
      </c>
      <c r="D12" s="862">
        <v>827590.01725218666</v>
      </c>
      <c r="E12" s="862">
        <v>912414.77266909624</v>
      </c>
      <c r="F12" s="862">
        <v>1124410.9059635568</v>
      </c>
      <c r="G12" s="862">
        <v>1268384.8542521866</v>
      </c>
      <c r="H12" s="862">
        <v>1348471.5612478133</v>
      </c>
      <c r="I12" s="862">
        <v>1501529.7575466472</v>
      </c>
    </row>
    <row r="13" spans="1:9" s="107" customFormat="1" ht="21" customHeight="1">
      <c r="A13" s="633" t="s">
        <v>431</v>
      </c>
      <c r="B13" s="862">
        <v>547046.1677853025</v>
      </c>
      <c r="C13" s="862">
        <v>671140.9234008746</v>
      </c>
      <c r="D13" s="862">
        <v>798071.93408746354</v>
      </c>
      <c r="E13" s="862">
        <v>883017.84136734693</v>
      </c>
      <c r="F13" s="862">
        <v>1106525.8666836733</v>
      </c>
      <c r="G13" s="862">
        <v>1248196.5213002914</v>
      </c>
      <c r="H13" s="862">
        <v>1325634.7202274052</v>
      </c>
      <c r="I13" s="862">
        <v>1454326.402787172</v>
      </c>
    </row>
    <row r="14" spans="1:9" s="107" customFormat="1" ht="21" customHeight="1">
      <c r="A14" s="633" t="s">
        <v>432</v>
      </c>
      <c r="B14" s="862">
        <v>51632.735610951</v>
      </c>
      <c r="C14" s="862">
        <v>38613.761303206993</v>
      </c>
      <c r="D14" s="862">
        <v>29518.083164723033</v>
      </c>
      <c r="E14" s="862">
        <v>29396.931301749271</v>
      </c>
      <c r="F14" s="862">
        <v>17885.039279883382</v>
      </c>
      <c r="G14" s="862">
        <v>20188.332951895045</v>
      </c>
      <c r="H14" s="862">
        <v>22836.841020408167</v>
      </c>
      <c r="I14" s="862">
        <v>47203.354759475216</v>
      </c>
    </row>
    <row r="15" spans="1:9" s="107" customFormat="1" ht="21" customHeight="1">
      <c r="A15" s="633" t="s">
        <v>433</v>
      </c>
      <c r="B15" s="862">
        <v>1389.730288184438</v>
      </c>
      <c r="C15" s="862">
        <v>2471.102339650146</v>
      </c>
      <c r="D15" s="862">
        <v>8163.9665670553932</v>
      </c>
      <c r="E15" s="862">
        <v>6265.8504999999996</v>
      </c>
      <c r="F15" s="862">
        <v>6666.4319723032067</v>
      </c>
      <c r="G15" s="862">
        <v>7576.4777725947524</v>
      </c>
      <c r="H15" s="862">
        <v>4689.609520408163</v>
      </c>
      <c r="I15" s="862">
        <v>10144.252686588921</v>
      </c>
    </row>
    <row r="16" spans="1:9" s="107" customFormat="1" ht="21" customHeight="1">
      <c r="A16" s="633" t="s">
        <v>434</v>
      </c>
      <c r="B16" s="862">
        <v>1248.4428069164267</v>
      </c>
      <c r="C16" s="862">
        <v>2262.8827303206995</v>
      </c>
      <c r="D16" s="862">
        <v>4561.3989241982508</v>
      </c>
      <c r="E16" s="862">
        <v>4476.3514446064137</v>
      </c>
      <c r="F16" s="862">
        <v>5956.0979067055396</v>
      </c>
      <c r="G16" s="862">
        <v>6263.8932099125368</v>
      </c>
      <c r="H16" s="862">
        <v>3935.0370218658891</v>
      </c>
      <c r="I16" s="862">
        <v>8923.8996690962085</v>
      </c>
    </row>
    <row r="17" spans="1:9" s="107" customFormat="1" ht="21" customHeight="1">
      <c r="A17" s="633" t="s">
        <v>435</v>
      </c>
      <c r="B17" s="862">
        <v>141.28748126801153</v>
      </c>
      <c r="C17" s="862">
        <v>208.21960932944606</v>
      </c>
      <c r="D17" s="862">
        <v>3602.5676428571428</v>
      </c>
      <c r="E17" s="862">
        <v>1789.4990553935859</v>
      </c>
      <c r="F17" s="862">
        <v>710.33406559766775</v>
      </c>
      <c r="G17" s="862">
        <v>1312.5845626822156</v>
      </c>
      <c r="H17" s="862">
        <v>754.57249854227405</v>
      </c>
      <c r="I17" s="862">
        <v>1220.3530174927114</v>
      </c>
    </row>
    <row r="18" spans="1:9" s="107" customFormat="1" ht="21" customHeight="1">
      <c r="A18" s="633" t="s">
        <v>436</v>
      </c>
      <c r="B18" s="862">
        <v>9560.1262247838622</v>
      </c>
      <c r="C18" s="862">
        <v>6092.7269431486875</v>
      </c>
      <c r="D18" s="862">
        <v>7564.1343731778425</v>
      </c>
      <c r="E18" s="862">
        <v>11993.976072886298</v>
      </c>
      <c r="F18" s="862">
        <v>16704.529045189505</v>
      </c>
      <c r="G18" s="862">
        <v>24378.673919825073</v>
      </c>
      <c r="H18" s="862">
        <v>24028.108379008747</v>
      </c>
      <c r="I18" s="862">
        <v>27543.806784256562</v>
      </c>
    </row>
    <row r="19" spans="1:9" s="107" customFormat="1" ht="21" customHeight="1">
      <c r="A19" s="633" t="s">
        <v>437</v>
      </c>
      <c r="B19" s="862">
        <v>5615.4890216138328</v>
      </c>
      <c r="C19" s="862">
        <v>4513.4238017492708</v>
      </c>
      <c r="D19" s="862">
        <v>5154.7271559766759</v>
      </c>
      <c r="E19" s="862">
        <v>7395.4793381924192</v>
      </c>
      <c r="F19" s="862">
        <v>12431.116172011662</v>
      </c>
      <c r="G19" s="862">
        <v>20674.703413994168</v>
      </c>
      <c r="H19" s="862">
        <v>20090.828024781342</v>
      </c>
      <c r="I19" s="862">
        <v>22991.743753644314</v>
      </c>
    </row>
    <row r="20" spans="1:9" s="107" customFormat="1" ht="21" customHeight="1">
      <c r="A20" s="633" t="s">
        <v>438</v>
      </c>
      <c r="B20" s="862">
        <v>3944.6372031700289</v>
      </c>
      <c r="C20" s="862">
        <v>1579.303141399417</v>
      </c>
      <c r="D20" s="862">
        <v>2409.4072172011665</v>
      </c>
      <c r="E20" s="862">
        <v>4598.4967346938774</v>
      </c>
      <c r="F20" s="862">
        <v>4273.4128731778428</v>
      </c>
      <c r="G20" s="862">
        <v>3703.9705058309041</v>
      </c>
      <c r="H20" s="862">
        <v>3937.280354227405</v>
      </c>
      <c r="I20" s="862">
        <v>4552.0630306122448</v>
      </c>
    </row>
    <row r="21" spans="1:9" s="107" customFormat="1" ht="21" customHeight="1">
      <c r="A21" s="633" t="s">
        <v>39</v>
      </c>
      <c r="B21" s="862">
        <v>3571.3375533141211</v>
      </c>
      <c r="C21" s="862">
        <v>5122.1091647230314</v>
      </c>
      <c r="D21" s="862">
        <v>6916.4305612244898</v>
      </c>
      <c r="E21" s="862">
        <v>8056.3605306122454</v>
      </c>
      <c r="F21" s="862">
        <v>9981.6056341107869</v>
      </c>
      <c r="G21" s="862">
        <v>12194.847555393586</v>
      </c>
      <c r="H21" s="862">
        <v>11954.283973760932</v>
      </c>
      <c r="I21" s="862">
        <v>14284.942209912539</v>
      </c>
    </row>
    <row r="22" spans="1:9" s="107" customFormat="1" ht="21" customHeight="1">
      <c r="A22" s="633" t="s">
        <v>439</v>
      </c>
      <c r="B22" s="862">
        <v>-36967.77617867435</v>
      </c>
      <c r="C22" s="862">
        <v>-37909.894594752186</v>
      </c>
      <c r="D22" s="862">
        <v>-33613.925008746359</v>
      </c>
      <c r="E22" s="862">
        <v>-34860.908126822156</v>
      </c>
      <c r="F22" s="862">
        <v>-42200.311485422746</v>
      </c>
      <c r="G22" s="862">
        <v>-48261.368416909623</v>
      </c>
      <c r="H22" s="862">
        <v>-48523.591593294463</v>
      </c>
      <c r="I22" s="862">
        <v>-57110.280615160351</v>
      </c>
    </row>
    <row r="23" spans="1:9" s="107" customFormat="1" ht="21" customHeight="1">
      <c r="A23" s="105" t="s">
        <v>57</v>
      </c>
      <c r="B23" s="862">
        <v>4252.6501368876079</v>
      </c>
      <c r="C23" s="862">
        <v>5930.9012215743442</v>
      </c>
      <c r="D23" s="862">
        <v>8733.2576676384851</v>
      </c>
      <c r="E23" s="862">
        <v>9855.5031909620993</v>
      </c>
      <c r="F23" s="862">
        <v>15179.934663265307</v>
      </c>
      <c r="G23" s="862">
        <v>8956.3718440233242</v>
      </c>
      <c r="H23" s="862">
        <v>10753.85065451895</v>
      </c>
      <c r="I23" s="862">
        <v>23688.82084110787</v>
      </c>
    </row>
    <row r="24" spans="1:9" s="107" customFormat="1" ht="21" customHeight="1">
      <c r="A24" s="105" t="s">
        <v>63</v>
      </c>
      <c r="B24" s="862">
        <v>595.55759077809796</v>
      </c>
      <c r="C24" s="862">
        <v>1323.743413994169</v>
      </c>
      <c r="D24" s="862">
        <v>637.97794023323615</v>
      </c>
      <c r="E24" s="862">
        <v>76.715746355685141</v>
      </c>
      <c r="F24" s="862">
        <v>105.49365160349853</v>
      </c>
      <c r="G24" s="862">
        <v>54.479158892128282</v>
      </c>
      <c r="H24" s="862">
        <v>301.56393148688051</v>
      </c>
      <c r="I24" s="862">
        <v>804.64892419825082</v>
      </c>
    </row>
    <row r="25" spans="1:9" s="107" customFormat="1" ht="21" customHeight="1">
      <c r="A25" s="105" t="s">
        <v>440</v>
      </c>
      <c r="B25" s="862">
        <v>69317.432912103744</v>
      </c>
      <c r="C25" s="862">
        <v>68158.029651603501</v>
      </c>
      <c r="D25" s="862">
        <v>71787.659928571433</v>
      </c>
      <c r="E25" s="862">
        <v>112479.18878862975</v>
      </c>
      <c r="F25" s="862">
        <v>117607.17473760934</v>
      </c>
      <c r="G25" s="862">
        <v>148259.91355102041</v>
      </c>
      <c r="H25" s="862">
        <v>135511.58927696795</v>
      </c>
      <c r="I25" s="862">
        <v>159846.6237798834</v>
      </c>
    </row>
    <row r="26" spans="1:9" s="107" customFormat="1" ht="21" customHeight="1">
      <c r="A26" s="105" t="s">
        <v>74</v>
      </c>
      <c r="B26" s="862">
        <v>27860.501080691643</v>
      </c>
      <c r="C26" s="862">
        <v>32937.342724489798</v>
      </c>
      <c r="D26" s="862">
        <v>37917.636616618074</v>
      </c>
      <c r="E26" s="862">
        <v>37756.018564139944</v>
      </c>
      <c r="F26" s="862">
        <v>42035.636002915453</v>
      </c>
      <c r="G26" s="862">
        <v>47127.010954810488</v>
      </c>
      <c r="H26" s="862">
        <v>48125.374655976673</v>
      </c>
      <c r="I26" s="862">
        <v>48886.810297376091</v>
      </c>
    </row>
    <row r="27" spans="1:9" s="108" customFormat="1" ht="43.5" customHeight="1" thickBot="1">
      <c r="A27" s="634" t="s">
        <v>441</v>
      </c>
      <c r="B27" s="863">
        <v>5644.8725288184442</v>
      </c>
      <c r="C27" s="863">
        <v>4647.0737478134115</v>
      </c>
      <c r="D27" s="863">
        <v>4152.3428702623905</v>
      </c>
      <c r="E27" s="863">
        <v>4833.657145772595</v>
      </c>
      <c r="F27" s="863">
        <v>7731.136717201166</v>
      </c>
      <c r="G27" s="863">
        <v>9460.6473877551016</v>
      </c>
      <c r="H27" s="863">
        <v>7884.5712026239071</v>
      </c>
      <c r="I27" s="863">
        <v>13156.109151603498</v>
      </c>
    </row>
    <row r="28" spans="1:9" ht="24" customHeight="1" thickTop="1" thickBot="1">
      <c r="A28" s="38" t="s">
        <v>442</v>
      </c>
      <c r="B28" s="861">
        <v>1247531.8074855907</v>
      </c>
      <c r="C28" s="861">
        <v>1363884.2479839649</v>
      </c>
      <c r="D28" s="861">
        <v>1652514.0613323615</v>
      </c>
      <c r="E28" s="861">
        <v>1754875.5299927113</v>
      </c>
      <c r="F28" s="861">
        <v>2157457.9901749273</v>
      </c>
      <c r="G28" s="861">
        <v>2050100.1050408164</v>
      </c>
      <c r="H28" s="861">
        <v>2182234.3463177839</v>
      </c>
      <c r="I28" s="861">
        <v>2320504.6406982508</v>
      </c>
    </row>
    <row r="29" spans="1:9" s="107" customFormat="1" ht="21" customHeight="1" thickTop="1">
      <c r="A29" s="105" t="s">
        <v>443</v>
      </c>
      <c r="B29" s="862">
        <v>1128501.9211383285</v>
      </c>
      <c r="C29" s="862">
        <v>1249061.6991297374</v>
      </c>
      <c r="D29" s="862">
        <v>1525658.5170058308</v>
      </c>
      <c r="E29" s="862">
        <v>1571309.3081705538</v>
      </c>
      <c r="F29" s="862">
        <v>1891111.7062463558</v>
      </c>
      <c r="G29" s="862">
        <v>1829592.449463557</v>
      </c>
      <c r="H29" s="862">
        <v>1970894.2672536445</v>
      </c>
      <c r="I29" s="862">
        <v>2081476.1490583092</v>
      </c>
    </row>
    <row r="30" spans="1:9" s="107" customFormat="1" ht="21" customHeight="1">
      <c r="A30" s="633" t="s">
        <v>444</v>
      </c>
      <c r="B30" s="862">
        <v>488875.23729827092</v>
      </c>
      <c r="C30" s="862">
        <v>478790.32814723038</v>
      </c>
      <c r="D30" s="862">
        <v>572675.23103644315</v>
      </c>
      <c r="E30" s="862">
        <v>584972.28749708459</v>
      </c>
      <c r="F30" s="862">
        <v>724641.02021720109</v>
      </c>
      <c r="G30" s="862">
        <v>642814.72968513123</v>
      </c>
      <c r="H30" s="862">
        <v>705817.78890087456</v>
      </c>
      <c r="I30" s="862">
        <v>663129.20986297377</v>
      </c>
    </row>
    <row r="31" spans="1:9" s="107" customFormat="1" ht="21" customHeight="1">
      <c r="A31" s="633" t="s">
        <v>445</v>
      </c>
      <c r="B31" s="862">
        <v>263678.56096685876</v>
      </c>
      <c r="C31" s="862">
        <v>333468.37034402334</v>
      </c>
      <c r="D31" s="862">
        <v>388217.8144868805</v>
      </c>
      <c r="E31" s="862">
        <v>457767.42677696794</v>
      </c>
      <c r="F31" s="862">
        <v>551661.6165714286</v>
      </c>
      <c r="G31" s="862">
        <v>551529.71186588926</v>
      </c>
      <c r="H31" s="862">
        <v>604589.97337317781</v>
      </c>
      <c r="I31" s="862">
        <v>582780.7917434402</v>
      </c>
    </row>
    <row r="32" spans="1:9" s="107" customFormat="1" ht="21" customHeight="1">
      <c r="A32" s="633" t="s">
        <v>446</v>
      </c>
      <c r="B32" s="862">
        <v>96870.107223342944</v>
      </c>
      <c r="C32" s="862">
        <v>86641.893405247814</v>
      </c>
      <c r="D32" s="862">
        <v>75487.514217201155</v>
      </c>
      <c r="E32" s="862">
        <v>53632.225957725947</v>
      </c>
      <c r="F32" s="862">
        <v>19628.57212536443</v>
      </c>
      <c r="G32" s="862">
        <v>12290.147613702622</v>
      </c>
      <c r="H32" s="862">
        <v>11205.753196793004</v>
      </c>
      <c r="I32" s="862">
        <v>7569.9233192419815</v>
      </c>
    </row>
    <row r="33" spans="1:9" s="107" customFormat="1" ht="21" customHeight="1">
      <c r="A33" s="633" t="s">
        <v>447</v>
      </c>
      <c r="B33" s="862">
        <v>40949.254118155615</v>
      </c>
      <c r="C33" s="862">
        <v>51704.528884839645</v>
      </c>
      <c r="D33" s="862">
        <v>77770.076282798822</v>
      </c>
      <c r="E33" s="862">
        <v>83334.90404810496</v>
      </c>
      <c r="F33" s="862">
        <v>109974.88999562683</v>
      </c>
      <c r="G33" s="862">
        <v>83474.061494169102</v>
      </c>
      <c r="H33" s="862">
        <v>87137.7840962099</v>
      </c>
      <c r="I33" s="862">
        <v>117931.91027988338</v>
      </c>
    </row>
    <row r="34" spans="1:9" s="107" customFormat="1" ht="21" customHeight="1">
      <c r="A34" s="633" t="s">
        <v>448</v>
      </c>
      <c r="B34" s="862">
        <v>216747.50828386165</v>
      </c>
      <c r="C34" s="862">
        <v>273974.58082653058</v>
      </c>
      <c r="D34" s="862">
        <v>383400.51359329448</v>
      </c>
      <c r="E34" s="862">
        <v>359698.87950145773</v>
      </c>
      <c r="F34" s="862">
        <v>446647.79108892131</v>
      </c>
      <c r="G34" s="862">
        <v>489180.5460379009</v>
      </c>
      <c r="H34" s="862">
        <v>510404.23948104959</v>
      </c>
      <c r="I34" s="862">
        <v>642735.30370262382</v>
      </c>
    </row>
    <row r="35" spans="1:9" s="107" customFormat="1" ht="21" customHeight="1">
      <c r="A35" s="633" t="s">
        <v>449</v>
      </c>
      <c r="B35" s="862">
        <v>21381.253247838617</v>
      </c>
      <c r="C35" s="862">
        <v>24481.997521865887</v>
      </c>
      <c r="D35" s="862">
        <v>28107.367389212828</v>
      </c>
      <c r="E35" s="862">
        <v>31903.584389212825</v>
      </c>
      <c r="F35" s="862">
        <v>38557.816247813411</v>
      </c>
      <c r="G35" s="862">
        <v>50303.252766763857</v>
      </c>
      <c r="H35" s="862">
        <v>51738.728205539359</v>
      </c>
      <c r="I35" s="862">
        <v>67329.010150145768</v>
      </c>
    </row>
    <row r="36" spans="1:9" s="107" customFormat="1" ht="21" customHeight="1">
      <c r="A36" s="105" t="s">
        <v>450</v>
      </c>
      <c r="B36" s="862">
        <v>581.97416426512973</v>
      </c>
      <c r="C36" s="862">
        <v>70.501749271137029</v>
      </c>
      <c r="D36" s="862">
        <v>136.82921574344024</v>
      </c>
      <c r="E36" s="862">
        <v>525.40539358600586</v>
      </c>
      <c r="F36" s="862">
        <v>1318.7000976676386</v>
      </c>
      <c r="G36" s="862">
        <v>1864.959721574344</v>
      </c>
      <c r="H36" s="862">
        <v>1391.3523061224491</v>
      </c>
      <c r="I36" s="862">
        <v>2222.8985189504374</v>
      </c>
    </row>
    <row r="37" spans="1:9" s="107" customFormat="1" ht="21" customHeight="1">
      <c r="A37" s="105" t="s">
        <v>451</v>
      </c>
      <c r="B37" s="862">
        <v>39242.084164265136</v>
      </c>
      <c r="C37" s="862">
        <v>36956.730963556853</v>
      </c>
      <c r="D37" s="862">
        <v>32821.761106413993</v>
      </c>
      <c r="E37" s="862">
        <v>41189.757848396497</v>
      </c>
      <c r="F37" s="862">
        <v>54495.733963556857</v>
      </c>
      <c r="G37" s="862">
        <v>34032.836083090377</v>
      </c>
      <c r="H37" s="862">
        <v>40106.517870262382</v>
      </c>
      <c r="I37" s="862">
        <v>37887.72044314869</v>
      </c>
    </row>
    <row r="38" spans="1:9" s="107" customFormat="1" ht="21" customHeight="1">
      <c r="A38" s="105" t="s">
        <v>452</v>
      </c>
      <c r="B38" s="862">
        <v>23537.532812680114</v>
      </c>
      <c r="C38" s="862">
        <v>30573.203717201166</v>
      </c>
      <c r="D38" s="862">
        <v>39691.095435860057</v>
      </c>
      <c r="E38" s="862">
        <v>40710.013739067057</v>
      </c>
      <c r="F38" s="862">
        <v>69327.967567055399</v>
      </c>
      <c r="G38" s="862">
        <v>61699.079282798826</v>
      </c>
      <c r="H38" s="862">
        <v>65941.891205539359</v>
      </c>
      <c r="I38" s="862">
        <v>56379.83752040816</v>
      </c>
    </row>
    <row r="39" spans="1:9" s="107" customFormat="1" ht="21" customHeight="1">
      <c r="A39" s="105" t="s">
        <v>127</v>
      </c>
      <c r="B39" s="862">
        <v>40793.340743515851</v>
      </c>
      <c r="C39" s="862">
        <v>38628.308711370264</v>
      </c>
      <c r="D39" s="862">
        <v>47250.040494169101</v>
      </c>
      <c r="E39" s="862">
        <v>47617.278390670552</v>
      </c>
      <c r="F39" s="862">
        <v>48439.22645335277</v>
      </c>
      <c r="G39" s="862">
        <v>47586.739622448978</v>
      </c>
      <c r="H39" s="862">
        <v>38045.177899416907</v>
      </c>
      <c r="I39" s="862">
        <v>38150.622323615156</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12783.935089337174</v>
      </c>
      <c r="C41" s="862">
        <v>3947.8753396501456</v>
      </c>
      <c r="D41" s="862">
        <v>1975.1875408163264</v>
      </c>
      <c r="E41" s="862">
        <v>1327.6643600583091</v>
      </c>
      <c r="F41" s="862">
        <v>20005.917999999998</v>
      </c>
      <c r="G41" s="862">
        <v>20465.969769679301</v>
      </c>
      <c r="H41" s="862">
        <v>40453.500529154517</v>
      </c>
      <c r="I41" s="862">
        <v>72290.083905247811</v>
      </c>
    </row>
    <row r="42" spans="1:9" s="108" customFormat="1" ht="43.5" customHeight="1" thickBot="1">
      <c r="A42" s="634" t="s">
        <v>109</v>
      </c>
      <c r="B42" s="863">
        <v>2091.019373198847</v>
      </c>
      <c r="C42" s="863">
        <v>4645.9283731778423</v>
      </c>
      <c r="D42" s="863">
        <v>4980.6305335276975</v>
      </c>
      <c r="E42" s="863">
        <v>52196.102090379005</v>
      </c>
      <c r="F42" s="863">
        <v>72758.737846938777</v>
      </c>
      <c r="G42" s="863">
        <v>54858.071097667635</v>
      </c>
      <c r="H42" s="863">
        <v>25401.639253644316</v>
      </c>
      <c r="I42" s="863">
        <v>32097.328928571427</v>
      </c>
    </row>
    <row r="43" spans="1:9" ht="24" customHeight="1" thickTop="1" thickBot="1">
      <c r="A43" s="38" t="s">
        <v>454</v>
      </c>
      <c r="B43" s="861">
        <v>146851.96086743515</v>
      </c>
      <c r="C43" s="861">
        <v>167310.40541253646</v>
      </c>
      <c r="D43" s="861">
        <v>179643.7348483965</v>
      </c>
      <c r="E43" s="861">
        <v>195482.77934985422</v>
      </c>
      <c r="F43" s="861">
        <v>225878.17119387758</v>
      </c>
      <c r="G43" s="861">
        <v>230120.26136734695</v>
      </c>
      <c r="H43" s="861">
        <v>253962.13993294461</v>
      </c>
      <c r="I43" s="861">
        <v>276147.49590524787</v>
      </c>
    </row>
    <row r="44" spans="1:9" s="107" customFormat="1" ht="21" customHeight="1" thickTop="1">
      <c r="A44" s="105" t="s">
        <v>148</v>
      </c>
      <c r="B44" s="862">
        <v>105352.36887608068</v>
      </c>
      <c r="C44" s="862">
        <v>122428.76822157434</v>
      </c>
      <c r="D44" s="862">
        <v>135197.44023323615</v>
      </c>
      <c r="E44" s="862">
        <v>147089.27551020408</v>
      </c>
      <c r="F44" s="862">
        <v>159298.17055393587</v>
      </c>
      <c r="G44" s="862">
        <v>177191.97084548103</v>
      </c>
      <c r="H44" s="862">
        <v>177191.97084548103</v>
      </c>
      <c r="I44" s="862">
        <v>199608.35568513122</v>
      </c>
    </row>
    <row r="45" spans="1:9" s="107" customFormat="1" ht="21" customHeight="1">
      <c r="A45" s="105" t="s">
        <v>152</v>
      </c>
      <c r="B45" s="862">
        <v>0</v>
      </c>
      <c r="C45" s="862">
        <v>0</v>
      </c>
      <c r="D45" s="862">
        <v>0</v>
      </c>
      <c r="E45" s="862">
        <v>0</v>
      </c>
      <c r="F45" s="862">
        <v>0</v>
      </c>
      <c r="G45" s="862">
        <v>0</v>
      </c>
      <c r="H45" s="862">
        <v>0</v>
      </c>
      <c r="I45" s="862">
        <v>0</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20392.718044668585</v>
      </c>
      <c r="C47" s="862">
        <v>15917.855842565597</v>
      </c>
      <c r="D47" s="862">
        <v>18753.330628279884</v>
      </c>
      <c r="E47" s="862">
        <v>21262.625543731774</v>
      </c>
      <c r="F47" s="862">
        <v>23975.713562682216</v>
      </c>
      <c r="G47" s="862">
        <v>28236.14255102041</v>
      </c>
      <c r="H47" s="862">
        <v>28236.14255102041</v>
      </c>
      <c r="I47" s="862">
        <v>33089.545772594756</v>
      </c>
    </row>
    <row r="48" spans="1:9" s="107" customFormat="1" ht="21" customHeight="1">
      <c r="A48" s="105" t="s">
        <v>164</v>
      </c>
      <c r="B48" s="862">
        <v>21106.873946685879</v>
      </c>
      <c r="C48" s="862">
        <v>28963.781348396504</v>
      </c>
      <c r="D48" s="862">
        <v>25692.963986880462</v>
      </c>
      <c r="E48" s="862">
        <v>27130.878295918366</v>
      </c>
      <c r="F48" s="862">
        <v>42604.287077259483</v>
      </c>
      <c r="G48" s="862">
        <v>24692.147970845483</v>
      </c>
      <c r="H48" s="862">
        <v>48534.026536443154</v>
      </c>
      <c r="I48" s="862">
        <v>43449.594447521864</v>
      </c>
    </row>
    <row r="49" spans="1:9" s="107" customFormat="1" ht="21" customHeight="1">
      <c r="A49" s="633" t="s">
        <v>456</v>
      </c>
      <c r="B49" s="862">
        <v>0</v>
      </c>
      <c r="C49" s="862">
        <v>609.03790087463562</v>
      </c>
      <c r="D49" s="862">
        <v>600</v>
      </c>
      <c r="E49" s="862">
        <v>0</v>
      </c>
      <c r="F49" s="862">
        <v>0</v>
      </c>
      <c r="G49" s="862">
        <v>0</v>
      </c>
      <c r="H49" s="862">
        <v>0</v>
      </c>
      <c r="I49" s="862">
        <v>4217.6870787172011</v>
      </c>
    </row>
    <row r="50" spans="1:9" s="108" customFormat="1" ht="40.5" customHeight="1" thickBot="1">
      <c r="A50" s="635" t="s">
        <v>457</v>
      </c>
      <c r="B50" s="863">
        <v>21106.873946685879</v>
      </c>
      <c r="C50" s="863">
        <v>28354.743447521869</v>
      </c>
      <c r="D50" s="863">
        <v>25092.963986880462</v>
      </c>
      <c r="E50" s="863">
        <v>27130.878295918366</v>
      </c>
      <c r="F50" s="863">
        <v>42604.287077259483</v>
      </c>
      <c r="G50" s="863">
        <v>24692.147970845483</v>
      </c>
      <c r="H50" s="863">
        <v>48534.026536443154</v>
      </c>
      <c r="I50" s="863">
        <v>39231.90736880467</v>
      </c>
    </row>
    <row r="51" spans="1:9" ht="24" customHeight="1" thickTop="1" thickBot="1">
      <c r="A51" s="38" t="s">
        <v>458</v>
      </c>
      <c r="B51" s="861">
        <v>1394383.7683530261</v>
      </c>
      <c r="C51" s="861">
        <v>1531194.6533965014</v>
      </c>
      <c r="D51" s="861">
        <v>1832157.7961807579</v>
      </c>
      <c r="E51" s="861">
        <v>1950358.3093425655</v>
      </c>
      <c r="F51" s="861">
        <v>2383336.1613688045</v>
      </c>
      <c r="G51" s="861">
        <v>2280220.3664081632</v>
      </c>
      <c r="H51" s="861">
        <v>2436196.4862507288</v>
      </c>
      <c r="I51" s="861">
        <v>2596652.1366034984</v>
      </c>
    </row>
    <row r="52" spans="1:9" s="107" customFormat="1" ht="24" customHeight="1" thickTop="1">
      <c r="A52" s="105" t="s">
        <v>459</v>
      </c>
      <c r="B52" s="862">
        <v>233398.27128818442</v>
      </c>
      <c r="C52" s="862">
        <v>295727.44401020411</v>
      </c>
      <c r="D52" s="862">
        <v>413925.51659037895</v>
      </c>
      <c r="E52" s="862">
        <v>510694.98824198253</v>
      </c>
      <c r="F52" s="862">
        <v>665293.94837755105</v>
      </c>
      <c r="G52" s="862">
        <v>804812.08693294448</v>
      </c>
      <c r="H52" s="862">
        <v>856247.44605830905</v>
      </c>
      <c r="I52" s="862">
        <v>1023007.8499169097</v>
      </c>
    </row>
    <row r="53" spans="1:9" s="108" customFormat="1" ht="21" customHeight="1">
      <c r="A53" s="635" t="s">
        <v>460</v>
      </c>
      <c r="B53" s="863">
        <v>33872.117527377515</v>
      </c>
      <c r="C53" s="863">
        <v>44809.359406705538</v>
      </c>
      <c r="D53" s="863">
        <v>37708.856172011663</v>
      </c>
      <c r="E53" s="863">
        <v>35166.163516034983</v>
      </c>
      <c r="F53" s="863">
        <v>42491.718895043734</v>
      </c>
      <c r="G53" s="863">
        <v>40609.764960641398</v>
      </c>
      <c r="H53" s="863">
        <v>43195.637507288629</v>
      </c>
      <c r="I53" s="863">
        <v>34699.090641399416</v>
      </c>
    </row>
    <row r="54" spans="1:9" s="108" customFormat="1" ht="21" customHeight="1">
      <c r="A54" s="635" t="s">
        <v>461</v>
      </c>
      <c r="B54" s="863">
        <v>173902.9733587896</v>
      </c>
      <c r="C54" s="863">
        <v>226088.64152478133</v>
      </c>
      <c r="D54" s="863">
        <v>352663.19430903788</v>
      </c>
      <c r="E54" s="863">
        <v>449673.68423906702</v>
      </c>
      <c r="F54" s="863">
        <v>595867.9201895044</v>
      </c>
      <c r="G54" s="863">
        <v>733621.03305102035</v>
      </c>
      <c r="H54" s="863">
        <v>777614.44916909619</v>
      </c>
      <c r="I54" s="863">
        <v>953027.68625801743</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24739.829041786743</v>
      </c>
      <c r="C56" s="863">
        <v>23562.254157434407</v>
      </c>
      <c r="D56" s="863">
        <v>22623.47102040816</v>
      </c>
      <c r="E56" s="863">
        <v>25520.023868804667</v>
      </c>
      <c r="F56" s="863">
        <v>26466.174345481049</v>
      </c>
      <c r="G56" s="863">
        <v>30239.743731778424</v>
      </c>
      <c r="H56" s="863">
        <v>35095.814192419828</v>
      </c>
      <c r="I56" s="863">
        <v>34959.527827988335</v>
      </c>
    </row>
    <row r="57" spans="1:9" s="108" customFormat="1" ht="21" customHeight="1">
      <c r="A57" s="635" t="s">
        <v>464</v>
      </c>
      <c r="B57" s="863">
        <v>883.35136023054758</v>
      </c>
      <c r="C57" s="863">
        <v>1267.1889212827987</v>
      </c>
      <c r="D57" s="863">
        <v>929.99508892128279</v>
      </c>
      <c r="E57" s="863">
        <v>335.11661807580174</v>
      </c>
      <c r="F57" s="863">
        <v>468.13494752186591</v>
      </c>
      <c r="G57" s="863">
        <v>341.54518950437318</v>
      </c>
      <c r="H57" s="863">
        <v>341.54518950437318</v>
      </c>
      <c r="I57" s="863">
        <v>321.54518950437318</v>
      </c>
    </row>
    <row r="58" spans="1:9" s="108" customFormat="1" ht="61.5" customHeight="1" thickBot="1">
      <c r="A58" s="634" t="s">
        <v>465</v>
      </c>
      <c r="B58" s="863">
        <v>2341306.8197867437</v>
      </c>
      <c r="C58" s="863">
        <v>2374030.319909621</v>
      </c>
      <c r="D58" s="863">
        <v>2747469.7512988336</v>
      </c>
      <c r="E58" s="863">
        <v>3093232.6483556856</v>
      </c>
      <c r="F58" s="863">
        <v>3648937.0618032073</v>
      </c>
      <c r="G58" s="863">
        <v>4169691.1334781339</v>
      </c>
      <c r="H58" s="863">
        <v>4253128.9280728865</v>
      </c>
      <c r="I58" s="863">
        <v>4612982.2125568511</v>
      </c>
    </row>
    <row r="59" spans="1:9" ht="31.5" customHeight="1" thickTop="1" thickBot="1">
      <c r="A59" s="636" t="s">
        <v>466</v>
      </c>
      <c r="B59" s="861"/>
      <c r="C59" s="861"/>
      <c r="D59" s="861"/>
      <c r="E59" s="861"/>
      <c r="F59" s="861"/>
      <c r="G59" s="861"/>
      <c r="H59" s="861"/>
      <c r="I59" s="861"/>
    </row>
    <row r="60" spans="1:9" ht="30" customHeight="1" thickTop="1">
      <c r="A60" s="41" t="s">
        <v>467</v>
      </c>
      <c r="B60" s="864">
        <v>51627.461240634002</v>
      </c>
      <c r="C60" s="864">
        <v>56278.266051020408</v>
      </c>
      <c r="D60" s="864">
        <v>77704.385113702621</v>
      </c>
      <c r="E60" s="864">
        <v>88077.245784256564</v>
      </c>
      <c r="F60" s="864">
        <v>111902.79241253645</v>
      </c>
      <c r="G60" s="864">
        <v>112560.25456559767</v>
      </c>
      <c r="H60" s="864">
        <v>126715.72465451896</v>
      </c>
      <c r="I60" s="864">
        <v>129699.15154664723</v>
      </c>
    </row>
    <row r="61" spans="1:9" ht="21" customHeight="1">
      <c r="A61" s="43" t="s">
        <v>468</v>
      </c>
      <c r="B61" s="864">
        <v>-16098.792917867435</v>
      </c>
      <c r="C61" s="864">
        <v>-13350.960593294461</v>
      </c>
      <c r="D61" s="864">
        <v>-15379.699620991254</v>
      </c>
      <c r="E61" s="864">
        <v>-15792.968513119533</v>
      </c>
      <c r="F61" s="864">
        <v>-16907.880246355686</v>
      </c>
      <c r="G61" s="864">
        <v>-18611.723893586004</v>
      </c>
      <c r="H61" s="864">
        <v>-20452.752672011662</v>
      </c>
      <c r="I61" s="864">
        <v>-22832.598965014578</v>
      </c>
    </row>
    <row r="62" spans="1:9" ht="21.75" customHeight="1">
      <c r="A62" s="637" t="s">
        <v>469</v>
      </c>
      <c r="B62" s="864">
        <v>35528.668322766571</v>
      </c>
      <c r="C62" s="864">
        <v>42927.305457725946</v>
      </c>
      <c r="D62" s="864">
        <v>62324.685492711367</v>
      </c>
      <c r="E62" s="864">
        <v>72284.27727113702</v>
      </c>
      <c r="F62" s="864">
        <v>94994.912166180773</v>
      </c>
      <c r="G62" s="864">
        <v>93948.530672011664</v>
      </c>
      <c r="H62" s="864">
        <v>106262.97198250728</v>
      </c>
      <c r="I62" s="864">
        <v>106866.55258163266</v>
      </c>
    </row>
    <row r="63" spans="1:9">
      <c r="A63" s="41" t="s">
        <v>470</v>
      </c>
      <c r="B63" s="864">
        <v>59308.745367435164</v>
      </c>
      <c r="C63" s="864">
        <v>57816.68314868804</v>
      </c>
      <c r="D63" s="864">
        <v>67508.639288629725</v>
      </c>
      <c r="E63" s="864">
        <v>59385.781631195336</v>
      </c>
      <c r="F63" s="864">
        <v>74652.826846938769</v>
      </c>
      <c r="G63" s="864">
        <v>59534.476262390679</v>
      </c>
      <c r="H63" s="864">
        <v>75424.195922740517</v>
      </c>
      <c r="I63" s="864">
        <v>100130.53671574344</v>
      </c>
    </row>
    <row r="64" spans="1:9">
      <c r="A64" s="43" t="s">
        <v>471</v>
      </c>
      <c r="B64" s="864">
        <v>-19675.007027377524</v>
      </c>
      <c r="C64" s="864">
        <v>-10285.114685131195</v>
      </c>
      <c r="D64" s="864">
        <v>-22626.888532069974</v>
      </c>
      <c r="E64" s="864">
        <v>-12453.436565597667</v>
      </c>
      <c r="F64" s="864">
        <v>-10123.477491253645</v>
      </c>
      <c r="G64" s="864">
        <v>-16522.372963556852</v>
      </c>
      <c r="H64" s="864">
        <v>-23927.673776967935</v>
      </c>
      <c r="I64" s="864">
        <v>-52465.978959183674</v>
      </c>
    </row>
    <row r="65" spans="1:9">
      <c r="A65" s="42" t="s">
        <v>472</v>
      </c>
      <c r="B65" s="864">
        <v>75162.406662824214</v>
      </c>
      <c r="C65" s="864">
        <v>90458.873921282808</v>
      </c>
      <c r="D65" s="864">
        <v>107206.43624927114</v>
      </c>
      <c r="E65" s="864">
        <v>119216.6223367347</v>
      </c>
      <c r="F65" s="864">
        <v>159524.26152186588</v>
      </c>
      <c r="G65" s="864">
        <v>136960.63397084549</v>
      </c>
      <c r="H65" s="864">
        <v>157759.49412827988</v>
      </c>
      <c r="I65" s="864">
        <v>154531.1103381924</v>
      </c>
    </row>
    <row r="66" spans="1:9">
      <c r="A66" s="41" t="s">
        <v>473</v>
      </c>
      <c r="B66" s="864">
        <v>73107.744273775214</v>
      </c>
      <c r="C66" s="864">
        <v>30454.803256559768</v>
      </c>
      <c r="D66" s="864">
        <v>30159.057995626823</v>
      </c>
      <c r="E66" s="864">
        <v>30923.424865889214</v>
      </c>
      <c r="F66" s="864">
        <v>37838.15422303207</v>
      </c>
      <c r="G66" s="864">
        <v>35466.249341107869</v>
      </c>
      <c r="H66" s="864">
        <v>50640.402629737611</v>
      </c>
      <c r="I66" s="864">
        <v>33258.676736151603</v>
      </c>
    </row>
    <row r="67" spans="1:9">
      <c r="A67" s="41" t="s">
        <v>474</v>
      </c>
      <c r="B67" s="864">
        <v>-82049.125909221897</v>
      </c>
      <c r="C67" s="864">
        <v>-34536.826351311953</v>
      </c>
      <c r="D67" s="864">
        <v>-33961.534768221572</v>
      </c>
      <c r="E67" s="864">
        <v>-40259.06663265307</v>
      </c>
      <c r="F67" s="864">
        <v>-49604.46816909621</v>
      </c>
      <c r="G67" s="864">
        <v>-48318.810405247808</v>
      </c>
      <c r="H67" s="864">
        <v>-54862.890775510205</v>
      </c>
      <c r="I67" s="864">
        <v>-52884.656928571421</v>
      </c>
    </row>
    <row r="68" spans="1:9">
      <c r="A68" s="637" t="s">
        <v>475</v>
      </c>
      <c r="B68" s="864">
        <v>66221.025027377531</v>
      </c>
      <c r="C68" s="864">
        <v>86376.850826530615</v>
      </c>
      <c r="D68" s="864">
        <v>103403.95947667638</v>
      </c>
      <c r="E68" s="864">
        <v>109880.98056997085</v>
      </c>
      <c r="F68" s="864">
        <v>147757.94757580175</v>
      </c>
      <c r="G68" s="864">
        <v>124108.07290670554</v>
      </c>
      <c r="H68" s="864">
        <v>153537.00598250728</v>
      </c>
      <c r="I68" s="864">
        <v>134905.13014577259</v>
      </c>
    </row>
    <row r="69" spans="1:9">
      <c r="A69" s="43" t="s">
        <v>476</v>
      </c>
      <c r="B69" s="864">
        <v>-46774.115064841499</v>
      </c>
      <c r="C69" s="864">
        <v>-50741.07369825073</v>
      </c>
      <c r="D69" s="864">
        <v>-66453.459800291545</v>
      </c>
      <c r="E69" s="864">
        <v>-76000.817447521869</v>
      </c>
      <c r="F69" s="864">
        <v>-83533.226733236152</v>
      </c>
      <c r="G69" s="864">
        <v>-85544.247384839633</v>
      </c>
      <c r="H69" s="864">
        <v>-91122.20233090379</v>
      </c>
      <c r="I69" s="864">
        <v>-79276.907255102051</v>
      </c>
    </row>
    <row r="70" spans="1:9">
      <c r="A70" s="42" t="s">
        <v>477</v>
      </c>
      <c r="B70" s="864">
        <v>19446.909962536021</v>
      </c>
      <c r="C70" s="864">
        <v>35635.777128279879</v>
      </c>
      <c r="D70" s="864">
        <v>36950.499676384839</v>
      </c>
      <c r="E70" s="864">
        <v>33880.163122448983</v>
      </c>
      <c r="F70" s="864">
        <v>64224.720842565606</v>
      </c>
      <c r="G70" s="864">
        <v>38563.825521865889</v>
      </c>
      <c r="H70" s="864">
        <v>62414.803651603499</v>
      </c>
      <c r="I70" s="864">
        <v>55628.22289067055</v>
      </c>
    </row>
    <row r="71" spans="1:9">
      <c r="A71" s="42" t="s">
        <v>478</v>
      </c>
      <c r="B71" s="864">
        <v>-5493.2306412103744</v>
      </c>
      <c r="C71" s="864">
        <v>-7074.2332390670563</v>
      </c>
      <c r="D71" s="864">
        <v>2530.9037317784259</v>
      </c>
      <c r="E71" s="864">
        <v>-1016.0577317784256</v>
      </c>
      <c r="F71" s="864">
        <v>-4626.4317784256564</v>
      </c>
      <c r="G71" s="864">
        <v>-4969.213606413995</v>
      </c>
      <c r="H71" s="864">
        <v>-5279.5914416909618</v>
      </c>
      <c r="I71" s="864">
        <v>-39.523435860058314</v>
      </c>
    </row>
    <row r="72" spans="1:9">
      <c r="A72" s="43" t="s">
        <v>479</v>
      </c>
      <c r="B72" s="864">
        <v>-6163.5262536023065</v>
      </c>
      <c r="C72" s="864">
        <v>-8858.2047827988354</v>
      </c>
      <c r="D72" s="864">
        <v>2398.9531195335276</v>
      </c>
      <c r="E72" s="864">
        <v>-1073.8829198250728</v>
      </c>
      <c r="F72" s="864">
        <v>-4702.4049329446061</v>
      </c>
      <c r="G72" s="864">
        <v>-4967.9844650145769</v>
      </c>
      <c r="H72" s="864">
        <v>-5279.7141720116624</v>
      </c>
      <c r="I72" s="864">
        <v>-61.038427113702625</v>
      </c>
    </row>
    <row r="73" spans="1:9">
      <c r="A73" s="43" t="s">
        <v>480</v>
      </c>
      <c r="B73" s="864">
        <v>670.29561239193072</v>
      </c>
      <c r="C73" s="864">
        <v>1783.9715437317784</v>
      </c>
      <c r="D73" s="864">
        <v>131.95061224489797</v>
      </c>
      <c r="E73" s="864">
        <v>57.825188046647227</v>
      </c>
      <c r="F73" s="864">
        <v>75.973154518950437</v>
      </c>
      <c r="G73" s="864">
        <v>-1.2291413994169096</v>
      </c>
      <c r="H73" s="864">
        <v>0.12273032069970845</v>
      </c>
      <c r="I73" s="864">
        <v>21.514991253644315</v>
      </c>
    </row>
    <row r="74" spans="1:9">
      <c r="A74" s="637" t="s">
        <v>481</v>
      </c>
      <c r="B74" s="864">
        <v>5514.9493688760804</v>
      </c>
      <c r="C74" s="864">
        <v>6539.5718921282796</v>
      </c>
      <c r="D74" s="864">
        <v>-2933.2581924198253</v>
      </c>
      <c r="E74" s="864">
        <v>1040.2835670553936</v>
      </c>
      <c r="F74" s="864">
        <v>4688.0436559766767</v>
      </c>
      <c r="G74" s="864">
        <v>4951.2098935860049</v>
      </c>
      <c r="H74" s="864">
        <v>5348.6373396501458</v>
      </c>
      <c r="I74" s="864">
        <v>103.97744314868804</v>
      </c>
    </row>
    <row r="75" spans="1:9">
      <c r="A75" s="637" t="s">
        <v>482</v>
      </c>
      <c r="B75" s="864">
        <v>6198.7630619596539</v>
      </c>
      <c r="C75" s="864">
        <v>8453.9712040816321</v>
      </c>
      <c r="D75" s="864">
        <v>-2813.3925174927112</v>
      </c>
      <c r="E75" s="864">
        <v>1070.2772900874636</v>
      </c>
      <c r="F75" s="864">
        <v>4709.3704358600589</v>
      </c>
      <c r="G75" s="864">
        <v>4963.5221690962098</v>
      </c>
      <c r="H75" s="864">
        <v>5362.0591865889219</v>
      </c>
      <c r="I75" s="864">
        <v>114.86080758017494</v>
      </c>
    </row>
    <row r="76" spans="1:9">
      <c r="A76" s="43" t="s">
        <v>483</v>
      </c>
      <c r="B76" s="864">
        <v>-683.81369308357353</v>
      </c>
      <c r="C76" s="864">
        <v>-1914.3993119533527</v>
      </c>
      <c r="D76" s="864">
        <v>-119.86567492711372</v>
      </c>
      <c r="E76" s="864">
        <v>-29.993723032069973</v>
      </c>
      <c r="F76" s="864">
        <v>-21.326779883381921</v>
      </c>
      <c r="G76" s="864">
        <v>-12.312275510204083</v>
      </c>
      <c r="H76" s="864">
        <v>-13.421846938775509</v>
      </c>
      <c r="I76" s="864">
        <v>-10.88336443148688</v>
      </c>
    </row>
    <row r="77" spans="1:9">
      <c r="A77" s="637" t="s">
        <v>484</v>
      </c>
      <c r="B77" s="864">
        <v>19468.628690201731</v>
      </c>
      <c r="C77" s="864">
        <v>35101.115781341105</v>
      </c>
      <c r="D77" s="864">
        <v>36548.14521574344</v>
      </c>
      <c r="E77" s="864">
        <v>33904.388957725947</v>
      </c>
      <c r="F77" s="864">
        <v>64286.332720116618</v>
      </c>
      <c r="G77" s="864">
        <v>38545.821809037901</v>
      </c>
      <c r="H77" s="864">
        <v>62483.849549562685</v>
      </c>
      <c r="I77" s="864">
        <v>55692.67689795918</v>
      </c>
    </row>
    <row r="78" spans="1:9">
      <c r="A78" s="41" t="s">
        <v>485</v>
      </c>
      <c r="B78" s="864">
        <v>561.23657492795394</v>
      </c>
      <c r="C78" s="864">
        <v>0</v>
      </c>
      <c r="D78" s="864">
        <v>0.41978134110787169</v>
      </c>
      <c r="E78" s="864">
        <v>3746.3879620991256</v>
      </c>
      <c r="F78" s="864">
        <v>33.163746355685127</v>
      </c>
      <c r="G78" s="864">
        <v>7.2909402332361513</v>
      </c>
      <c r="H78" s="864">
        <v>12.730367346938776</v>
      </c>
      <c r="I78" s="864">
        <v>-17.866590379008745</v>
      </c>
    </row>
    <row r="79" spans="1:9">
      <c r="A79" s="42" t="s">
        <v>486</v>
      </c>
      <c r="B79" s="864">
        <v>20029.865265129683</v>
      </c>
      <c r="C79" s="864">
        <v>35101.115781341105</v>
      </c>
      <c r="D79" s="864">
        <v>36548.564997084548</v>
      </c>
      <c r="E79" s="864">
        <v>37650.776919825068</v>
      </c>
      <c r="F79" s="864">
        <v>64319.496466472301</v>
      </c>
      <c r="G79" s="864">
        <v>38553.112749271138</v>
      </c>
      <c r="H79" s="864">
        <v>62496.579916909621</v>
      </c>
      <c r="I79" s="864">
        <v>55674.81030758017</v>
      </c>
    </row>
    <row r="80" spans="1:9">
      <c r="A80" s="41" t="s">
        <v>487</v>
      </c>
      <c r="B80" s="864">
        <v>1077.0086815561958</v>
      </c>
      <c r="C80" s="864">
        <v>-27.157756559766764</v>
      </c>
      <c r="D80" s="864">
        <v>-51.161943148688046</v>
      </c>
      <c r="E80" s="864">
        <v>568.13898542274046</v>
      </c>
      <c r="F80" s="864">
        <v>18.727928571428571</v>
      </c>
      <c r="G80" s="864">
        <v>169.33230612244901</v>
      </c>
      <c r="H80" s="864">
        <v>277.55813556851314</v>
      </c>
      <c r="I80" s="864">
        <v>211.45332944606415</v>
      </c>
    </row>
    <row r="81" spans="1:9" ht="21" customHeight="1">
      <c r="A81" s="637" t="s">
        <v>488</v>
      </c>
      <c r="B81" s="864">
        <v>21106.873946685879</v>
      </c>
      <c r="C81" s="864">
        <v>35073.958024781343</v>
      </c>
      <c r="D81" s="864">
        <v>36497.403053935857</v>
      </c>
      <c r="E81" s="864">
        <v>38218.915905247813</v>
      </c>
      <c r="F81" s="864">
        <v>64338.224395043733</v>
      </c>
      <c r="G81" s="864">
        <v>38722.445055393589</v>
      </c>
      <c r="H81" s="864">
        <v>62774.138052478134</v>
      </c>
      <c r="I81" s="864">
        <v>55886.263637026248</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21106.873946685879</v>
      </c>
      <c r="C83" s="864">
        <v>35073.958024781343</v>
      </c>
      <c r="D83" s="864">
        <v>36497.403053935857</v>
      </c>
      <c r="E83" s="864">
        <v>38218.915905247813</v>
      </c>
      <c r="F83" s="864">
        <v>64338.224395043733</v>
      </c>
      <c r="G83" s="864">
        <v>38722.445055393589</v>
      </c>
      <c r="H83" s="864">
        <v>62774.138052478134</v>
      </c>
      <c r="I83" s="864">
        <v>55886.263637026248</v>
      </c>
    </row>
    <row r="84" spans="1:9" ht="18" customHeight="1" thickBot="1">
      <c r="A84" s="41" t="s">
        <v>491</v>
      </c>
      <c r="B84" s="864">
        <v>0</v>
      </c>
      <c r="C84" s="864">
        <v>-6719.2145772594749</v>
      </c>
      <c r="D84" s="864">
        <v>-11404.439067055395</v>
      </c>
      <c r="E84" s="864">
        <v>-11088.037609329445</v>
      </c>
      <c r="F84" s="864">
        <v>-21733.937317784257</v>
      </c>
      <c r="G84" s="864">
        <v>-14030.297084548105</v>
      </c>
      <c r="H84" s="864">
        <v>-14240.111516034984</v>
      </c>
      <c r="I84" s="864">
        <v>-16654.356268221574</v>
      </c>
    </row>
    <row r="85" spans="1:9" ht="24" customHeight="1" thickTop="1" thickBot="1">
      <c r="A85" s="38" t="s">
        <v>492</v>
      </c>
      <c r="B85" s="861">
        <v>21106.873946685879</v>
      </c>
      <c r="C85" s="861">
        <v>28354.743447521869</v>
      </c>
      <c r="D85" s="861">
        <v>25092.963986880462</v>
      </c>
      <c r="E85" s="861">
        <v>27130.878295918366</v>
      </c>
      <c r="F85" s="861">
        <v>42604.287077259483</v>
      </c>
      <c r="G85" s="861">
        <v>24692.147970845483</v>
      </c>
      <c r="H85" s="861">
        <v>48534.026536443154</v>
      </c>
      <c r="I85" s="861">
        <v>39231.90736880467</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L10" sqref="L10"/>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1407</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1126763.723684438</v>
      </c>
      <c r="C8" s="861">
        <v>1200967.1348804664</v>
      </c>
      <c r="D8" s="861">
        <v>1419501.2109271137</v>
      </c>
      <c r="E8" s="861">
        <v>1688551.9868790088</v>
      </c>
      <c r="F8" s="861">
        <v>1761205.6749096208</v>
      </c>
      <c r="G8" s="861">
        <v>2060901.6343396502</v>
      </c>
      <c r="H8" s="861">
        <v>2129149.7544329446</v>
      </c>
      <c r="I8" s="861">
        <v>2265415.5937521863</v>
      </c>
    </row>
    <row r="9" spans="1:9" s="107" customFormat="1" ht="21" customHeight="1" thickTop="1">
      <c r="A9" s="105" t="s">
        <v>8</v>
      </c>
      <c r="B9" s="862">
        <v>285143.57474927953</v>
      </c>
      <c r="C9" s="862">
        <v>208611.02870845483</v>
      </c>
      <c r="D9" s="862">
        <v>212806.74690233235</v>
      </c>
      <c r="E9" s="862">
        <v>289624.2419650146</v>
      </c>
      <c r="F9" s="862">
        <v>204137.00413556848</v>
      </c>
      <c r="G9" s="862">
        <v>405832.59672448982</v>
      </c>
      <c r="H9" s="862">
        <v>378059.60622303211</v>
      </c>
      <c r="I9" s="862">
        <v>311147.90133090381</v>
      </c>
    </row>
    <row r="10" spans="1:9" s="107" customFormat="1" ht="21" customHeight="1">
      <c r="A10" s="105" t="s">
        <v>17</v>
      </c>
      <c r="B10" s="862">
        <v>214492.92993515852</v>
      </c>
      <c r="C10" s="862">
        <v>209628.41791253648</v>
      </c>
      <c r="D10" s="862">
        <v>288535.10877988336</v>
      </c>
      <c r="E10" s="862">
        <v>320465.30512536445</v>
      </c>
      <c r="F10" s="862">
        <v>377794.93681486882</v>
      </c>
      <c r="G10" s="862">
        <v>292514.9893411079</v>
      </c>
      <c r="H10" s="862">
        <v>362132.14532215742</v>
      </c>
      <c r="I10" s="862">
        <v>359970.50568221573</v>
      </c>
    </row>
    <row r="11" spans="1:9" s="107" customFormat="1" ht="21" customHeight="1">
      <c r="A11" s="105" t="s">
        <v>26</v>
      </c>
      <c r="B11" s="862">
        <v>589201.6372665707</v>
      </c>
      <c r="C11" s="862">
        <v>744999.1371253645</v>
      </c>
      <c r="D11" s="862">
        <v>886976.00768367341</v>
      </c>
      <c r="E11" s="862">
        <v>1045452.7901559767</v>
      </c>
      <c r="F11" s="862">
        <v>1149805.6087667639</v>
      </c>
      <c r="G11" s="862">
        <v>1335803.3007172013</v>
      </c>
      <c r="H11" s="862">
        <v>1348469.1664067053</v>
      </c>
      <c r="I11" s="862">
        <v>1569288.095951895</v>
      </c>
    </row>
    <row r="12" spans="1:9" s="107" customFormat="1" ht="21" customHeight="1">
      <c r="A12" s="633" t="s">
        <v>430</v>
      </c>
      <c r="B12" s="862">
        <v>593346.0732997118</v>
      </c>
      <c r="C12" s="862">
        <v>748918.93450291548</v>
      </c>
      <c r="D12" s="862">
        <v>889651.66639941686</v>
      </c>
      <c r="E12" s="862">
        <v>1051862.6482725947</v>
      </c>
      <c r="F12" s="862">
        <v>1156703.5596399417</v>
      </c>
      <c r="G12" s="862">
        <v>1341156.0849577258</v>
      </c>
      <c r="H12" s="862">
        <v>1354170.2609941692</v>
      </c>
      <c r="I12" s="862">
        <v>1572299.4234635567</v>
      </c>
    </row>
    <row r="13" spans="1:9" s="107" customFormat="1" ht="21" customHeight="1">
      <c r="A13" s="633" t="s">
        <v>431</v>
      </c>
      <c r="B13" s="862">
        <v>588564.12123631127</v>
      </c>
      <c r="C13" s="862">
        <v>744786.19746793003</v>
      </c>
      <c r="D13" s="862">
        <v>883786.59156413993</v>
      </c>
      <c r="E13" s="862">
        <v>1047729.5247376093</v>
      </c>
      <c r="F13" s="862">
        <v>1149707.3438921284</v>
      </c>
      <c r="G13" s="862">
        <v>1334755.4660116618</v>
      </c>
      <c r="H13" s="862">
        <v>1347969.4038206995</v>
      </c>
      <c r="I13" s="862">
        <v>1564920.3871997085</v>
      </c>
    </row>
    <row r="14" spans="1:9" s="107" customFormat="1" ht="21" customHeight="1">
      <c r="A14" s="633" t="s">
        <v>432</v>
      </c>
      <c r="B14" s="862">
        <v>4781.9520634005767</v>
      </c>
      <c r="C14" s="862">
        <v>4132.7370349854227</v>
      </c>
      <c r="D14" s="862">
        <v>5865.074835276967</v>
      </c>
      <c r="E14" s="862">
        <v>4133.1235349854223</v>
      </c>
      <c r="F14" s="862">
        <v>6996.2157478134113</v>
      </c>
      <c r="G14" s="862">
        <v>6400.618946064139</v>
      </c>
      <c r="H14" s="862">
        <v>6200.8571734693878</v>
      </c>
      <c r="I14" s="862">
        <v>7379.0362638483966</v>
      </c>
    </row>
    <row r="15" spans="1:9" s="107" customFormat="1" ht="21" customHeight="1">
      <c r="A15" s="633" t="s">
        <v>433</v>
      </c>
      <c r="B15" s="862">
        <v>2946.1284567723342</v>
      </c>
      <c r="C15" s="862">
        <v>3132.7080481049566</v>
      </c>
      <c r="D15" s="862">
        <v>3058.820425655977</v>
      </c>
      <c r="E15" s="862">
        <v>7200.7636690962108</v>
      </c>
      <c r="F15" s="862">
        <v>7286.5577201166179</v>
      </c>
      <c r="G15" s="862">
        <v>8192.1500466472298</v>
      </c>
      <c r="H15" s="862">
        <v>7270.9006574344012</v>
      </c>
      <c r="I15" s="862">
        <v>12128.252234693877</v>
      </c>
    </row>
    <row r="16" spans="1:9" s="107" customFormat="1" ht="21" customHeight="1">
      <c r="A16" s="633" t="s">
        <v>434</v>
      </c>
      <c r="B16" s="862">
        <v>2901.1810345821323</v>
      </c>
      <c r="C16" s="862">
        <v>2911.7100772594749</v>
      </c>
      <c r="D16" s="862">
        <v>3015.5693906705537</v>
      </c>
      <c r="E16" s="862">
        <v>5958.1812944606409</v>
      </c>
      <c r="F16" s="862">
        <v>6991.9955335276964</v>
      </c>
      <c r="G16" s="862">
        <v>8079.9060612244893</v>
      </c>
      <c r="H16" s="862">
        <v>7180.8618586005832</v>
      </c>
      <c r="I16" s="862">
        <v>10946.046163265306</v>
      </c>
    </row>
    <row r="17" spans="1:9" s="107" customFormat="1" ht="21" customHeight="1">
      <c r="A17" s="633" t="s">
        <v>435</v>
      </c>
      <c r="B17" s="862">
        <v>44.947422190201728</v>
      </c>
      <c r="C17" s="862">
        <v>220.99797084548106</v>
      </c>
      <c r="D17" s="862">
        <v>43.251034985422734</v>
      </c>
      <c r="E17" s="862">
        <v>1242.5823746355684</v>
      </c>
      <c r="F17" s="862">
        <v>294.56218658892129</v>
      </c>
      <c r="G17" s="862">
        <v>112.24398542274052</v>
      </c>
      <c r="H17" s="862">
        <v>90.038798833819243</v>
      </c>
      <c r="I17" s="862">
        <v>1182.2060714285715</v>
      </c>
    </row>
    <row r="18" spans="1:9" s="107" customFormat="1" ht="21" customHeight="1">
      <c r="A18" s="633" t="s">
        <v>436</v>
      </c>
      <c r="B18" s="862">
        <v>5881.8490043227666</v>
      </c>
      <c r="C18" s="862">
        <v>5753.1892040816329</v>
      </c>
      <c r="D18" s="862">
        <v>8143.767647230321</v>
      </c>
      <c r="E18" s="862">
        <v>7092.4926457725951</v>
      </c>
      <c r="F18" s="862">
        <v>8933.4672230320703</v>
      </c>
      <c r="G18" s="862">
        <v>14110.443711370262</v>
      </c>
      <c r="H18" s="862">
        <v>14411.394868804664</v>
      </c>
      <c r="I18" s="862">
        <v>17489.35090233236</v>
      </c>
    </row>
    <row r="19" spans="1:9" s="107" customFormat="1" ht="21" customHeight="1">
      <c r="A19" s="633" t="s">
        <v>437</v>
      </c>
      <c r="B19" s="862">
        <v>5332.4623703170037</v>
      </c>
      <c r="C19" s="862">
        <v>5262.0853498542274</v>
      </c>
      <c r="D19" s="862">
        <v>7746.3439912536451</v>
      </c>
      <c r="E19" s="862">
        <v>6972.1152682215743</v>
      </c>
      <c r="F19" s="862">
        <v>7976.3191341107868</v>
      </c>
      <c r="G19" s="862">
        <v>13317.825116618076</v>
      </c>
      <c r="H19" s="862">
        <v>13618.776274052478</v>
      </c>
      <c r="I19" s="862">
        <v>16878.663514577256</v>
      </c>
    </row>
    <row r="20" spans="1:9" s="107" customFormat="1" ht="21" customHeight="1">
      <c r="A20" s="633" t="s">
        <v>438</v>
      </c>
      <c r="B20" s="862">
        <v>549.38663400576377</v>
      </c>
      <c r="C20" s="862">
        <v>491.10385422740524</v>
      </c>
      <c r="D20" s="862">
        <v>397.42365597667634</v>
      </c>
      <c r="E20" s="862">
        <v>120.37737755102042</v>
      </c>
      <c r="F20" s="862">
        <v>957.14808892128281</v>
      </c>
      <c r="G20" s="862">
        <v>792.6185947521866</v>
      </c>
      <c r="H20" s="862">
        <v>792.6185947521866</v>
      </c>
      <c r="I20" s="862">
        <v>610.68738775510212</v>
      </c>
    </row>
    <row r="21" spans="1:9" s="107" customFormat="1" ht="21" customHeight="1">
      <c r="A21" s="633" t="s">
        <v>39</v>
      </c>
      <c r="B21" s="862">
        <v>2996.4036527377525</v>
      </c>
      <c r="C21" s="862">
        <v>5093.2834868804657</v>
      </c>
      <c r="D21" s="862">
        <v>6156.9261530612248</v>
      </c>
      <c r="E21" s="862">
        <v>6815.0688017492703</v>
      </c>
      <c r="F21" s="862">
        <v>7676.277224489796</v>
      </c>
      <c r="G21" s="862">
        <v>9046.4140306122445</v>
      </c>
      <c r="H21" s="862">
        <v>9363.2827069970845</v>
      </c>
      <c r="I21" s="862">
        <v>10157.218835276966</v>
      </c>
    </row>
    <row r="22" spans="1:9" s="107" customFormat="1" ht="21" customHeight="1">
      <c r="A22" s="633" t="s">
        <v>439</v>
      </c>
      <c r="B22" s="862">
        <v>-15968.817146974063</v>
      </c>
      <c r="C22" s="862">
        <v>-17898.978115160349</v>
      </c>
      <c r="D22" s="862">
        <v>-20035.172940233238</v>
      </c>
      <c r="E22" s="862">
        <v>-27518.183233236148</v>
      </c>
      <c r="F22" s="862">
        <v>-30794.253040816329</v>
      </c>
      <c r="G22" s="862">
        <v>-36701.792029154516</v>
      </c>
      <c r="H22" s="862">
        <v>-36746.672820699714</v>
      </c>
      <c r="I22" s="862">
        <v>-42786.149483965011</v>
      </c>
    </row>
    <row r="23" spans="1:9" s="107" customFormat="1" ht="21" customHeight="1">
      <c r="A23" s="105" t="s">
        <v>57</v>
      </c>
      <c r="B23" s="862">
        <v>8783.8066354466846</v>
      </c>
      <c r="C23" s="862">
        <v>8744.8050189504374</v>
      </c>
      <c r="D23" s="862">
        <v>7694.1853790087462</v>
      </c>
      <c r="E23" s="862">
        <v>8817.5598965014578</v>
      </c>
      <c r="F23" s="862">
        <v>8677.5206690962095</v>
      </c>
      <c r="G23" s="862">
        <v>7339.2428760932953</v>
      </c>
      <c r="H23" s="862">
        <v>20664.80468950437</v>
      </c>
      <c r="I23" s="862">
        <v>9613.1097419825073</v>
      </c>
    </row>
    <row r="24" spans="1:9" s="107" customFormat="1" ht="21" customHeight="1">
      <c r="A24" s="105" t="s">
        <v>63</v>
      </c>
      <c r="B24" s="862">
        <v>35.573060518731992</v>
      </c>
      <c r="C24" s="862">
        <v>8.0388644314868802</v>
      </c>
      <c r="D24" s="862">
        <v>2.9154518950437319E-6</v>
      </c>
      <c r="E24" s="862">
        <v>2.9154518950437319E-6</v>
      </c>
      <c r="F24" s="862">
        <v>2.9154518950437319E-6</v>
      </c>
      <c r="G24" s="862">
        <v>31.761217201166183</v>
      </c>
      <c r="H24" s="862">
        <v>45.035975218658884</v>
      </c>
      <c r="I24" s="862">
        <v>273.36116909620995</v>
      </c>
    </row>
    <row r="25" spans="1:9" s="107" customFormat="1" ht="21" customHeight="1">
      <c r="A25" s="105" t="s">
        <v>440</v>
      </c>
      <c r="B25" s="862">
        <v>8252.7186167146974</v>
      </c>
      <c r="C25" s="862">
        <v>9788.2844723032085</v>
      </c>
      <c r="D25" s="862">
        <v>5404.9706239067045</v>
      </c>
      <c r="E25" s="862">
        <v>7069.8052696793002</v>
      </c>
      <c r="F25" s="862">
        <v>3310.8637696793003</v>
      </c>
      <c r="G25" s="862">
        <v>3190.9347448979593</v>
      </c>
      <c r="H25" s="862">
        <v>3315.7130451895041</v>
      </c>
      <c r="I25" s="862">
        <v>3583.3805641399422</v>
      </c>
    </row>
    <row r="26" spans="1:9" s="107" customFormat="1" ht="21" customHeight="1">
      <c r="A26" s="105" t="s">
        <v>74</v>
      </c>
      <c r="B26" s="862">
        <v>15185.761740634007</v>
      </c>
      <c r="C26" s="862">
        <v>14210.497402332363</v>
      </c>
      <c r="D26" s="862">
        <v>13423.561288629737</v>
      </c>
      <c r="E26" s="862">
        <v>13158.298074344024</v>
      </c>
      <c r="F26" s="862">
        <v>13581.576948979593</v>
      </c>
      <c r="G26" s="862">
        <v>12445.892892128279</v>
      </c>
      <c r="H26" s="862">
        <v>12484.159291545189</v>
      </c>
      <c r="I26" s="862">
        <v>7680.573511661808</v>
      </c>
    </row>
    <row r="27" spans="1:9" s="108" customFormat="1" ht="43.5" customHeight="1" thickBot="1">
      <c r="A27" s="634" t="s">
        <v>441</v>
      </c>
      <c r="B27" s="863">
        <v>5667.7216815561951</v>
      </c>
      <c r="C27" s="863">
        <v>4976.9253760932943</v>
      </c>
      <c r="D27" s="863">
        <v>4660.630265306123</v>
      </c>
      <c r="E27" s="863">
        <v>3963.9863892128278</v>
      </c>
      <c r="F27" s="863">
        <v>3898.163801749271</v>
      </c>
      <c r="G27" s="863">
        <v>3742.9158265306123</v>
      </c>
      <c r="H27" s="863">
        <v>3979.1234795918367</v>
      </c>
      <c r="I27" s="863">
        <v>3858.6658002915456</v>
      </c>
    </row>
    <row r="28" spans="1:9" ht="24" customHeight="1" thickTop="1" thickBot="1">
      <c r="A28" s="38" t="s">
        <v>442</v>
      </c>
      <c r="B28" s="861">
        <v>1032329.504386167</v>
      </c>
      <c r="C28" s="861">
        <v>1091872.1406938776</v>
      </c>
      <c r="D28" s="861">
        <v>1289107.5864591836</v>
      </c>
      <c r="E28" s="861">
        <v>1548501.8998206998</v>
      </c>
      <c r="F28" s="861">
        <v>1602814.081383382</v>
      </c>
      <c r="G28" s="861">
        <v>1898517.7998702626</v>
      </c>
      <c r="H28" s="861">
        <v>1964457.2669810497</v>
      </c>
      <c r="I28" s="861">
        <v>2087358.8614504372</v>
      </c>
    </row>
    <row r="29" spans="1:9" s="107" customFormat="1" ht="21" customHeight="1" thickTop="1">
      <c r="A29" s="105" t="s">
        <v>443</v>
      </c>
      <c r="B29" s="862">
        <v>980938.39648559073</v>
      </c>
      <c r="C29" s="862">
        <v>1051026.6977361515</v>
      </c>
      <c r="D29" s="862">
        <v>1205105.1490043732</v>
      </c>
      <c r="E29" s="862">
        <v>1328312.795654519</v>
      </c>
      <c r="F29" s="862">
        <v>1398792.1875889215</v>
      </c>
      <c r="G29" s="862">
        <v>1700662.8252798833</v>
      </c>
      <c r="H29" s="862">
        <v>1784388.4975291544</v>
      </c>
      <c r="I29" s="862">
        <v>1834588.3748862974</v>
      </c>
    </row>
    <row r="30" spans="1:9" s="107" customFormat="1" ht="21" customHeight="1">
      <c r="A30" s="633" t="s">
        <v>444</v>
      </c>
      <c r="B30" s="862">
        <v>335205.06904755044</v>
      </c>
      <c r="C30" s="862">
        <v>348494.37834256556</v>
      </c>
      <c r="D30" s="862">
        <v>393151.53876530612</v>
      </c>
      <c r="E30" s="862">
        <v>411489.71838338196</v>
      </c>
      <c r="F30" s="862">
        <v>413692.65751311951</v>
      </c>
      <c r="G30" s="862">
        <v>505930.65198250726</v>
      </c>
      <c r="H30" s="862">
        <v>552930.22530029155</v>
      </c>
      <c r="I30" s="862">
        <v>487715.31742711371</v>
      </c>
    </row>
    <row r="31" spans="1:9" s="107" customFormat="1" ht="21" customHeight="1">
      <c r="A31" s="633" t="s">
        <v>445</v>
      </c>
      <c r="B31" s="862">
        <v>336740.08123342943</v>
      </c>
      <c r="C31" s="862">
        <v>363606.29612827994</v>
      </c>
      <c r="D31" s="862">
        <v>421033.16802186595</v>
      </c>
      <c r="E31" s="862">
        <v>421482.29219096206</v>
      </c>
      <c r="F31" s="862">
        <v>443949.81435860059</v>
      </c>
      <c r="G31" s="862">
        <v>468908.33291982504</v>
      </c>
      <c r="H31" s="862">
        <v>518504.2736530613</v>
      </c>
      <c r="I31" s="862">
        <v>482088.67400728865</v>
      </c>
    </row>
    <row r="32" spans="1:9" s="107" customFormat="1" ht="21" customHeight="1">
      <c r="A32" s="633" t="s">
        <v>446</v>
      </c>
      <c r="B32" s="862">
        <v>256053.65925936599</v>
      </c>
      <c r="C32" s="862">
        <v>279537.05798979587</v>
      </c>
      <c r="D32" s="862">
        <v>86001.434504373188</v>
      </c>
      <c r="E32" s="862">
        <v>62037.978110787168</v>
      </c>
      <c r="F32" s="862">
        <v>12945.779371720115</v>
      </c>
      <c r="G32" s="862">
        <v>5116.8822230320702</v>
      </c>
      <c r="H32" s="862">
        <v>5070.7659169096205</v>
      </c>
      <c r="I32" s="862">
        <v>3326.6693542274052</v>
      </c>
    </row>
    <row r="33" spans="1:9" s="107" customFormat="1" ht="21" customHeight="1">
      <c r="A33" s="633" t="s">
        <v>447</v>
      </c>
      <c r="B33" s="862">
        <v>15497.71337608069</v>
      </c>
      <c r="C33" s="862">
        <v>23848.436689504375</v>
      </c>
      <c r="D33" s="862">
        <v>42740.082762390673</v>
      </c>
      <c r="E33" s="862">
        <v>36464.945074344025</v>
      </c>
      <c r="F33" s="862">
        <v>38325.938692419826</v>
      </c>
      <c r="G33" s="862">
        <v>75281.051970845481</v>
      </c>
      <c r="H33" s="862">
        <v>75898.378411078709</v>
      </c>
      <c r="I33" s="862">
        <v>89968.861201166175</v>
      </c>
    </row>
    <row r="34" spans="1:9" s="107" customFormat="1" ht="21" customHeight="1">
      <c r="A34" s="633" t="s">
        <v>448</v>
      </c>
      <c r="B34" s="862">
        <v>20000</v>
      </c>
      <c r="C34" s="862">
        <v>16000</v>
      </c>
      <c r="D34" s="862">
        <v>246700.72768658891</v>
      </c>
      <c r="E34" s="862">
        <v>377199.68950437318</v>
      </c>
      <c r="F34" s="862">
        <v>466342.62208892131</v>
      </c>
      <c r="G34" s="862">
        <v>612593.57998979592</v>
      </c>
      <c r="H34" s="862">
        <v>598027.79150291544</v>
      </c>
      <c r="I34" s="862">
        <v>726596.01379737607</v>
      </c>
    </row>
    <row r="35" spans="1:9" s="107" customFormat="1" ht="21" customHeight="1">
      <c r="A35" s="633" t="s">
        <v>449</v>
      </c>
      <c r="B35" s="862">
        <v>17441.873567723342</v>
      </c>
      <c r="C35" s="862">
        <v>19540.528586005828</v>
      </c>
      <c r="D35" s="862">
        <v>15478.197263848399</v>
      </c>
      <c r="E35" s="862">
        <v>19638.172390670552</v>
      </c>
      <c r="F35" s="862">
        <v>23535.37556413994</v>
      </c>
      <c r="G35" s="862">
        <v>32832.326193877554</v>
      </c>
      <c r="H35" s="862">
        <v>33957.062744897958</v>
      </c>
      <c r="I35" s="862">
        <v>44892.839099125369</v>
      </c>
    </row>
    <row r="36" spans="1:9" s="107" customFormat="1" ht="21" customHeight="1">
      <c r="A36" s="105" t="s">
        <v>450</v>
      </c>
      <c r="B36" s="862">
        <v>3181.0759827089337</v>
      </c>
      <c r="C36" s="862">
        <v>81.597873177842573</v>
      </c>
      <c r="D36" s="862">
        <v>85.348460641399399</v>
      </c>
      <c r="E36" s="862">
        <v>142.89757434402333</v>
      </c>
      <c r="F36" s="862">
        <v>88.785924198250726</v>
      </c>
      <c r="G36" s="862">
        <v>47.518699708454818</v>
      </c>
      <c r="H36" s="862">
        <v>220.54131778425656</v>
      </c>
      <c r="I36" s="862">
        <v>94.044982507288623</v>
      </c>
    </row>
    <row r="37" spans="1:9" s="107" customFormat="1" ht="21" customHeight="1">
      <c r="A37" s="105" t="s">
        <v>451</v>
      </c>
      <c r="B37" s="862">
        <v>4163.5886484149851</v>
      </c>
      <c r="C37" s="862">
        <v>4319.9595116618075</v>
      </c>
      <c r="D37" s="862">
        <v>14162.935520408164</v>
      </c>
      <c r="E37" s="862">
        <v>16985.467733236153</v>
      </c>
      <c r="F37" s="862">
        <v>15384.792293002914</v>
      </c>
      <c r="G37" s="862">
        <v>16284.287948979591</v>
      </c>
      <c r="H37" s="862">
        <v>4755.6756486880467</v>
      </c>
      <c r="I37" s="862">
        <v>103081.86040233236</v>
      </c>
    </row>
    <row r="38" spans="1:9" s="107" customFormat="1" ht="21" customHeight="1">
      <c r="A38" s="105" t="s">
        <v>452</v>
      </c>
      <c r="B38" s="862">
        <v>32131.988118155616</v>
      </c>
      <c r="C38" s="862">
        <v>23623.431358600585</v>
      </c>
      <c r="D38" s="862">
        <v>27940.690683673467</v>
      </c>
      <c r="E38" s="862">
        <v>30365.224103498542</v>
      </c>
      <c r="F38" s="862">
        <v>39328.843655976678</v>
      </c>
      <c r="G38" s="862">
        <v>36795.631720116617</v>
      </c>
      <c r="H38" s="862">
        <v>38499.347714285715</v>
      </c>
      <c r="I38" s="862">
        <v>40091.070822157431</v>
      </c>
    </row>
    <row r="39" spans="1:9" s="107" customFormat="1" ht="21" customHeight="1">
      <c r="A39" s="105" t="s">
        <v>127</v>
      </c>
      <c r="B39" s="862">
        <v>10115.712792507205</v>
      </c>
      <c r="C39" s="862">
        <v>11104.235756559769</v>
      </c>
      <c r="D39" s="862">
        <v>20248.21498688047</v>
      </c>
      <c r="E39" s="862">
        <v>24124.016957725948</v>
      </c>
      <c r="F39" s="862">
        <v>25018.181192419823</v>
      </c>
      <c r="G39" s="862">
        <v>25543.388172011666</v>
      </c>
      <c r="H39" s="862">
        <v>26892.214653061226</v>
      </c>
      <c r="I39" s="862">
        <v>23923.237797376092</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0</v>
      </c>
      <c r="C41" s="862">
        <v>0</v>
      </c>
      <c r="D41" s="862">
        <v>0</v>
      </c>
      <c r="E41" s="862">
        <v>10308.887868804664</v>
      </c>
      <c r="F41" s="862">
        <v>10310.374150145773</v>
      </c>
      <c r="G41" s="862">
        <v>30890.72354373178</v>
      </c>
      <c r="H41" s="862">
        <v>31031.099033527698</v>
      </c>
      <c r="I41" s="862">
        <v>30860.304871720116</v>
      </c>
    </row>
    <row r="42" spans="1:9" s="108" customFormat="1" ht="43.5" customHeight="1" thickBot="1">
      <c r="A42" s="634" t="s">
        <v>109</v>
      </c>
      <c r="B42" s="863">
        <v>1798.7423587896253</v>
      </c>
      <c r="C42" s="863">
        <v>1716.2184577259472</v>
      </c>
      <c r="D42" s="863">
        <v>21565.247801749269</v>
      </c>
      <c r="E42" s="863">
        <v>138262.60992857142</v>
      </c>
      <c r="F42" s="863">
        <v>113890.9165787172</v>
      </c>
      <c r="G42" s="863">
        <v>88293.424505830902</v>
      </c>
      <c r="H42" s="863">
        <v>78669.891084548115</v>
      </c>
      <c r="I42" s="863">
        <v>54719.967688046643</v>
      </c>
    </row>
    <row r="43" spans="1:9" ht="24" customHeight="1" thickTop="1" thickBot="1">
      <c r="A43" s="38" t="s">
        <v>454</v>
      </c>
      <c r="B43" s="861">
        <v>94434.219182997113</v>
      </c>
      <c r="C43" s="861">
        <v>109094.99396647231</v>
      </c>
      <c r="D43" s="861">
        <v>130393.6244606414</v>
      </c>
      <c r="E43" s="861">
        <v>140050.08680903789</v>
      </c>
      <c r="F43" s="861">
        <v>158391.59328862975</v>
      </c>
      <c r="G43" s="861">
        <v>162383.83427988342</v>
      </c>
      <c r="H43" s="861">
        <v>164692.48729737606</v>
      </c>
      <c r="I43" s="861">
        <v>178056.73230466471</v>
      </c>
    </row>
    <row r="44" spans="1:9" s="107" customFormat="1" ht="21" customHeight="1" thickTop="1">
      <c r="A44" s="105" t="s">
        <v>148</v>
      </c>
      <c r="B44" s="862">
        <v>45466.57060518732</v>
      </c>
      <c r="C44" s="862">
        <v>45996.793002915452</v>
      </c>
      <c r="D44" s="862">
        <v>45996.793002915452</v>
      </c>
      <c r="E44" s="862">
        <v>42941.399416909619</v>
      </c>
      <c r="F44" s="862">
        <v>42941.399416909619</v>
      </c>
      <c r="G44" s="862">
        <v>42953.352769679303</v>
      </c>
      <c r="H44" s="862">
        <v>42953.352769679303</v>
      </c>
      <c r="I44" s="862">
        <v>131527.69679300292</v>
      </c>
    </row>
    <row r="45" spans="1:9" s="107" customFormat="1" ht="21" customHeight="1">
      <c r="A45" s="105" t="s">
        <v>152</v>
      </c>
      <c r="B45" s="862">
        <v>0</v>
      </c>
      <c r="C45" s="862">
        <v>0</v>
      </c>
      <c r="D45" s="862">
        <v>0</v>
      </c>
      <c r="E45" s="862">
        <v>0</v>
      </c>
      <c r="F45" s="862">
        <v>0</v>
      </c>
      <c r="G45" s="862">
        <v>1.1661807580174928</v>
      </c>
      <c r="H45" s="862">
        <v>1.1661807580174928</v>
      </c>
      <c r="I45" s="862">
        <v>1.1661807580174928</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33739.299384726226</v>
      </c>
      <c r="C47" s="862">
        <v>43360.485456268223</v>
      </c>
      <c r="D47" s="862">
        <v>63098.20096209913</v>
      </c>
      <c r="E47" s="862">
        <v>84396.831456268221</v>
      </c>
      <c r="F47" s="862">
        <v>91388.38371720117</v>
      </c>
      <c r="G47" s="862">
        <v>101388.36834256561</v>
      </c>
      <c r="H47" s="862">
        <v>101388.36834256561</v>
      </c>
      <c r="I47" s="862">
        <v>22998.396501457726</v>
      </c>
    </row>
    <row r="48" spans="1:9" s="107" customFormat="1" ht="21" customHeight="1">
      <c r="A48" s="105" t="s">
        <v>164</v>
      </c>
      <c r="B48" s="862">
        <v>15228.349193083575</v>
      </c>
      <c r="C48" s="862">
        <v>19737.715507288627</v>
      </c>
      <c r="D48" s="862">
        <v>21298.630495626821</v>
      </c>
      <c r="E48" s="862">
        <v>12711.855935860058</v>
      </c>
      <c r="F48" s="862">
        <v>24061.810154518949</v>
      </c>
      <c r="G48" s="862">
        <v>18040.946986880466</v>
      </c>
      <c r="H48" s="862">
        <v>20349.600004373176</v>
      </c>
      <c r="I48" s="862">
        <v>23529.472829446066</v>
      </c>
    </row>
    <row r="49" spans="1:9" s="107" customFormat="1" ht="21" customHeight="1">
      <c r="A49" s="633" t="s">
        <v>456</v>
      </c>
      <c r="B49" s="862">
        <v>26.09347982708934</v>
      </c>
      <c r="C49" s="862">
        <v>26.397725947521867</v>
      </c>
      <c r="D49" s="862">
        <v>0</v>
      </c>
      <c r="E49" s="862">
        <v>0</v>
      </c>
      <c r="F49" s="862">
        <v>0</v>
      </c>
      <c r="G49" s="862">
        <v>0</v>
      </c>
      <c r="H49" s="862">
        <v>0</v>
      </c>
      <c r="I49" s="862">
        <v>0</v>
      </c>
    </row>
    <row r="50" spans="1:9" s="108" customFormat="1" ht="40.5" customHeight="1" thickBot="1">
      <c r="A50" s="635" t="s">
        <v>457</v>
      </c>
      <c r="B50" s="863">
        <v>15202.255713256485</v>
      </c>
      <c r="C50" s="863">
        <v>19711.317781341106</v>
      </c>
      <c r="D50" s="863">
        <v>21298.630495626821</v>
      </c>
      <c r="E50" s="863">
        <v>12711.855935860058</v>
      </c>
      <c r="F50" s="863">
        <v>24061.810154518949</v>
      </c>
      <c r="G50" s="863">
        <v>18040.946986880466</v>
      </c>
      <c r="H50" s="863">
        <v>20349.600004373176</v>
      </c>
      <c r="I50" s="863">
        <v>23529.472829446066</v>
      </c>
    </row>
    <row r="51" spans="1:9" ht="24" customHeight="1" thickTop="1" thickBot="1">
      <c r="A51" s="38" t="s">
        <v>458</v>
      </c>
      <c r="B51" s="861">
        <v>1126763.7235691643</v>
      </c>
      <c r="C51" s="861">
        <v>1200967.1346603499</v>
      </c>
      <c r="D51" s="861">
        <v>1419501.2109198251</v>
      </c>
      <c r="E51" s="861">
        <v>1688551.9866297378</v>
      </c>
      <c r="F51" s="861">
        <v>1761205.6746720118</v>
      </c>
      <c r="G51" s="861">
        <v>2060901.6341501458</v>
      </c>
      <c r="H51" s="861">
        <v>2129149.7542784256</v>
      </c>
      <c r="I51" s="861">
        <v>2265415.5937551023</v>
      </c>
    </row>
    <row r="52" spans="1:9" s="107" customFormat="1" ht="24" customHeight="1" thickTop="1">
      <c r="A52" s="105" t="s">
        <v>459</v>
      </c>
      <c r="B52" s="862">
        <v>135076.60686743516</v>
      </c>
      <c r="C52" s="862">
        <v>188137.05241253643</v>
      </c>
      <c r="D52" s="862">
        <v>170075.01900583092</v>
      </c>
      <c r="E52" s="862">
        <v>272467.69420116616</v>
      </c>
      <c r="F52" s="862">
        <v>274713.6458046647</v>
      </c>
      <c r="G52" s="862">
        <v>313504.12636443152</v>
      </c>
      <c r="H52" s="862">
        <v>354257.75820116617</v>
      </c>
      <c r="I52" s="862">
        <v>463999.54027551017</v>
      </c>
    </row>
    <row r="53" spans="1:9" s="108" customFormat="1" ht="21" customHeight="1">
      <c r="A53" s="635" t="s">
        <v>460</v>
      </c>
      <c r="B53" s="863">
        <v>13602.092491354468</v>
      </c>
      <c r="C53" s="863">
        <v>8831.328548104957</v>
      </c>
      <c r="D53" s="863">
        <v>11022.867536443149</v>
      </c>
      <c r="E53" s="863">
        <v>18754.645957725945</v>
      </c>
      <c r="F53" s="863">
        <v>18983.106619533526</v>
      </c>
      <c r="G53" s="863">
        <v>13026.175435860059</v>
      </c>
      <c r="H53" s="863">
        <v>13491.271699708454</v>
      </c>
      <c r="I53" s="863">
        <v>17251.882195335274</v>
      </c>
    </row>
    <row r="54" spans="1:9" s="108" customFormat="1" ht="21" customHeight="1">
      <c r="A54" s="635" t="s">
        <v>461</v>
      </c>
      <c r="B54" s="863">
        <v>96430.988681556206</v>
      </c>
      <c r="C54" s="863">
        <v>157792.83164723031</v>
      </c>
      <c r="D54" s="863">
        <v>135954.66373760931</v>
      </c>
      <c r="E54" s="863">
        <v>230780.7324533528</v>
      </c>
      <c r="F54" s="863">
        <v>233466.28155830904</v>
      </c>
      <c r="G54" s="863">
        <v>274488.9952623907</v>
      </c>
      <c r="H54" s="863">
        <v>314005.61647230323</v>
      </c>
      <c r="I54" s="863">
        <v>416385.63407871727</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22877.005345821326</v>
      </c>
      <c r="C56" s="863">
        <v>20975.873587463557</v>
      </c>
      <c r="D56" s="863">
        <v>19319.994632653063</v>
      </c>
      <c r="E56" s="863">
        <v>19136.589890670552</v>
      </c>
      <c r="F56" s="863">
        <v>18450.676727405247</v>
      </c>
      <c r="G56" s="863">
        <v>19223.177896501456</v>
      </c>
      <c r="H56" s="863">
        <v>20025.092259475219</v>
      </c>
      <c r="I56" s="863">
        <v>23626.246231778427</v>
      </c>
    </row>
    <row r="57" spans="1:9" s="108" customFormat="1" ht="21" customHeight="1">
      <c r="A57" s="635" t="s">
        <v>464</v>
      </c>
      <c r="B57" s="863">
        <v>2166.5203501440924</v>
      </c>
      <c r="C57" s="863">
        <v>537.01862973760933</v>
      </c>
      <c r="D57" s="863">
        <v>3777.4931005830904</v>
      </c>
      <c r="E57" s="863">
        <v>3795.7258994169097</v>
      </c>
      <c r="F57" s="863">
        <v>3813.5808994169092</v>
      </c>
      <c r="G57" s="863">
        <v>6765.7777696793009</v>
      </c>
      <c r="H57" s="863">
        <v>6735.7777696793</v>
      </c>
      <c r="I57" s="863">
        <v>6735.7777696793</v>
      </c>
    </row>
    <row r="58" spans="1:9" s="108" customFormat="1" ht="61.5" customHeight="1" thickBot="1">
      <c r="A58" s="634" t="s">
        <v>465</v>
      </c>
      <c r="B58" s="863">
        <v>2421573.5523040346</v>
      </c>
      <c r="C58" s="863">
        <v>2228735.5062900875</v>
      </c>
      <c r="D58" s="863">
        <v>2584462.0001064143</v>
      </c>
      <c r="E58" s="863">
        <v>3211483.8443658887</v>
      </c>
      <c r="F58" s="863">
        <v>4462383.8732507285</v>
      </c>
      <c r="G58" s="863">
        <v>4351198.1613819245</v>
      </c>
      <c r="H58" s="863">
        <v>4591399.6549416911</v>
      </c>
      <c r="I58" s="863">
        <v>6223443.2677653069</v>
      </c>
    </row>
    <row r="59" spans="1:9" ht="31.5" customHeight="1" thickTop="1" thickBot="1">
      <c r="A59" s="636" t="s">
        <v>466</v>
      </c>
      <c r="B59" s="861"/>
      <c r="C59" s="861"/>
      <c r="D59" s="861"/>
      <c r="E59" s="861"/>
      <c r="F59" s="861"/>
      <c r="G59" s="861"/>
      <c r="H59" s="861"/>
      <c r="I59" s="861"/>
    </row>
    <row r="60" spans="1:9" ht="30" customHeight="1" thickTop="1">
      <c r="A60" s="41" t="s">
        <v>467</v>
      </c>
      <c r="B60" s="864">
        <v>49744.659093659946</v>
      </c>
      <c r="C60" s="864">
        <v>58006.484899416908</v>
      </c>
      <c r="D60" s="864">
        <v>78378.130752186582</v>
      </c>
      <c r="E60" s="864">
        <v>89821.853262390679</v>
      </c>
      <c r="F60" s="864">
        <v>108850.78317930028</v>
      </c>
      <c r="G60" s="864">
        <v>107908.68122886297</v>
      </c>
      <c r="H60" s="864">
        <v>118425.32604810497</v>
      </c>
      <c r="I60" s="864">
        <v>124150.69148542275</v>
      </c>
    </row>
    <row r="61" spans="1:9" ht="21" customHeight="1">
      <c r="A61" s="43" t="s">
        <v>468</v>
      </c>
      <c r="B61" s="864">
        <v>-8945.5236224783857</v>
      </c>
      <c r="C61" s="864">
        <v>-9060.7384037900883</v>
      </c>
      <c r="D61" s="864">
        <v>-9802.9433644314886</v>
      </c>
      <c r="E61" s="864">
        <v>-11801.041376093295</v>
      </c>
      <c r="F61" s="864">
        <v>-22120.901950437317</v>
      </c>
      <c r="G61" s="864">
        <v>-25426.457759475215</v>
      </c>
      <c r="H61" s="864">
        <v>-27819.909086005831</v>
      </c>
      <c r="I61" s="864">
        <v>-27368.789578717198</v>
      </c>
    </row>
    <row r="62" spans="1:9" ht="21.75" customHeight="1">
      <c r="A62" s="637" t="s">
        <v>469</v>
      </c>
      <c r="B62" s="864">
        <v>40799.135471181558</v>
      </c>
      <c r="C62" s="864">
        <v>48945.746495626823</v>
      </c>
      <c r="D62" s="864">
        <v>68575.187387755112</v>
      </c>
      <c r="E62" s="864">
        <v>78020.811886297379</v>
      </c>
      <c r="F62" s="864">
        <v>86729.881228862971</v>
      </c>
      <c r="G62" s="864">
        <v>82482.223469387754</v>
      </c>
      <c r="H62" s="864">
        <v>90605.416962099116</v>
      </c>
      <c r="I62" s="864">
        <v>96781.901906705549</v>
      </c>
    </row>
    <row r="63" spans="1:9">
      <c r="A63" s="41" t="s">
        <v>470</v>
      </c>
      <c r="B63" s="864">
        <v>37725.981440922187</v>
      </c>
      <c r="C63" s="864">
        <v>35423.951673469383</v>
      </c>
      <c r="D63" s="864">
        <v>29526.894239067053</v>
      </c>
      <c r="E63" s="864">
        <v>32151.843223032069</v>
      </c>
      <c r="F63" s="864">
        <v>33516.910674927109</v>
      </c>
      <c r="G63" s="864">
        <v>29480.564430029153</v>
      </c>
      <c r="H63" s="864">
        <v>33569.225825072885</v>
      </c>
      <c r="I63" s="864">
        <v>34765.759800291547</v>
      </c>
    </row>
    <row r="64" spans="1:9">
      <c r="A64" s="43" t="s">
        <v>471</v>
      </c>
      <c r="B64" s="864">
        <v>-10476.126946685879</v>
      </c>
      <c r="C64" s="864">
        <v>-8637.4982521865895</v>
      </c>
      <c r="D64" s="864">
        <v>-11869.697743440232</v>
      </c>
      <c r="E64" s="864">
        <v>-14874.188870262391</v>
      </c>
      <c r="F64" s="864">
        <v>-12464.427672011661</v>
      </c>
      <c r="G64" s="864">
        <v>-14186.68425510204</v>
      </c>
      <c r="H64" s="864">
        <v>-17154.220453352769</v>
      </c>
      <c r="I64" s="864">
        <v>-19968.775265306122</v>
      </c>
    </row>
    <row r="65" spans="1:9">
      <c r="A65" s="42" t="s">
        <v>472</v>
      </c>
      <c r="B65" s="864">
        <v>68048.989965417873</v>
      </c>
      <c r="C65" s="864">
        <v>75732.199916909623</v>
      </c>
      <c r="D65" s="864">
        <v>86232.383883381932</v>
      </c>
      <c r="E65" s="864">
        <v>95298.466239067056</v>
      </c>
      <c r="F65" s="864">
        <v>107782.36423177843</v>
      </c>
      <c r="G65" s="864">
        <v>97776.103644314862</v>
      </c>
      <c r="H65" s="864">
        <v>107020.42233381925</v>
      </c>
      <c r="I65" s="864">
        <v>111578.88644169096</v>
      </c>
    </row>
    <row r="66" spans="1:9">
      <c r="A66" s="41" t="s">
        <v>473</v>
      </c>
      <c r="B66" s="864">
        <v>7433.269998559078</v>
      </c>
      <c r="C66" s="864">
        <v>8077.5365612244896</v>
      </c>
      <c r="D66" s="864">
        <v>8759.9685860058307</v>
      </c>
      <c r="E66" s="864">
        <v>16372.391379008744</v>
      </c>
      <c r="F66" s="864">
        <v>14134.177167638485</v>
      </c>
      <c r="G66" s="864">
        <v>17768.564116618076</v>
      </c>
      <c r="H66" s="864">
        <v>20085.422088921285</v>
      </c>
      <c r="I66" s="864">
        <v>24392.358991253648</v>
      </c>
    </row>
    <row r="67" spans="1:9">
      <c r="A67" s="41" t="s">
        <v>474</v>
      </c>
      <c r="B67" s="864">
        <v>-12146.211554755044</v>
      </c>
      <c r="C67" s="864">
        <v>-14990.269833819244</v>
      </c>
      <c r="D67" s="864">
        <v>-15947.729071428572</v>
      </c>
      <c r="E67" s="864">
        <v>-30937.834903790088</v>
      </c>
      <c r="F67" s="864">
        <v>-21663.078744897957</v>
      </c>
      <c r="G67" s="864">
        <v>-27411.1625058309</v>
      </c>
      <c r="H67" s="864">
        <v>-30088.144871720116</v>
      </c>
      <c r="I67" s="864">
        <v>-39335.274657434398</v>
      </c>
    </row>
    <row r="68" spans="1:9">
      <c r="A68" s="637" t="s">
        <v>475</v>
      </c>
      <c r="B68" s="864">
        <v>63336.048409221898</v>
      </c>
      <c r="C68" s="864">
        <v>68819.466644314874</v>
      </c>
      <c r="D68" s="864">
        <v>79044.623397959178</v>
      </c>
      <c r="E68" s="864">
        <v>80733.022714285733</v>
      </c>
      <c r="F68" s="864">
        <v>100253.46265451894</v>
      </c>
      <c r="G68" s="864">
        <v>88133.505255102034</v>
      </c>
      <c r="H68" s="864">
        <v>97017.6995510204</v>
      </c>
      <c r="I68" s="864">
        <v>96635.970775510199</v>
      </c>
    </row>
    <row r="69" spans="1:9">
      <c r="A69" s="43" t="s">
        <v>476</v>
      </c>
      <c r="B69" s="864">
        <v>-46938.714296829974</v>
      </c>
      <c r="C69" s="864">
        <v>-49139.448574344024</v>
      </c>
      <c r="D69" s="864">
        <v>-52208.101724489788</v>
      </c>
      <c r="E69" s="864">
        <v>-63651.939626822154</v>
      </c>
      <c r="F69" s="864">
        <v>-64635.968835276959</v>
      </c>
      <c r="G69" s="864">
        <v>-66063.068938775512</v>
      </c>
      <c r="H69" s="864">
        <v>-68562.398467930034</v>
      </c>
      <c r="I69" s="864">
        <v>-67001.867333819246</v>
      </c>
    </row>
    <row r="70" spans="1:9">
      <c r="A70" s="42" t="s">
        <v>477</v>
      </c>
      <c r="B70" s="864">
        <v>16397.334112391931</v>
      </c>
      <c r="C70" s="864">
        <v>19680.018069970847</v>
      </c>
      <c r="D70" s="864">
        <v>26836.521673469386</v>
      </c>
      <c r="E70" s="864">
        <v>17081.083087463558</v>
      </c>
      <c r="F70" s="864">
        <v>35617.49381924198</v>
      </c>
      <c r="G70" s="864">
        <v>22070.43631632653</v>
      </c>
      <c r="H70" s="864">
        <v>28455.30108309038</v>
      </c>
      <c r="I70" s="864">
        <v>29634.103441690964</v>
      </c>
    </row>
    <row r="71" spans="1:9">
      <c r="A71" s="42" t="s">
        <v>478</v>
      </c>
      <c r="B71" s="864">
        <v>-5859.5931585014414</v>
      </c>
      <c r="C71" s="864">
        <v>-16084.666402332363</v>
      </c>
      <c r="D71" s="864">
        <v>-10.163301749271136</v>
      </c>
      <c r="E71" s="864">
        <v>-650.67124927113696</v>
      </c>
      <c r="F71" s="864">
        <v>-111.98193440233236</v>
      </c>
      <c r="G71" s="864">
        <v>-143.64913702623906</v>
      </c>
      <c r="H71" s="864">
        <v>-140.66915160349853</v>
      </c>
      <c r="I71" s="864">
        <v>-82.091539358600585</v>
      </c>
    </row>
    <row r="72" spans="1:9">
      <c r="A72" s="43" t="s">
        <v>479</v>
      </c>
      <c r="B72" s="864">
        <v>-5981.0833242074932</v>
      </c>
      <c r="C72" s="864">
        <v>-16177.168278425655</v>
      </c>
      <c r="D72" s="864">
        <v>-26.66224198250729</v>
      </c>
      <c r="E72" s="864">
        <v>-682.8317915451895</v>
      </c>
      <c r="F72" s="864">
        <v>-164.83143148688049</v>
      </c>
      <c r="G72" s="864">
        <v>-144.27999562682214</v>
      </c>
      <c r="H72" s="864">
        <v>-141.28052040816326</v>
      </c>
      <c r="I72" s="864">
        <v>-82.561569970845483</v>
      </c>
    </row>
    <row r="73" spans="1:9">
      <c r="A73" s="43" t="s">
        <v>480</v>
      </c>
      <c r="B73" s="864">
        <v>121.49016570605187</v>
      </c>
      <c r="C73" s="864">
        <v>92.501874635568512</v>
      </c>
      <c r="D73" s="864">
        <v>16.498941690962102</v>
      </c>
      <c r="E73" s="864">
        <v>32.160542274052474</v>
      </c>
      <c r="F73" s="864">
        <v>52.849497084548105</v>
      </c>
      <c r="G73" s="864">
        <v>0.63085860058309029</v>
      </c>
      <c r="H73" s="864">
        <v>0.61136880466472299</v>
      </c>
      <c r="I73" s="864">
        <v>0.47003061224489795</v>
      </c>
    </row>
    <row r="74" spans="1:9">
      <c r="A74" s="637" t="s">
        <v>481</v>
      </c>
      <c r="B74" s="864">
        <v>5856.7615979827087</v>
      </c>
      <c r="C74" s="864">
        <v>16062.423091836736</v>
      </c>
      <c r="D74" s="864">
        <v>0.39103935860058314</v>
      </c>
      <c r="E74" s="864">
        <v>-3.5494868804664721</v>
      </c>
      <c r="F74" s="864">
        <v>-1.6110932944606415</v>
      </c>
      <c r="G74" s="864">
        <v>9.5100655976676389</v>
      </c>
      <c r="H74" s="864">
        <v>7.6464956268221576</v>
      </c>
      <c r="I74" s="864">
        <v>-2.0795510204081631</v>
      </c>
    </row>
    <row r="75" spans="1:9">
      <c r="A75" s="637" t="s">
        <v>482</v>
      </c>
      <c r="B75" s="864">
        <v>5858.6717478386163</v>
      </c>
      <c r="C75" s="864">
        <v>16069.564620991254</v>
      </c>
      <c r="D75" s="864">
        <v>3.8619766763848395</v>
      </c>
      <c r="E75" s="864">
        <v>-0.39137317784256564</v>
      </c>
      <c r="F75" s="864">
        <v>2.5541078717201167</v>
      </c>
      <c r="G75" s="864">
        <v>10.148290087463558</v>
      </c>
      <c r="H75" s="864">
        <v>8.3451457725947513</v>
      </c>
      <c r="I75" s="864">
        <v>0.4355</v>
      </c>
    </row>
    <row r="76" spans="1:9">
      <c r="A76" s="43" t="s">
        <v>483</v>
      </c>
      <c r="B76" s="864">
        <v>-1.9101498559077812</v>
      </c>
      <c r="C76" s="864">
        <v>-7.1415306122448987</v>
      </c>
      <c r="D76" s="864">
        <v>-3.4709373177842564</v>
      </c>
      <c r="E76" s="864">
        <v>-3.1581137026239068</v>
      </c>
      <c r="F76" s="864">
        <v>-4.1652011661807578</v>
      </c>
      <c r="G76" s="864">
        <v>-0.6382244897959185</v>
      </c>
      <c r="H76" s="864">
        <v>-0.69865014577259477</v>
      </c>
      <c r="I76" s="864">
        <v>-2.5150510204081633</v>
      </c>
    </row>
    <row r="77" spans="1:9">
      <c r="A77" s="637" t="s">
        <v>484</v>
      </c>
      <c r="B77" s="864">
        <v>16394.502551873196</v>
      </c>
      <c r="C77" s="864">
        <v>19657.774759475218</v>
      </c>
      <c r="D77" s="864">
        <v>26826.749411078719</v>
      </c>
      <c r="E77" s="864">
        <v>16426.862351311953</v>
      </c>
      <c r="F77" s="864">
        <v>35503.900791545188</v>
      </c>
      <c r="G77" s="864">
        <v>21936.297244897956</v>
      </c>
      <c r="H77" s="864">
        <v>28322.278427113699</v>
      </c>
      <c r="I77" s="864">
        <v>29549.932351311956</v>
      </c>
    </row>
    <row r="78" spans="1:9">
      <c r="A78" s="41" t="s">
        <v>485</v>
      </c>
      <c r="B78" s="864">
        <v>-125.58384870317003</v>
      </c>
      <c r="C78" s="864">
        <v>326.09567784256558</v>
      </c>
      <c r="D78" s="864">
        <v>24.171413994169097</v>
      </c>
      <c r="E78" s="864">
        <v>742.28540670553934</v>
      </c>
      <c r="F78" s="864">
        <v>-3.4169096209912542E-3</v>
      </c>
      <c r="G78" s="864">
        <v>156.15890962099127</v>
      </c>
      <c r="H78" s="864">
        <v>163.46361953352769</v>
      </c>
      <c r="I78" s="864">
        <v>1991.4938411078717</v>
      </c>
    </row>
    <row r="79" spans="1:9">
      <c r="A79" s="42" t="s">
        <v>486</v>
      </c>
      <c r="B79" s="864">
        <v>16268.918703170028</v>
      </c>
      <c r="C79" s="864">
        <v>19983.870437317782</v>
      </c>
      <c r="D79" s="864">
        <v>26850.920825072888</v>
      </c>
      <c r="E79" s="864">
        <v>17169.147758017494</v>
      </c>
      <c r="F79" s="864">
        <v>35503.89737463557</v>
      </c>
      <c r="G79" s="864">
        <v>22092.45615451895</v>
      </c>
      <c r="H79" s="864">
        <v>28485.742046647232</v>
      </c>
      <c r="I79" s="864">
        <v>31541.426192419829</v>
      </c>
    </row>
    <row r="80" spans="1:9">
      <c r="A80" s="41" t="s">
        <v>487</v>
      </c>
      <c r="B80" s="864">
        <v>52.139992795389048</v>
      </c>
      <c r="C80" s="864">
        <v>276.28846793002913</v>
      </c>
      <c r="D80" s="864">
        <v>429.77163702623909</v>
      </c>
      <c r="E80" s="864">
        <v>615.06121574344024</v>
      </c>
      <c r="F80" s="864">
        <v>313.3350816326531</v>
      </c>
      <c r="G80" s="864">
        <v>94.22887609329446</v>
      </c>
      <c r="H80" s="864">
        <v>347.616556851312</v>
      </c>
      <c r="I80" s="864">
        <v>443.28016472303204</v>
      </c>
    </row>
    <row r="81" spans="1:9" ht="21" customHeight="1">
      <c r="A81" s="637" t="s">
        <v>488</v>
      </c>
      <c r="B81" s="864">
        <v>16321.058695965417</v>
      </c>
      <c r="C81" s="864">
        <v>20260.158905247812</v>
      </c>
      <c r="D81" s="864">
        <v>27280.692462099123</v>
      </c>
      <c r="E81" s="864">
        <v>17784.208973760931</v>
      </c>
      <c r="F81" s="864">
        <v>35817.232456268226</v>
      </c>
      <c r="G81" s="864">
        <v>22186.685030612243</v>
      </c>
      <c r="H81" s="864">
        <v>28833.358603498542</v>
      </c>
      <c r="I81" s="864">
        <v>31984.706357142859</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16321.058695965417</v>
      </c>
      <c r="C83" s="864">
        <v>20260.158905247812</v>
      </c>
      <c r="D83" s="864">
        <v>27280.692462099123</v>
      </c>
      <c r="E83" s="864">
        <v>17784.208973760931</v>
      </c>
      <c r="F83" s="864">
        <v>35817.232456268226</v>
      </c>
      <c r="G83" s="864">
        <v>22186.685030612243</v>
      </c>
      <c r="H83" s="864">
        <v>28833.358603498542</v>
      </c>
      <c r="I83" s="864">
        <v>31984.706357142859</v>
      </c>
    </row>
    <row r="84" spans="1:9" ht="18" customHeight="1" thickBot="1">
      <c r="A84" s="41" t="s">
        <v>491</v>
      </c>
      <c r="B84" s="864">
        <v>-1118.8029481268013</v>
      </c>
      <c r="C84" s="864">
        <v>-548.84106705539364</v>
      </c>
      <c r="D84" s="864">
        <v>-5982.0619708454806</v>
      </c>
      <c r="E84" s="864">
        <v>-5072.3530408163269</v>
      </c>
      <c r="F84" s="864">
        <v>-11755.422309037904</v>
      </c>
      <c r="G84" s="864">
        <v>-4145.7380466472305</v>
      </c>
      <c r="H84" s="864">
        <v>-8483.7586005830908</v>
      </c>
      <c r="I84" s="864">
        <v>-8455.2335276967933</v>
      </c>
    </row>
    <row r="85" spans="1:9" ht="24" customHeight="1" thickTop="1" thickBot="1">
      <c r="A85" s="38" t="s">
        <v>492</v>
      </c>
      <c r="B85" s="861">
        <v>15202.255747838617</v>
      </c>
      <c r="C85" s="861">
        <v>19711.317838192423</v>
      </c>
      <c r="D85" s="861">
        <v>21298.630491253643</v>
      </c>
      <c r="E85" s="861">
        <v>12711.855932944607</v>
      </c>
      <c r="F85" s="861">
        <v>24061.810147230321</v>
      </c>
      <c r="G85" s="861">
        <v>18040.946983965016</v>
      </c>
      <c r="H85" s="861">
        <v>20349.600002915453</v>
      </c>
      <c r="I85" s="861">
        <v>23529.472829446066</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L8" sqref="L8"/>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496</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554702.93308501446</v>
      </c>
      <c r="C8" s="861">
        <v>693038.43260932935</v>
      </c>
      <c r="D8" s="861">
        <v>856189.41594169103</v>
      </c>
      <c r="E8" s="861">
        <v>956905.36125655985</v>
      </c>
      <c r="F8" s="861">
        <v>1093229.5736690962</v>
      </c>
      <c r="G8" s="861">
        <v>1251166.0995160348</v>
      </c>
      <c r="H8" s="861">
        <v>1296048.3927638484</v>
      </c>
      <c r="I8" s="861">
        <v>1445937.5708833821</v>
      </c>
    </row>
    <row r="9" spans="1:9" s="107" customFormat="1" ht="21" customHeight="1" thickTop="1">
      <c r="A9" s="105" t="s">
        <v>8</v>
      </c>
      <c r="B9" s="862">
        <v>107732.58127377521</v>
      </c>
      <c r="C9" s="862">
        <v>156908.33280758015</v>
      </c>
      <c r="D9" s="862">
        <v>192808.35054664724</v>
      </c>
      <c r="E9" s="862">
        <v>126052.09125655975</v>
      </c>
      <c r="F9" s="862">
        <v>154279.48916180758</v>
      </c>
      <c r="G9" s="862">
        <v>205640.71498688046</v>
      </c>
      <c r="H9" s="862">
        <v>198146.51186005829</v>
      </c>
      <c r="I9" s="862">
        <v>213637.34842274056</v>
      </c>
    </row>
    <row r="10" spans="1:9" s="107" customFormat="1" ht="21" customHeight="1">
      <c r="A10" s="105" t="s">
        <v>17</v>
      </c>
      <c r="B10" s="862">
        <v>112310.7383443804</v>
      </c>
      <c r="C10" s="862">
        <v>100505.0667696793</v>
      </c>
      <c r="D10" s="862">
        <v>178421.29573615163</v>
      </c>
      <c r="E10" s="862">
        <v>206219.67979883382</v>
      </c>
      <c r="F10" s="862">
        <v>197998.06554081629</v>
      </c>
      <c r="G10" s="862">
        <v>175186.44820408165</v>
      </c>
      <c r="H10" s="862">
        <v>180002.51161370263</v>
      </c>
      <c r="I10" s="862">
        <v>198355.73146501457</v>
      </c>
    </row>
    <row r="11" spans="1:9" s="107" customFormat="1" ht="21" customHeight="1">
      <c r="A11" s="105" t="s">
        <v>26</v>
      </c>
      <c r="B11" s="862">
        <v>316871.87564409216</v>
      </c>
      <c r="C11" s="862">
        <v>414457.79803352774</v>
      </c>
      <c r="D11" s="862">
        <v>460008.25088192424</v>
      </c>
      <c r="E11" s="862">
        <v>577233.32514723029</v>
      </c>
      <c r="F11" s="862">
        <v>700849.55426967924</v>
      </c>
      <c r="G11" s="862">
        <v>831501.28574781341</v>
      </c>
      <c r="H11" s="862">
        <v>876766.36206268228</v>
      </c>
      <c r="I11" s="862">
        <v>987505.15943440236</v>
      </c>
    </row>
    <row r="12" spans="1:9" s="107" customFormat="1" ht="21" customHeight="1">
      <c r="A12" s="633" t="s">
        <v>430</v>
      </c>
      <c r="B12" s="862">
        <v>315954.1113631124</v>
      </c>
      <c r="C12" s="862">
        <v>413560.5189664723</v>
      </c>
      <c r="D12" s="862">
        <v>458420.13710787171</v>
      </c>
      <c r="E12" s="862">
        <v>575024.10295189498</v>
      </c>
      <c r="F12" s="862">
        <v>698214.49865160347</v>
      </c>
      <c r="G12" s="862">
        <v>822159.55624344025</v>
      </c>
      <c r="H12" s="862">
        <v>870991.39609912538</v>
      </c>
      <c r="I12" s="862">
        <v>976652.09215889219</v>
      </c>
    </row>
    <row r="13" spans="1:9" s="107" customFormat="1" ht="21" customHeight="1">
      <c r="A13" s="633" t="s">
        <v>431</v>
      </c>
      <c r="B13" s="862">
        <v>294436.79486455332</v>
      </c>
      <c r="C13" s="862">
        <v>397836.28669096204</v>
      </c>
      <c r="D13" s="862">
        <v>446266.58977988339</v>
      </c>
      <c r="E13" s="862">
        <v>562155.65024198242</v>
      </c>
      <c r="F13" s="862">
        <v>684491.20332361525</v>
      </c>
      <c r="G13" s="862">
        <v>804242.66488338204</v>
      </c>
      <c r="H13" s="862">
        <v>852402.96176822146</v>
      </c>
      <c r="I13" s="862">
        <v>959435.43277405249</v>
      </c>
    </row>
    <row r="14" spans="1:9" s="107" customFormat="1" ht="21" customHeight="1">
      <c r="A14" s="633" t="s">
        <v>432</v>
      </c>
      <c r="B14" s="862">
        <v>21517.316498559077</v>
      </c>
      <c r="C14" s="862">
        <v>15724.232275510205</v>
      </c>
      <c r="D14" s="862">
        <v>12153.547327988337</v>
      </c>
      <c r="E14" s="862">
        <v>12868.452709912537</v>
      </c>
      <c r="F14" s="862">
        <v>13723.295327988339</v>
      </c>
      <c r="G14" s="862">
        <v>17916.891360058311</v>
      </c>
      <c r="H14" s="862">
        <v>18588.43433090379</v>
      </c>
      <c r="I14" s="862">
        <v>17216.659384839648</v>
      </c>
    </row>
    <row r="15" spans="1:9" s="107" customFormat="1" ht="21" customHeight="1">
      <c r="A15" s="633" t="s">
        <v>433</v>
      </c>
      <c r="B15" s="862">
        <v>415.13080835734871</v>
      </c>
      <c r="C15" s="862">
        <v>573.60014431486888</v>
      </c>
      <c r="D15" s="862">
        <v>1211.8293877551018</v>
      </c>
      <c r="E15" s="862">
        <v>2060.0022565597669</v>
      </c>
      <c r="F15" s="862">
        <v>1370.7986239067056</v>
      </c>
      <c r="G15" s="862">
        <v>6797.3549125364434</v>
      </c>
      <c r="H15" s="862">
        <v>2322.7241661807579</v>
      </c>
      <c r="I15" s="862">
        <v>6041.0076690962096</v>
      </c>
    </row>
    <row r="16" spans="1:9" s="107" customFormat="1" ht="21" customHeight="1">
      <c r="A16" s="633" t="s">
        <v>434</v>
      </c>
      <c r="B16" s="862">
        <v>372.89026080691644</v>
      </c>
      <c r="C16" s="862">
        <v>334.65725510204084</v>
      </c>
      <c r="D16" s="862">
        <v>1200.3652973760934</v>
      </c>
      <c r="E16" s="862">
        <v>2058.5520160349856</v>
      </c>
      <c r="F16" s="862">
        <v>1370.7986239067056</v>
      </c>
      <c r="G16" s="862">
        <v>6079.6444169096221</v>
      </c>
      <c r="H16" s="862">
        <v>2289.4510087463559</v>
      </c>
      <c r="I16" s="862">
        <v>5466.8368032069966</v>
      </c>
    </row>
    <row r="17" spans="1:9" s="107" customFormat="1" ht="21" customHeight="1">
      <c r="A17" s="633" t="s">
        <v>435</v>
      </c>
      <c r="B17" s="862">
        <v>42.240547550432275</v>
      </c>
      <c r="C17" s="862">
        <v>238.94288921282799</v>
      </c>
      <c r="D17" s="862">
        <v>11.464090379008747</v>
      </c>
      <c r="E17" s="862">
        <v>1.450240524781341</v>
      </c>
      <c r="F17" s="862">
        <v>0</v>
      </c>
      <c r="G17" s="862">
        <v>717.71049562682208</v>
      </c>
      <c r="H17" s="862">
        <v>33.273157434402329</v>
      </c>
      <c r="I17" s="862">
        <v>574.17086588921279</v>
      </c>
    </row>
    <row r="18" spans="1:9" s="107" customFormat="1" ht="21" customHeight="1">
      <c r="A18" s="633" t="s">
        <v>436</v>
      </c>
      <c r="B18" s="862">
        <v>4080.4327363112393</v>
      </c>
      <c r="C18" s="862">
        <v>3983.9083090379008</v>
      </c>
      <c r="D18" s="862">
        <v>4535.7319650145773</v>
      </c>
      <c r="E18" s="862">
        <v>5495.6917405247823</v>
      </c>
      <c r="F18" s="862">
        <v>7337.7449198250733</v>
      </c>
      <c r="G18" s="862">
        <v>8585.6221909620999</v>
      </c>
      <c r="H18" s="862">
        <v>8766.5971355685142</v>
      </c>
      <c r="I18" s="862">
        <v>13275.708725947523</v>
      </c>
    </row>
    <row r="19" spans="1:9" s="107" customFormat="1" ht="21" customHeight="1">
      <c r="A19" s="633" t="s">
        <v>437</v>
      </c>
      <c r="B19" s="862">
        <v>1550.9374409221903</v>
      </c>
      <c r="C19" s="862">
        <v>1689.8066588921281</v>
      </c>
      <c r="D19" s="862">
        <v>2446.4669373177844</v>
      </c>
      <c r="E19" s="862">
        <v>2856.0666851311953</v>
      </c>
      <c r="F19" s="862">
        <v>4845.054489795918</v>
      </c>
      <c r="G19" s="862">
        <v>5936.5604212827993</v>
      </c>
      <c r="H19" s="862">
        <v>6117.5353658892127</v>
      </c>
      <c r="I19" s="862">
        <v>10541.738728862974</v>
      </c>
    </row>
    <row r="20" spans="1:9" s="107" customFormat="1" ht="21" customHeight="1">
      <c r="A20" s="633" t="s">
        <v>438</v>
      </c>
      <c r="B20" s="862">
        <v>2529.4952953890493</v>
      </c>
      <c r="C20" s="862">
        <v>2294.1016501457725</v>
      </c>
      <c r="D20" s="862">
        <v>2089.2650276967929</v>
      </c>
      <c r="E20" s="862">
        <v>2639.6250553935861</v>
      </c>
      <c r="F20" s="862">
        <v>2492.6904300291549</v>
      </c>
      <c r="G20" s="862">
        <v>2649.0617696793001</v>
      </c>
      <c r="H20" s="862">
        <v>2649.0617696793001</v>
      </c>
      <c r="I20" s="862">
        <v>2733.9699970845481</v>
      </c>
    </row>
    <row r="21" spans="1:9" s="107" customFormat="1" ht="21" customHeight="1">
      <c r="A21" s="633" t="s">
        <v>39</v>
      </c>
      <c r="B21" s="862">
        <v>2904.0138342939485</v>
      </c>
      <c r="C21" s="862">
        <v>3543.6505058309035</v>
      </c>
      <c r="D21" s="862">
        <v>4458.9850043731776</v>
      </c>
      <c r="E21" s="862">
        <v>5198.873208454811</v>
      </c>
      <c r="F21" s="862">
        <v>6369.0560772594745</v>
      </c>
      <c r="G21" s="862">
        <v>6892.3669868804664</v>
      </c>
      <c r="H21" s="862">
        <v>6791.813545189505</v>
      </c>
      <c r="I21" s="862">
        <v>8604.9289548104953</v>
      </c>
    </row>
    <row r="22" spans="1:9" s="107" customFormat="1" ht="21" customHeight="1">
      <c r="A22" s="633" t="s">
        <v>439</v>
      </c>
      <c r="B22" s="862">
        <v>-6481.8130979827083</v>
      </c>
      <c r="C22" s="862">
        <v>-7203.8798921282796</v>
      </c>
      <c r="D22" s="862">
        <v>-8618.4325830903799</v>
      </c>
      <c r="E22" s="862">
        <v>-10545.345010204081</v>
      </c>
      <c r="F22" s="862">
        <v>-12442.544002915451</v>
      </c>
      <c r="G22" s="862">
        <v>-12933.61458600583</v>
      </c>
      <c r="H22" s="862">
        <v>-12106.168883381924</v>
      </c>
      <c r="I22" s="862">
        <v>-17068.578074344023</v>
      </c>
    </row>
    <row r="23" spans="1:9" s="107" customFormat="1" ht="21" customHeight="1">
      <c r="A23" s="105" t="s">
        <v>57</v>
      </c>
      <c r="B23" s="862">
        <v>2973.7547103746397</v>
      </c>
      <c r="C23" s="862">
        <v>3356.5464737609327</v>
      </c>
      <c r="D23" s="862">
        <v>5310.9080889212837</v>
      </c>
      <c r="E23" s="862">
        <v>6448.2373950437322</v>
      </c>
      <c r="F23" s="862">
        <v>9091.0659635568518</v>
      </c>
      <c r="G23" s="862">
        <v>6612.3656676384835</v>
      </c>
      <c r="H23" s="862">
        <v>9640.5952361516029</v>
      </c>
      <c r="I23" s="862">
        <v>8361.4089183673477</v>
      </c>
    </row>
    <row r="24" spans="1:9" s="107" customFormat="1" ht="21" customHeight="1">
      <c r="A24" s="105" t="s">
        <v>63</v>
      </c>
      <c r="B24" s="862">
        <v>105.69378530259365</v>
      </c>
      <c r="C24" s="862">
        <v>125.49740379008745</v>
      </c>
      <c r="D24" s="862">
        <v>54.826564139941688</v>
      </c>
      <c r="E24" s="862">
        <v>98.711189504373181</v>
      </c>
      <c r="F24" s="862">
        <v>2538.3869985422739</v>
      </c>
      <c r="G24" s="862">
        <v>640.60265889212826</v>
      </c>
      <c r="H24" s="862">
        <v>421.30908600583092</v>
      </c>
      <c r="I24" s="862">
        <v>1161.1143746355685</v>
      </c>
    </row>
    <row r="25" spans="1:9" s="107" customFormat="1" ht="21" customHeight="1">
      <c r="A25" s="105" t="s">
        <v>440</v>
      </c>
      <c r="B25" s="862">
        <v>1215.6721167146973</v>
      </c>
      <c r="C25" s="862">
        <v>788.86736151603486</v>
      </c>
      <c r="D25" s="862">
        <v>580.19576676384838</v>
      </c>
      <c r="E25" s="862">
        <v>19881.825374635569</v>
      </c>
      <c r="F25" s="862">
        <v>1550.2016574344023</v>
      </c>
      <c r="G25" s="862">
        <v>1792.4748513119534</v>
      </c>
      <c r="H25" s="862">
        <v>1796.6727609329448</v>
      </c>
      <c r="I25" s="862">
        <v>4888.4485145772596</v>
      </c>
    </row>
    <row r="26" spans="1:9" s="107" customFormat="1" ht="21" customHeight="1">
      <c r="A26" s="105" t="s">
        <v>74</v>
      </c>
      <c r="B26" s="862">
        <v>12229.712036023055</v>
      </c>
      <c r="C26" s="862">
        <v>14257.955501457725</v>
      </c>
      <c r="D26" s="862">
        <v>15894.90746355685</v>
      </c>
      <c r="E26" s="862">
        <v>17595.013096209914</v>
      </c>
      <c r="F26" s="862">
        <v>23372.290384839649</v>
      </c>
      <c r="G26" s="862">
        <v>25774.189049562683</v>
      </c>
      <c r="H26" s="862">
        <v>25683.829205539358</v>
      </c>
      <c r="I26" s="862">
        <v>28089.518107871721</v>
      </c>
    </row>
    <row r="27" spans="1:9" s="108" customFormat="1" ht="43.5" customHeight="1" thickBot="1">
      <c r="A27" s="634" t="s">
        <v>441</v>
      </c>
      <c r="B27" s="863">
        <v>1262.9051743515852</v>
      </c>
      <c r="C27" s="863">
        <v>2638.3682580174927</v>
      </c>
      <c r="D27" s="863">
        <v>3110.6808935860058</v>
      </c>
      <c r="E27" s="863">
        <v>3376.4779985422742</v>
      </c>
      <c r="F27" s="863">
        <v>3550.5196924198249</v>
      </c>
      <c r="G27" s="863">
        <v>4018.0183498542274</v>
      </c>
      <c r="H27" s="863">
        <v>3590.6009387755103</v>
      </c>
      <c r="I27" s="863">
        <v>3938.8416457725953</v>
      </c>
    </row>
    <row r="28" spans="1:9" ht="24" customHeight="1" thickTop="1" thickBot="1">
      <c r="A28" s="38" t="s">
        <v>442</v>
      </c>
      <c r="B28" s="861">
        <v>521814.60292795394</v>
      </c>
      <c r="C28" s="861">
        <v>648102.09979591833</v>
      </c>
      <c r="D28" s="861">
        <v>804203.06872594752</v>
      </c>
      <c r="E28" s="861">
        <v>900177.92344752187</v>
      </c>
      <c r="F28" s="861">
        <v>1028122.2351836734</v>
      </c>
      <c r="G28" s="861">
        <v>1180215.1793236153</v>
      </c>
      <c r="H28" s="861">
        <v>1216641.436415452</v>
      </c>
      <c r="I28" s="861">
        <v>1358432.865877551</v>
      </c>
    </row>
    <row r="29" spans="1:9" s="107" customFormat="1" ht="21" customHeight="1" thickTop="1">
      <c r="A29" s="105" t="s">
        <v>443</v>
      </c>
      <c r="B29" s="862">
        <v>442048.22503602307</v>
      </c>
      <c r="C29" s="862">
        <v>558807.84098104958</v>
      </c>
      <c r="D29" s="862">
        <v>727523.92750874639</v>
      </c>
      <c r="E29" s="862">
        <v>796250.36839650141</v>
      </c>
      <c r="F29" s="862">
        <v>912574.84045189514</v>
      </c>
      <c r="G29" s="862">
        <v>1016580.6065641399</v>
      </c>
      <c r="H29" s="862">
        <v>1037562.1721311953</v>
      </c>
      <c r="I29" s="862">
        <v>1120146.162074344</v>
      </c>
    </row>
    <row r="30" spans="1:9" s="107" customFormat="1" ht="21" customHeight="1">
      <c r="A30" s="633" t="s">
        <v>444</v>
      </c>
      <c r="B30" s="862">
        <v>140083.30093659941</v>
      </c>
      <c r="C30" s="862">
        <v>174860.27381195335</v>
      </c>
      <c r="D30" s="862">
        <v>245474.66877405246</v>
      </c>
      <c r="E30" s="862">
        <v>270358.64662973763</v>
      </c>
      <c r="F30" s="862">
        <v>295756.80469387758</v>
      </c>
      <c r="G30" s="862">
        <v>310224.63191982504</v>
      </c>
      <c r="H30" s="862">
        <v>302332.8814591837</v>
      </c>
      <c r="I30" s="862">
        <v>312436.22501895047</v>
      </c>
    </row>
    <row r="31" spans="1:9" s="107" customFormat="1" ht="21" customHeight="1">
      <c r="A31" s="633" t="s">
        <v>445</v>
      </c>
      <c r="B31" s="862">
        <v>103401.55924639769</v>
      </c>
      <c r="C31" s="862">
        <v>163245.61536443149</v>
      </c>
      <c r="D31" s="862">
        <v>175474.80722157436</v>
      </c>
      <c r="E31" s="862">
        <v>212779.49969970845</v>
      </c>
      <c r="F31" s="862">
        <v>258811.65194606411</v>
      </c>
      <c r="G31" s="862">
        <v>244309.09423760933</v>
      </c>
      <c r="H31" s="862">
        <v>259993.74688338191</v>
      </c>
      <c r="I31" s="862">
        <v>264581.15867930028</v>
      </c>
    </row>
    <row r="32" spans="1:9" s="107" customFormat="1" ht="21" customHeight="1">
      <c r="A32" s="633" t="s">
        <v>446</v>
      </c>
      <c r="B32" s="862">
        <v>172172.89767291065</v>
      </c>
      <c r="C32" s="862">
        <v>180307.1178206997</v>
      </c>
      <c r="D32" s="862">
        <v>265641.06168658892</v>
      </c>
      <c r="E32" s="862">
        <v>269483.26207142859</v>
      </c>
      <c r="F32" s="862">
        <v>223689.56688338192</v>
      </c>
      <c r="G32" s="862">
        <v>192927.32895481051</v>
      </c>
      <c r="H32" s="862">
        <v>192238.33451020409</v>
      </c>
      <c r="I32" s="862">
        <v>1810.1095014577259</v>
      </c>
    </row>
    <row r="33" spans="1:9" s="107" customFormat="1" ht="21" customHeight="1">
      <c r="A33" s="633" t="s">
        <v>447</v>
      </c>
      <c r="B33" s="862">
        <v>18572.230543227666</v>
      </c>
      <c r="C33" s="862">
        <v>31909.751177842565</v>
      </c>
      <c r="D33" s="862">
        <v>28614.222862973758</v>
      </c>
      <c r="E33" s="862">
        <v>28726.895699708457</v>
      </c>
      <c r="F33" s="862">
        <v>21196.907551020409</v>
      </c>
      <c r="G33" s="862">
        <v>19540.929323615161</v>
      </c>
      <c r="H33" s="862">
        <v>18873.015106413994</v>
      </c>
      <c r="I33" s="862">
        <v>32186.646717201165</v>
      </c>
    </row>
    <row r="34" spans="1:9" s="107" customFormat="1" ht="21" customHeight="1">
      <c r="A34" s="633" t="s">
        <v>448</v>
      </c>
      <c r="B34" s="862">
        <v>0</v>
      </c>
      <c r="C34" s="862">
        <v>0</v>
      </c>
      <c r="D34" s="862">
        <v>0</v>
      </c>
      <c r="E34" s="862">
        <v>0</v>
      </c>
      <c r="F34" s="862">
        <v>93127.394005830894</v>
      </c>
      <c r="G34" s="862">
        <v>223425.76302478131</v>
      </c>
      <c r="H34" s="862">
        <v>236956.1112317784</v>
      </c>
      <c r="I34" s="862">
        <v>471826.46953061223</v>
      </c>
    </row>
    <row r="35" spans="1:9" s="107" customFormat="1" ht="21" customHeight="1">
      <c r="A35" s="633" t="s">
        <v>449</v>
      </c>
      <c r="B35" s="862">
        <v>7818.2366368876083</v>
      </c>
      <c r="C35" s="862">
        <v>8485.0828061224493</v>
      </c>
      <c r="D35" s="862">
        <v>12319.166963556852</v>
      </c>
      <c r="E35" s="862">
        <v>14902.064295918366</v>
      </c>
      <c r="F35" s="862">
        <v>19992.515371720114</v>
      </c>
      <c r="G35" s="862">
        <v>26152.85910349854</v>
      </c>
      <c r="H35" s="862">
        <v>27168.082940233238</v>
      </c>
      <c r="I35" s="862">
        <v>37305.552626822158</v>
      </c>
    </row>
    <row r="36" spans="1:9" s="107" customFormat="1" ht="21" customHeight="1">
      <c r="A36" s="105" t="s">
        <v>450</v>
      </c>
      <c r="B36" s="862">
        <v>32.544524495677237</v>
      </c>
      <c r="C36" s="862">
        <v>16.545918367346939</v>
      </c>
      <c r="D36" s="862">
        <v>12.526250728862975</v>
      </c>
      <c r="E36" s="862">
        <v>12.676530612244898</v>
      </c>
      <c r="F36" s="862">
        <v>1.0204081632653063E-5</v>
      </c>
      <c r="G36" s="862">
        <v>0</v>
      </c>
      <c r="H36" s="862">
        <v>0</v>
      </c>
      <c r="I36" s="862">
        <v>0</v>
      </c>
    </row>
    <row r="37" spans="1:9" s="107" customFormat="1" ht="21" customHeight="1">
      <c r="A37" s="105" t="s">
        <v>451</v>
      </c>
      <c r="B37" s="862">
        <v>24138.997213256484</v>
      </c>
      <c r="C37" s="862">
        <v>46464.78459766764</v>
      </c>
      <c r="D37" s="862">
        <v>29737.316978134113</v>
      </c>
      <c r="E37" s="862">
        <v>39040.164402332368</v>
      </c>
      <c r="F37" s="862">
        <v>52920.423981049564</v>
      </c>
      <c r="G37" s="862">
        <v>73330.877381924191</v>
      </c>
      <c r="H37" s="862">
        <v>93275.046090379008</v>
      </c>
      <c r="I37" s="862">
        <v>148450.65545189503</v>
      </c>
    </row>
    <row r="38" spans="1:9" s="107" customFormat="1" ht="21" customHeight="1">
      <c r="A38" s="105" t="s">
        <v>452</v>
      </c>
      <c r="B38" s="862">
        <v>8345.5002060518727</v>
      </c>
      <c r="C38" s="862">
        <v>11577.915584548105</v>
      </c>
      <c r="D38" s="862">
        <v>16312.776008746358</v>
      </c>
      <c r="E38" s="862">
        <v>21348.415937317786</v>
      </c>
      <c r="F38" s="862">
        <v>16891.213644314867</v>
      </c>
      <c r="G38" s="862">
        <v>18806.7901909621</v>
      </c>
      <c r="H38" s="862">
        <v>18952.140963556853</v>
      </c>
      <c r="I38" s="862">
        <v>27156.165788629736</v>
      </c>
    </row>
    <row r="39" spans="1:9" s="107" customFormat="1" ht="21" customHeight="1">
      <c r="A39" s="105" t="s">
        <v>127</v>
      </c>
      <c r="B39" s="862">
        <v>4530.10010518732</v>
      </c>
      <c r="C39" s="862">
        <v>6266.0023046647229</v>
      </c>
      <c r="D39" s="862">
        <v>8272.8751778425649</v>
      </c>
      <c r="E39" s="862">
        <v>10116.332403790087</v>
      </c>
      <c r="F39" s="862">
        <v>11345.491985422739</v>
      </c>
      <c r="G39" s="862">
        <v>12727.79662536443</v>
      </c>
      <c r="H39" s="862">
        <v>13243.814206997084</v>
      </c>
      <c r="I39" s="862">
        <v>13904.683523323616</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9365.0625850144097</v>
      </c>
      <c r="C41" s="862">
        <v>7686.8868658892125</v>
      </c>
      <c r="D41" s="862">
        <v>5994.8060218658893</v>
      </c>
      <c r="E41" s="862">
        <v>14645.677940233236</v>
      </c>
      <c r="F41" s="862">
        <v>18062.350884839649</v>
      </c>
      <c r="G41" s="862">
        <v>22372.992558309037</v>
      </c>
      <c r="H41" s="862">
        <v>21594.015919825077</v>
      </c>
      <c r="I41" s="862">
        <v>20671.27267638484</v>
      </c>
    </row>
    <row r="42" spans="1:9" s="108" customFormat="1" ht="43.5" customHeight="1" thickBot="1">
      <c r="A42" s="634" t="s">
        <v>109</v>
      </c>
      <c r="B42" s="863">
        <v>33354.173257925075</v>
      </c>
      <c r="C42" s="863">
        <v>17282.123543731781</v>
      </c>
      <c r="D42" s="863">
        <v>16348.840779883381</v>
      </c>
      <c r="E42" s="863">
        <v>18764.287836734693</v>
      </c>
      <c r="F42" s="863">
        <v>16327.914225947523</v>
      </c>
      <c r="G42" s="863">
        <v>36396.116002915456</v>
      </c>
      <c r="H42" s="863">
        <v>32014.247103498539</v>
      </c>
      <c r="I42" s="863">
        <v>28103.926362973758</v>
      </c>
    </row>
    <row r="43" spans="1:9" ht="24" customHeight="1" thickTop="1" thickBot="1">
      <c r="A43" s="38" t="s">
        <v>454</v>
      </c>
      <c r="B43" s="861">
        <v>32888.330151296832</v>
      </c>
      <c r="C43" s="861">
        <v>44936.332807580176</v>
      </c>
      <c r="D43" s="861">
        <v>51986.347227405255</v>
      </c>
      <c r="E43" s="861">
        <v>56727.437803207002</v>
      </c>
      <c r="F43" s="861">
        <v>65107.338432944598</v>
      </c>
      <c r="G43" s="861">
        <v>70950.920288629743</v>
      </c>
      <c r="H43" s="861">
        <v>79406.956379008741</v>
      </c>
      <c r="I43" s="861">
        <v>87504.705021865884</v>
      </c>
    </row>
    <row r="44" spans="1:9" s="107" customFormat="1" ht="21" customHeight="1" thickTop="1">
      <c r="A44" s="105" t="s">
        <v>148</v>
      </c>
      <c r="B44" s="862">
        <v>22704.178674351584</v>
      </c>
      <c r="C44" s="862">
        <v>27783.819241982506</v>
      </c>
      <c r="D44" s="862">
        <v>36663.84839650146</v>
      </c>
      <c r="E44" s="862">
        <v>40723.979591836738</v>
      </c>
      <c r="F44" s="862">
        <v>44803.717201166182</v>
      </c>
      <c r="G44" s="862">
        <v>52738.775510204083</v>
      </c>
      <c r="H44" s="862">
        <v>57374.344023323618</v>
      </c>
      <c r="I44" s="862">
        <v>64849.416909620988</v>
      </c>
    </row>
    <row r="45" spans="1:9" s="107" customFormat="1" ht="21" customHeight="1">
      <c r="A45" s="105" t="s">
        <v>152</v>
      </c>
      <c r="B45" s="862">
        <v>1345.0288184438041</v>
      </c>
      <c r="C45" s="862">
        <v>5051.661545189505</v>
      </c>
      <c r="D45" s="862">
        <v>1661.4865962099127</v>
      </c>
      <c r="E45" s="862">
        <v>1661.4653279883382</v>
      </c>
      <c r="F45" s="862">
        <v>3487.9246720116621</v>
      </c>
      <c r="G45" s="862">
        <v>828.06502186588909</v>
      </c>
      <c r="H45" s="862">
        <v>2390.6014650145771</v>
      </c>
      <c r="I45" s="862">
        <v>7.6683673469387745E-2</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3180.8728285302595</v>
      </c>
      <c r="C47" s="862">
        <v>3799.5643221574342</v>
      </c>
      <c r="D47" s="862">
        <v>4628.7362040816324</v>
      </c>
      <c r="E47" s="862">
        <v>5531.0246982507288</v>
      </c>
      <c r="F47" s="862">
        <v>6412.1573892128281</v>
      </c>
      <c r="G47" s="862">
        <v>7400.5865816326532</v>
      </c>
      <c r="H47" s="862">
        <v>7400.5865816326532</v>
      </c>
      <c r="I47" s="862">
        <v>8470.7584635568528</v>
      </c>
    </row>
    <row r="48" spans="1:9" s="107" customFormat="1" ht="21" customHeight="1">
      <c r="A48" s="105" t="s">
        <v>164</v>
      </c>
      <c r="B48" s="862">
        <v>5658.2498299711815</v>
      </c>
      <c r="C48" s="862">
        <v>8301.2876982507296</v>
      </c>
      <c r="D48" s="862">
        <v>9032.2760306122436</v>
      </c>
      <c r="E48" s="862">
        <v>8810.9681851311962</v>
      </c>
      <c r="F48" s="862">
        <v>10403.539170553935</v>
      </c>
      <c r="G48" s="862">
        <v>9983.4931749271145</v>
      </c>
      <c r="H48" s="862">
        <v>12241.424309037902</v>
      </c>
      <c r="I48" s="862">
        <v>14184.452965014578</v>
      </c>
    </row>
    <row r="49" spans="1:9" s="107" customFormat="1" ht="21" customHeight="1">
      <c r="A49" s="633" t="s">
        <v>456</v>
      </c>
      <c r="B49" s="862">
        <v>0</v>
      </c>
      <c r="C49" s="862">
        <v>9.9438046647230323</v>
      </c>
      <c r="D49" s="862">
        <v>9.9438046647230323</v>
      </c>
      <c r="E49" s="862">
        <v>9.9650728862973761</v>
      </c>
      <c r="F49" s="862">
        <v>520.16915451895045</v>
      </c>
      <c r="G49" s="862">
        <v>1540.6401822157436</v>
      </c>
      <c r="H49" s="862">
        <v>1540.6401822157436</v>
      </c>
      <c r="I49" s="862">
        <v>2943.7014067055393</v>
      </c>
    </row>
    <row r="50" spans="1:9" s="108" customFormat="1" ht="40.5" customHeight="1" thickBot="1">
      <c r="A50" s="635" t="s">
        <v>457</v>
      </c>
      <c r="B50" s="863">
        <v>5658.2498299711815</v>
      </c>
      <c r="C50" s="863">
        <v>8291.3438935860049</v>
      </c>
      <c r="D50" s="863">
        <v>9022.3322259475226</v>
      </c>
      <c r="E50" s="863">
        <v>8801.0031122448981</v>
      </c>
      <c r="F50" s="863">
        <v>9883.3700160349872</v>
      </c>
      <c r="G50" s="863">
        <v>8442.8529927113705</v>
      </c>
      <c r="H50" s="863">
        <v>10700.784126822156</v>
      </c>
      <c r="I50" s="863">
        <v>11240.751558309037</v>
      </c>
    </row>
    <row r="51" spans="1:9" ht="24" customHeight="1" thickTop="1" thickBot="1">
      <c r="A51" s="38" t="s">
        <v>458</v>
      </c>
      <c r="B51" s="861">
        <v>554702.93307925074</v>
      </c>
      <c r="C51" s="861">
        <v>693038.43260349857</v>
      </c>
      <c r="D51" s="861">
        <v>856189.4159533527</v>
      </c>
      <c r="E51" s="861">
        <v>956905.36125072895</v>
      </c>
      <c r="F51" s="861">
        <v>1093229.5736166181</v>
      </c>
      <c r="G51" s="861">
        <v>1251166.0996122449</v>
      </c>
      <c r="H51" s="861">
        <v>1296048.3927944608</v>
      </c>
      <c r="I51" s="861">
        <v>1445937.5708994172</v>
      </c>
    </row>
    <row r="52" spans="1:9" s="107" customFormat="1" ht="24" customHeight="1" thickTop="1">
      <c r="A52" s="105" t="s">
        <v>459</v>
      </c>
      <c r="B52" s="862">
        <v>55853.226121037456</v>
      </c>
      <c r="C52" s="862">
        <v>71717.886016034987</v>
      </c>
      <c r="D52" s="862">
        <v>81646.02490233237</v>
      </c>
      <c r="E52" s="862">
        <v>96055.473711370272</v>
      </c>
      <c r="F52" s="862">
        <v>103707.42786151604</v>
      </c>
      <c r="G52" s="862">
        <v>94592.741759475233</v>
      </c>
      <c r="H52" s="862">
        <v>84069.138932944625</v>
      </c>
      <c r="I52" s="862">
        <v>68047.072606413989</v>
      </c>
    </row>
    <row r="53" spans="1:9" s="108" customFormat="1" ht="21" customHeight="1">
      <c r="A53" s="635" t="s">
        <v>460</v>
      </c>
      <c r="B53" s="863">
        <v>4031.4413890489914</v>
      </c>
      <c r="C53" s="863">
        <v>9590.3775597667627</v>
      </c>
      <c r="D53" s="863">
        <v>8608.73660058309</v>
      </c>
      <c r="E53" s="863">
        <v>13826.213533527696</v>
      </c>
      <c r="F53" s="863">
        <v>12819.993438775509</v>
      </c>
      <c r="G53" s="863">
        <v>10423.320301749272</v>
      </c>
      <c r="H53" s="863">
        <v>6754.6991749271137</v>
      </c>
      <c r="I53" s="863">
        <v>6032.2420364431482</v>
      </c>
    </row>
    <row r="54" spans="1:9" s="108" customFormat="1" ht="21" customHeight="1">
      <c r="A54" s="635" t="s">
        <v>461</v>
      </c>
      <c r="B54" s="863">
        <v>39712.079590778099</v>
      </c>
      <c r="C54" s="863">
        <v>49606.367749271136</v>
      </c>
      <c r="D54" s="863">
        <v>60308.234932944601</v>
      </c>
      <c r="E54" s="863">
        <v>69310.753833819239</v>
      </c>
      <c r="F54" s="863">
        <v>76782.226658892119</v>
      </c>
      <c r="G54" s="863">
        <v>69764.190628279888</v>
      </c>
      <c r="H54" s="863">
        <v>62777.560377551024</v>
      </c>
      <c r="I54" s="863">
        <v>46972.076916909617</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12109.705141210374</v>
      </c>
      <c r="C56" s="863">
        <v>12521.140706997085</v>
      </c>
      <c r="D56" s="863">
        <v>12729.053368804665</v>
      </c>
      <c r="E56" s="863">
        <v>12918.506344023323</v>
      </c>
      <c r="F56" s="863">
        <v>14105.207763848397</v>
      </c>
      <c r="G56" s="863">
        <v>14405.230829446064</v>
      </c>
      <c r="H56" s="863">
        <v>14536.879380466471</v>
      </c>
      <c r="I56" s="863">
        <v>15042.753653061225</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818656.54707925057</v>
      </c>
      <c r="C58" s="863">
        <v>1006359.6906195335</v>
      </c>
      <c r="D58" s="863">
        <v>1186188.950957726</v>
      </c>
      <c r="E58" s="863">
        <v>1440527.7884591839</v>
      </c>
      <c r="F58" s="863">
        <v>1738864.7269387753</v>
      </c>
      <c r="G58" s="863">
        <v>2157575.4504300291</v>
      </c>
      <c r="H58" s="863">
        <v>2257567.1022623908</v>
      </c>
      <c r="I58" s="863">
        <v>2535942.971813411</v>
      </c>
    </row>
    <row r="59" spans="1:9" ht="31.5" customHeight="1" thickTop="1" thickBot="1">
      <c r="A59" s="636" t="s">
        <v>466</v>
      </c>
      <c r="B59" s="861"/>
      <c r="C59" s="861"/>
      <c r="D59" s="861"/>
      <c r="E59" s="861"/>
      <c r="F59" s="861"/>
      <c r="G59" s="861"/>
      <c r="H59" s="861"/>
      <c r="I59" s="861"/>
    </row>
    <row r="60" spans="1:9" ht="30" customHeight="1" thickTop="1">
      <c r="A60" s="41" t="s">
        <v>467</v>
      </c>
      <c r="B60" s="864">
        <v>22724.804363112391</v>
      </c>
      <c r="C60" s="864">
        <v>28051.009103498542</v>
      </c>
      <c r="D60" s="864">
        <v>38049.852596209916</v>
      </c>
      <c r="E60" s="864">
        <v>42866.115635568516</v>
      </c>
      <c r="F60" s="864">
        <v>54481.051720116622</v>
      </c>
      <c r="G60" s="864">
        <v>56682.619670553941</v>
      </c>
      <c r="H60" s="864">
        <v>62342.677166180758</v>
      </c>
      <c r="I60" s="864">
        <v>64884.018142857138</v>
      </c>
    </row>
    <row r="61" spans="1:9" ht="21" customHeight="1">
      <c r="A61" s="43" t="s">
        <v>468</v>
      </c>
      <c r="B61" s="864">
        <v>-8581.803561959654</v>
      </c>
      <c r="C61" s="864">
        <v>-7827.0667099125376</v>
      </c>
      <c r="D61" s="864">
        <v>-10205.658896501458</v>
      </c>
      <c r="E61" s="864">
        <v>-10648.12322011662</v>
      </c>
      <c r="F61" s="864">
        <v>-14592.337488338191</v>
      </c>
      <c r="G61" s="864">
        <v>-17074.77892419825</v>
      </c>
      <c r="H61" s="864">
        <v>-18828.997330903792</v>
      </c>
      <c r="I61" s="864">
        <v>-20655.790517492711</v>
      </c>
    </row>
    <row r="62" spans="1:9" ht="21.75" customHeight="1">
      <c r="A62" s="637" t="s">
        <v>469</v>
      </c>
      <c r="B62" s="864">
        <v>14143.000801152739</v>
      </c>
      <c r="C62" s="864">
        <v>20223.942393586003</v>
      </c>
      <c r="D62" s="864">
        <v>27844.193699708456</v>
      </c>
      <c r="E62" s="864">
        <v>32217.992415451892</v>
      </c>
      <c r="F62" s="864">
        <v>39888.714231778424</v>
      </c>
      <c r="G62" s="864">
        <v>39607.84074635568</v>
      </c>
      <c r="H62" s="864">
        <v>43513.679835276969</v>
      </c>
      <c r="I62" s="864">
        <v>44228.22762536443</v>
      </c>
    </row>
    <row r="63" spans="1:9">
      <c r="A63" s="41" t="s">
        <v>470</v>
      </c>
      <c r="B63" s="864">
        <v>16088.768445244958</v>
      </c>
      <c r="C63" s="864">
        <v>18475.115829446066</v>
      </c>
      <c r="D63" s="864">
        <v>21017.208450437316</v>
      </c>
      <c r="E63" s="864">
        <v>26759.563409620994</v>
      </c>
      <c r="F63" s="864">
        <v>29471.104909620994</v>
      </c>
      <c r="G63" s="864">
        <v>25866.222781341108</v>
      </c>
      <c r="H63" s="864">
        <v>30454.532957725947</v>
      </c>
      <c r="I63" s="864">
        <v>45652.136787172014</v>
      </c>
    </row>
    <row r="64" spans="1:9">
      <c r="A64" s="43" t="s">
        <v>471</v>
      </c>
      <c r="B64" s="864">
        <v>-4708.3975086455339</v>
      </c>
      <c r="C64" s="864">
        <v>-5218.3552069970847</v>
      </c>
      <c r="D64" s="864">
        <v>-7380.799160349854</v>
      </c>
      <c r="E64" s="864">
        <v>-7354.7998469387758</v>
      </c>
      <c r="F64" s="864">
        <v>-13169.310511661806</v>
      </c>
      <c r="G64" s="864">
        <v>-13915.247940233237</v>
      </c>
      <c r="H64" s="864">
        <v>-16261.067833819243</v>
      </c>
      <c r="I64" s="864">
        <v>-28099.930204081629</v>
      </c>
    </row>
    <row r="65" spans="1:9">
      <c r="A65" s="42" t="s">
        <v>472</v>
      </c>
      <c r="B65" s="864">
        <v>25523.371737752164</v>
      </c>
      <c r="C65" s="864">
        <v>33480.703016034982</v>
      </c>
      <c r="D65" s="864">
        <v>41480.602989795916</v>
      </c>
      <c r="E65" s="864">
        <v>51622.755978134112</v>
      </c>
      <c r="F65" s="864">
        <v>56190.508629737604</v>
      </c>
      <c r="G65" s="864">
        <v>51558.815587463563</v>
      </c>
      <c r="H65" s="864">
        <v>57707.144959183679</v>
      </c>
      <c r="I65" s="864">
        <v>61780.434208454812</v>
      </c>
    </row>
    <row r="66" spans="1:9">
      <c r="A66" s="41" t="s">
        <v>473</v>
      </c>
      <c r="B66" s="864">
        <v>615.90430547550432</v>
      </c>
      <c r="C66" s="864">
        <v>653.87290524781338</v>
      </c>
      <c r="D66" s="864">
        <v>282.86232215743439</v>
      </c>
      <c r="E66" s="864">
        <v>1149.4650393586005</v>
      </c>
      <c r="F66" s="864">
        <v>2464.0751195335274</v>
      </c>
      <c r="G66" s="864">
        <v>1470.4852448979591</v>
      </c>
      <c r="H66" s="864">
        <v>2286.0985816326529</v>
      </c>
      <c r="I66" s="864">
        <v>4631.8038600583095</v>
      </c>
    </row>
    <row r="67" spans="1:9">
      <c r="A67" s="41" t="s">
        <v>474</v>
      </c>
      <c r="B67" s="864">
        <v>-1785.4178314121039</v>
      </c>
      <c r="C67" s="864">
        <v>-3506.2931093294465</v>
      </c>
      <c r="D67" s="864">
        <v>-3814.2160495626827</v>
      </c>
      <c r="E67" s="864">
        <v>-6062.6497769679299</v>
      </c>
      <c r="F67" s="864">
        <v>-6178.3502346938776</v>
      </c>
      <c r="G67" s="864">
        <v>-3808.2226282798833</v>
      </c>
      <c r="H67" s="864">
        <v>-4336.5957142857142</v>
      </c>
      <c r="I67" s="864">
        <v>-9986.8561530612242</v>
      </c>
    </row>
    <row r="68" spans="1:9">
      <c r="A68" s="637" t="s">
        <v>475</v>
      </c>
      <c r="B68" s="864">
        <v>24353.858211815565</v>
      </c>
      <c r="C68" s="864">
        <v>30628.282811953355</v>
      </c>
      <c r="D68" s="864">
        <v>37949.249262390666</v>
      </c>
      <c r="E68" s="864">
        <v>46709.571240524783</v>
      </c>
      <c r="F68" s="864">
        <v>52476.233514577259</v>
      </c>
      <c r="G68" s="864">
        <v>49221.078204081634</v>
      </c>
      <c r="H68" s="864">
        <v>55656.647826530607</v>
      </c>
      <c r="I68" s="864">
        <v>56425.381915451893</v>
      </c>
    </row>
    <row r="69" spans="1:9">
      <c r="A69" s="43" t="s">
        <v>476</v>
      </c>
      <c r="B69" s="864">
        <v>-17445.85437463977</v>
      </c>
      <c r="C69" s="864">
        <v>-20368.857481049559</v>
      </c>
      <c r="D69" s="864">
        <v>-24787.998744897955</v>
      </c>
      <c r="E69" s="864">
        <v>-32262.164925655972</v>
      </c>
      <c r="F69" s="864">
        <v>-37249.087731778425</v>
      </c>
      <c r="G69" s="864">
        <v>-35904.572970845482</v>
      </c>
      <c r="H69" s="864">
        <v>-39070.96928279884</v>
      </c>
      <c r="I69" s="864">
        <v>-36495.294303206996</v>
      </c>
    </row>
    <row r="70" spans="1:9">
      <c r="A70" s="42" t="s">
        <v>477</v>
      </c>
      <c r="B70" s="864">
        <v>6908.0038371757928</v>
      </c>
      <c r="C70" s="864">
        <v>10259.425330903789</v>
      </c>
      <c r="D70" s="864">
        <v>13161.25051749271</v>
      </c>
      <c r="E70" s="864">
        <v>14447.406314868802</v>
      </c>
      <c r="F70" s="864">
        <v>15227.145782798832</v>
      </c>
      <c r="G70" s="864">
        <v>13316.505233236152</v>
      </c>
      <c r="H70" s="864">
        <v>16585.678543731778</v>
      </c>
      <c r="I70" s="864">
        <v>19930.087612244901</v>
      </c>
    </row>
    <row r="71" spans="1:9">
      <c r="A71" s="42" t="s">
        <v>478</v>
      </c>
      <c r="B71" s="864">
        <v>-1.7372089337175791</v>
      </c>
      <c r="C71" s="864">
        <v>-2335.423218658892</v>
      </c>
      <c r="D71" s="864">
        <v>2517.4333177842564</v>
      </c>
      <c r="E71" s="864">
        <v>3067.1090335276967</v>
      </c>
      <c r="F71" s="864">
        <v>-2442.1929373177841</v>
      </c>
      <c r="G71" s="864">
        <v>-3814.8286428571423</v>
      </c>
      <c r="H71" s="864">
        <v>-2897.9073425655979</v>
      </c>
      <c r="I71" s="864">
        <v>2813.4885087463558</v>
      </c>
    </row>
    <row r="72" spans="1:9">
      <c r="A72" s="43" t="s">
        <v>479</v>
      </c>
      <c r="B72" s="864">
        <v>-413.58285014409222</v>
      </c>
      <c r="C72" s="864">
        <v>-2750.2497069970846</v>
      </c>
      <c r="D72" s="864">
        <v>2414.7280262390673</v>
      </c>
      <c r="E72" s="864">
        <v>3059.400036443149</v>
      </c>
      <c r="F72" s="864">
        <v>-2451.0659854227406</v>
      </c>
      <c r="G72" s="864">
        <v>-3824.1242405247813</v>
      </c>
      <c r="H72" s="864">
        <v>-2908.4729402332364</v>
      </c>
      <c r="I72" s="864">
        <v>2797.519951895044</v>
      </c>
    </row>
    <row r="73" spans="1:9">
      <c r="A73" s="43" t="s">
        <v>480</v>
      </c>
      <c r="B73" s="864">
        <v>411.84564121037459</v>
      </c>
      <c r="C73" s="864">
        <v>414.82648833819241</v>
      </c>
      <c r="D73" s="864">
        <v>102.70529154518951</v>
      </c>
      <c r="E73" s="864">
        <v>7.7089970845481055</v>
      </c>
      <c r="F73" s="864">
        <v>8.8730481049562684</v>
      </c>
      <c r="G73" s="864">
        <v>9.2955976676384839</v>
      </c>
      <c r="H73" s="864">
        <v>10.565597667638485</v>
      </c>
      <c r="I73" s="864">
        <v>15.968556851311954</v>
      </c>
    </row>
    <row r="74" spans="1:9">
      <c r="A74" s="637" t="s">
        <v>481</v>
      </c>
      <c r="B74" s="864">
        <v>420.73271757925073</v>
      </c>
      <c r="C74" s="864">
        <v>2672.2253586005831</v>
      </c>
      <c r="D74" s="864">
        <v>-2301.6833935860059</v>
      </c>
      <c r="E74" s="864">
        <v>-3059.7846209912536</v>
      </c>
      <c r="F74" s="864">
        <v>2442.3248323615162</v>
      </c>
      <c r="G74" s="864">
        <v>3834.8736326530611</v>
      </c>
      <c r="H74" s="864">
        <v>2969.1202142857146</v>
      </c>
      <c r="I74" s="864">
        <v>-2857.0308309037905</v>
      </c>
    </row>
    <row r="75" spans="1:9">
      <c r="A75" s="637" t="s">
        <v>482</v>
      </c>
      <c r="B75" s="864">
        <v>822.10021469740639</v>
      </c>
      <c r="C75" s="864">
        <v>3123.1574169096211</v>
      </c>
      <c r="D75" s="864">
        <v>-2207.2910830903793</v>
      </c>
      <c r="E75" s="864">
        <v>-3045.9062507288631</v>
      </c>
      <c r="F75" s="864">
        <v>2459.513763848397</v>
      </c>
      <c r="G75" s="864">
        <v>3843.9748177842562</v>
      </c>
      <c r="H75" s="864">
        <v>2979.4233411078721</v>
      </c>
      <c r="I75" s="864">
        <v>-2840.4614212827992</v>
      </c>
    </row>
    <row r="76" spans="1:9">
      <c r="A76" s="43" t="s">
        <v>483</v>
      </c>
      <c r="B76" s="864">
        <v>-401.36749711815565</v>
      </c>
      <c r="C76" s="864">
        <v>-450.93205830903787</v>
      </c>
      <c r="D76" s="864">
        <v>-94.392310495626816</v>
      </c>
      <c r="E76" s="864">
        <v>-13.87837026239067</v>
      </c>
      <c r="F76" s="864">
        <v>-17.188931486880467</v>
      </c>
      <c r="G76" s="864">
        <v>-9.1011851311953347</v>
      </c>
      <c r="H76" s="864">
        <v>-10.303126822157434</v>
      </c>
      <c r="I76" s="864">
        <v>-16.569409620991252</v>
      </c>
    </row>
    <row r="77" spans="1:9">
      <c r="A77" s="637" t="s">
        <v>484</v>
      </c>
      <c r="B77" s="864">
        <v>7326.9993458213257</v>
      </c>
      <c r="C77" s="864">
        <v>10596.227470845481</v>
      </c>
      <c r="D77" s="864">
        <v>13377.000441690963</v>
      </c>
      <c r="E77" s="864">
        <v>14454.730727405249</v>
      </c>
      <c r="F77" s="864">
        <v>15227.277677842565</v>
      </c>
      <c r="G77" s="864">
        <v>13336.550223032071</v>
      </c>
      <c r="H77" s="864">
        <v>16656.891415451897</v>
      </c>
      <c r="I77" s="864">
        <v>19886.545290087462</v>
      </c>
    </row>
    <row r="78" spans="1:9">
      <c r="A78" s="41" t="s">
        <v>485</v>
      </c>
      <c r="B78" s="864">
        <v>0</v>
      </c>
      <c r="C78" s="864">
        <v>0</v>
      </c>
      <c r="D78" s="864">
        <v>0</v>
      </c>
      <c r="E78" s="864">
        <v>0</v>
      </c>
      <c r="F78" s="864">
        <v>0</v>
      </c>
      <c r="G78" s="864">
        <v>0</v>
      </c>
      <c r="H78" s="864">
        <v>0</v>
      </c>
      <c r="I78" s="864">
        <v>0</v>
      </c>
    </row>
    <row r="79" spans="1:9">
      <c r="A79" s="42" t="s">
        <v>486</v>
      </c>
      <c r="B79" s="864">
        <v>7326.9993458213257</v>
      </c>
      <c r="C79" s="864">
        <v>10596.227470845481</v>
      </c>
      <c r="D79" s="864">
        <v>13377.000441690963</v>
      </c>
      <c r="E79" s="864">
        <v>14454.730727405249</v>
      </c>
      <c r="F79" s="864">
        <v>15227.277677842565</v>
      </c>
      <c r="G79" s="864">
        <v>13336.550223032071</v>
      </c>
      <c r="H79" s="864">
        <v>16656.891415451897</v>
      </c>
      <c r="I79" s="864">
        <v>19886.545290087462</v>
      </c>
    </row>
    <row r="80" spans="1:9">
      <c r="A80" s="41" t="s">
        <v>487</v>
      </c>
      <c r="B80" s="864">
        <v>0</v>
      </c>
      <c r="C80" s="864">
        <v>0</v>
      </c>
      <c r="D80" s="864">
        <v>20.678365889212827</v>
      </c>
      <c r="E80" s="864">
        <v>-87.979883381924196</v>
      </c>
      <c r="F80" s="864">
        <v>168.58927696793003</v>
      </c>
      <c r="G80" s="864">
        <v>0</v>
      </c>
      <c r="H80" s="864">
        <v>0</v>
      </c>
      <c r="I80" s="864">
        <v>438.80335276967929</v>
      </c>
    </row>
    <row r="81" spans="1:9" ht="21" customHeight="1">
      <c r="A81" s="637" t="s">
        <v>488</v>
      </c>
      <c r="B81" s="864">
        <v>7326.9993458213257</v>
      </c>
      <c r="C81" s="864">
        <v>10596.227470845481</v>
      </c>
      <c r="D81" s="864">
        <v>13397.678807580176</v>
      </c>
      <c r="E81" s="864">
        <v>14366.750844023325</v>
      </c>
      <c r="F81" s="864">
        <v>15395.866954810495</v>
      </c>
      <c r="G81" s="864">
        <v>13336.550223032071</v>
      </c>
      <c r="H81" s="864">
        <v>16656.891415451897</v>
      </c>
      <c r="I81" s="864">
        <v>20325.348642857141</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7326.9993458213257</v>
      </c>
      <c r="C83" s="864">
        <v>10596.227470845481</v>
      </c>
      <c r="D83" s="864">
        <v>13397.678807580176</v>
      </c>
      <c r="E83" s="864">
        <v>14366.750844023325</v>
      </c>
      <c r="F83" s="864">
        <v>15395.866954810495</v>
      </c>
      <c r="G83" s="864">
        <v>13336.550223032071</v>
      </c>
      <c r="H83" s="864">
        <v>16656.891415451897</v>
      </c>
      <c r="I83" s="864">
        <v>20325.348642857141</v>
      </c>
    </row>
    <row r="84" spans="1:9" ht="18" customHeight="1" thickBot="1">
      <c r="A84" s="41" t="s">
        <v>491</v>
      </c>
      <c r="B84" s="864">
        <v>-1668.7495158501442</v>
      </c>
      <c r="C84" s="864">
        <v>-2304.8835393586005</v>
      </c>
      <c r="D84" s="864">
        <v>-4375.3465816326534</v>
      </c>
      <c r="E84" s="864">
        <v>-5565.7477317784251</v>
      </c>
      <c r="F84" s="864">
        <v>-5512.49693877551</v>
      </c>
      <c r="G84" s="864">
        <v>-4893.6972303206994</v>
      </c>
      <c r="H84" s="864">
        <v>-5956.1072886297379</v>
      </c>
      <c r="I84" s="864">
        <v>-9084.5970845481061</v>
      </c>
    </row>
    <row r="85" spans="1:9" ht="24" customHeight="1" thickTop="1" thickBot="1">
      <c r="A85" s="38" t="s">
        <v>492</v>
      </c>
      <c r="B85" s="861">
        <v>5658.2498299711815</v>
      </c>
      <c r="C85" s="861">
        <v>8291.343931486881</v>
      </c>
      <c r="D85" s="861">
        <v>9022.3322259475226</v>
      </c>
      <c r="E85" s="861">
        <v>8801.0031122448981</v>
      </c>
      <c r="F85" s="861">
        <v>9883.3700160349872</v>
      </c>
      <c r="G85" s="861">
        <v>8442.8529927113705</v>
      </c>
      <c r="H85" s="861">
        <v>10700.784126822156</v>
      </c>
      <c r="I85" s="861">
        <v>11240.751558309037</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N8" sqref="N8"/>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1503</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534676.28939913539</v>
      </c>
      <c r="C8" s="861">
        <v>599701.01752332365</v>
      </c>
      <c r="D8" s="861">
        <v>707761.53622303205</v>
      </c>
      <c r="E8" s="861">
        <v>889454.36677988339</v>
      </c>
      <c r="F8" s="861">
        <v>1052960.3961180758</v>
      </c>
      <c r="G8" s="861">
        <v>1112531.2931239067</v>
      </c>
      <c r="H8" s="861">
        <v>1143255.3015102041</v>
      </c>
      <c r="I8" s="861">
        <v>1326782.1548804664</v>
      </c>
    </row>
    <row r="9" spans="1:9" s="107" customFormat="1" ht="21" customHeight="1" thickTop="1">
      <c r="A9" s="105" t="s">
        <v>8</v>
      </c>
      <c r="B9" s="862">
        <v>56793.025066282418</v>
      </c>
      <c r="C9" s="862">
        <v>94373.41816326532</v>
      </c>
      <c r="D9" s="862">
        <v>137047.84412099124</v>
      </c>
      <c r="E9" s="862">
        <v>104863.87007142858</v>
      </c>
      <c r="F9" s="862">
        <v>130896.48305247813</v>
      </c>
      <c r="G9" s="862">
        <v>136712.91215306122</v>
      </c>
      <c r="H9" s="862">
        <v>142222.13376822157</v>
      </c>
      <c r="I9" s="862">
        <v>132295.40463848397</v>
      </c>
    </row>
    <row r="10" spans="1:9" s="107" customFormat="1" ht="21" customHeight="1">
      <c r="A10" s="105" t="s">
        <v>17</v>
      </c>
      <c r="B10" s="862">
        <v>52897.917919308355</v>
      </c>
      <c r="C10" s="862">
        <v>37378.57449271137</v>
      </c>
      <c r="D10" s="862">
        <v>45680.482201166182</v>
      </c>
      <c r="E10" s="862">
        <v>149354.21785714285</v>
      </c>
      <c r="F10" s="862">
        <v>195044.07738629737</v>
      </c>
      <c r="G10" s="862">
        <v>131897.84166326531</v>
      </c>
      <c r="H10" s="862">
        <v>156681.40350583091</v>
      </c>
      <c r="I10" s="862">
        <v>207808.49379008746</v>
      </c>
    </row>
    <row r="11" spans="1:9" s="107" customFormat="1" ht="21" customHeight="1">
      <c r="A11" s="105" t="s">
        <v>26</v>
      </c>
      <c r="B11" s="862">
        <v>377153.3368948127</v>
      </c>
      <c r="C11" s="862">
        <v>436529.14384256565</v>
      </c>
      <c r="D11" s="862">
        <v>497801.29830612248</v>
      </c>
      <c r="E11" s="862">
        <v>608934.5821953353</v>
      </c>
      <c r="F11" s="862">
        <v>702729.74446938781</v>
      </c>
      <c r="G11" s="862">
        <v>816114.62281341106</v>
      </c>
      <c r="H11" s="862">
        <v>814420.4516049563</v>
      </c>
      <c r="I11" s="862">
        <v>954802.4452040816</v>
      </c>
    </row>
    <row r="12" spans="1:9" s="107" customFormat="1" ht="21" customHeight="1">
      <c r="A12" s="633" t="s">
        <v>430</v>
      </c>
      <c r="B12" s="862">
        <v>378612.19674783864</v>
      </c>
      <c r="C12" s="862">
        <v>437596.51980903785</v>
      </c>
      <c r="D12" s="862">
        <v>501107.21496938774</v>
      </c>
      <c r="E12" s="862">
        <v>612959.19170553924</v>
      </c>
      <c r="F12" s="862">
        <v>707045.42935276963</v>
      </c>
      <c r="G12" s="862">
        <v>819397.39886297379</v>
      </c>
      <c r="H12" s="862">
        <v>818887.46089795919</v>
      </c>
      <c r="I12" s="862">
        <v>958126.32713848399</v>
      </c>
    </row>
    <row r="13" spans="1:9" s="107" customFormat="1" ht="21" customHeight="1">
      <c r="A13" s="633" t="s">
        <v>431</v>
      </c>
      <c r="B13" s="862">
        <v>372250.58121325646</v>
      </c>
      <c r="C13" s="862">
        <v>433776.77270845481</v>
      </c>
      <c r="D13" s="862">
        <v>496481.33741690964</v>
      </c>
      <c r="E13" s="862">
        <v>610187.87010349846</v>
      </c>
      <c r="F13" s="862">
        <v>694542.45435860055</v>
      </c>
      <c r="G13" s="862">
        <v>795156.72598250723</v>
      </c>
      <c r="H13" s="862">
        <v>793476.48737755092</v>
      </c>
      <c r="I13" s="862">
        <v>934392.08760204085</v>
      </c>
    </row>
    <row r="14" spans="1:9" s="107" customFormat="1" ht="21" customHeight="1">
      <c r="A14" s="633" t="s">
        <v>432</v>
      </c>
      <c r="B14" s="862">
        <v>6361.6155345821326</v>
      </c>
      <c r="C14" s="862">
        <v>3819.7471005830907</v>
      </c>
      <c r="D14" s="862">
        <v>4625.877552478134</v>
      </c>
      <c r="E14" s="862">
        <v>2771.3216020408167</v>
      </c>
      <c r="F14" s="862">
        <v>12502.974994169095</v>
      </c>
      <c r="G14" s="862">
        <v>24240.672880466474</v>
      </c>
      <c r="H14" s="862">
        <v>25410.973520408163</v>
      </c>
      <c r="I14" s="862">
        <v>23734.239536443147</v>
      </c>
    </row>
    <row r="15" spans="1:9" s="107" customFormat="1" ht="21" customHeight="1">
      <c r="A15" s="633" t="s">
        <v>433</v>
      </c>
      <c r="B15" s="862">
        <v>539.33291066282413</v>
      </c>
      <c r="C15" s="862">
        <v>2145.8253586005831</v>
      </c>
      <c r="D15" s="862">
        <v>1172.2876559766764</v>
      </c>
      <c r="E15" s="862">
        <v>1158.2969620991253</v>
      </c>
      <c r="F15" s="862">
        <v>1846.7488104956269</v>
      </c>
      <c r="G15" s="862">
        <v>4421.243736151604</v>
      </c>
      <c r="H15" s="862">
        <v>3496.9513061224488</v>
      </c>
      <c r="I15" s="862">
        <v>3951.0309708454811</v>
      </c>
    </row>
    <row r="16" spans="1:9" s="107" customFormat="1" ht="21" customHeight="1">
      <c r="A16" s="633" t="s">
        <v>434</v>
      </c>
      <c r="B16" s="862">
        <v>482.6909207492796</v>
      </c>
      <c r="C16" s="862">
        <v>2058.2688586005829</v>
      </c>
      <c r="D16" s="862">
        <v>1030.2464241982507</v>
      </c>
      <c r="E16" s="862">
        <v>1134.6925116618077</v>
      </c>
      <c r="F16" s="862">
        <v>1728.0537303206997</v>
      </c>
      <c r="G16" s="862">
        <v>3791.5875145772598</v>
      </c>
      <c r="H16" s="862">
        <v>3095.2095655976677</v>
      </c>
      <c r="I16" s="862">
        <v>3177.1088134110787</v>
      </c>
    </row>
    <row r="17" spans="1:9" s="107" customFormat="1" ht="21" customHeight="1">
      <c r="A17" s="633" t="s">
        <v>435</v>
      </c>
      <c r="B17" s="862">
        <v>56.641989913544663</v>
      </c>
      <c r="C17" s="862">
        <v>87.556499999999986</v>
      </c>
      <c r="D17" s="862">
        <v>142.04123177842564</v>
      </c>
      <c r="E17" s="862">
        <v>23.604450437317784</v>
      </c>
      <c r="F17" s="862">
        <v>118.69508017492711</v>
      </c>
      <c r="G17" s="862">
        <v>629.65622157434404</v>
      </c>
      <c r="H17" s="862">
        <v>401.74174052478133</v>
      </c>
      <c r="I17" s="862">
        <v>773.92215743440227</v>
      </c>
    </row>
    <row r="18" spans="1:9" s="107" customFormat="1" ht="21" customHeight="1">
      <c r="A18" s="633" t="s">
        <v>436</v>
      </c>
      <c r="B18" s="862">
        <v>3793.5995014409223</v>
      </c>
      <c r="C18" s="862">
        <v>3981.9332376093298</v>
      </c>
      <c r="D18" s="862">
        <v>4318.6660160349857</v>
      </c>
      <c r="E18" s="862">
        <v>5609.4543862973769</v>
      </c>
      <c r="F18" s="862">
        <v>7654.3955131195335</v>
      </c>
      <c r="G18" s="862">
        <v>9319.6800728862963</v>
      </c>
      <c r="H18" s="862">
        <v>8489.1204198250725</v>
      </c>
      <c r="I18" s="862">
        <v>11585.780954810496</v>
      </c>
    </row>
    <row r="19" spans="1:9" s="107" customFormat="1" ht="21" customHeight="1">
      <c r="A19" s="633" t="s">
        <v>437</v>
      </c>
      <c r="B19" s="862">
        <v>1197.00845389049</v>
      </c>
      <c r="C19" s="862">
        <v>1864.5203804664723</v>
      </c>
      <c r="D19" s="862">
        <v>3047.0139693877545</v>
      </c>
      <c r="E19" s="862">
        <v>4155.287571428571</v>
      </c>
      <c r="F19" s="862">
        <v>7056.458409620991</v>
      </c>
      <c r="G19" s="862">
        <v>8777.1379212827997</v>
      </c>
      <c r="H19" s="862">
        <v>8032.0618177842562</v>
      </c>
      <c r="I19" s="862">
        <v>9585.8000364431482</v>
      </c>
    </row>
    <row r="20" spans="1:9" s="107" customFormat="1" ht="21" customHeight="1">
      <c r="A20" s="633" t="s">
        <v>438</v>
      </c>
      <c r="B20" s="862">
        <v>2596.5910475504324</v>
      </c>
      <c r="C20" s="862">
        <v>2117.4128571428573</v>
      </c>
      <c r="D20" s="862">
        <v>1271.65204664723</v>
      </c>
      <c r="E20" s="862">
        <v>1454.1668148688045</v>
      </c>
      <c r="F20" s="862">
        <v>597.93710349854234</v>
      </c>
      <c r="G20" s="862">
        <v>542.5421516034985</v>
      </c>
      <c r="H20" s="862">
        <v>457.05860204081631</v>
      </c>
      <c r="I20" s="862">
        <v>1999.9809183673469</v>
      </c>
    </row>
    <row r="21" spans="1:9" s="107" customFormat="1" ht="21" customHeight="1">
      <c r="A21" s="633" t="s">
        <v>39</v>
      </c>
      <c r="B21" s="862">
        <v>3472.4964711815564</v>
      </c>
      <c r="C21" s="862">
        <v>3917.1580553935864</v>
      </c>
      <c r="D21" s="862">
        <v>4863.6573600583088</v>
      </c>
      <c r="E21" s="862">
        <v>6106.2480131195334</v>
      </c>
      <c r="F21" s="862">
        <v>7256.3554271137018</v>
      </c>
      <c r="G21" s="862">
        <v>8241.2996836734692</v>
      </c>
      <c r="H21" s="862">
        <v>8040.2559868804665</v>
      </c>
      <c r="I21" s="862">
        <v>9829.9051311953353</v>
      </c>
    </row>
    <row r="22" spans="1:9" s="107" customFormat="1" ht="21" customHeight="1">
      <c r="A22" s="633" t="s">
        <v>439</v>
      </c>
      <c r="B22" s="862">
        <v>-9264.2887363112386</v>
      </c>
      <c r="C22" s="862">
        <v>-11112.2926180758</v>
      </c>
      <c r="D22" s="862">
        <v>-13660.527695335277</v>
      </c>
      <c r="E22" s="862">
        <v>-16898.608871720116</v>
      </c>
      <c r="F22" s="862">
        <v>-21073.184634110788</v>
      </c>
      <c r="G22" s="862">
        <v>-25264.999542274054</v>
      </c>
      <c r="H22" s="862">
        <v>-24493.337005830908</v>
      </c>
      <c r="I22" s="862">
        <v>-28690.598991253646</v>
      </c>
    </row>
    <row r="23" spans="1:9" s="107" customFormat="1" ht="21" customHeight="1">
      <c r="A23" s="105" t="s">
        <v>57</v>
      </c>
      <c r="B23" s="862">
        <v>4190.829819884726</v>
      </c>
      <c r="C23" s="862">
        <v>4075.6932521865892</v>
      </c>
      <c r="D23" s="862">
        <v>4410.6501953352772</v>
      </c>
      <c r="E23" s="862">
        <v>6166.686982507289</v>
      </c>
      <c r="F23" s="862">
        <v>7318.0585174927119</v>
      </c>
      <c r="G23" s="862">
        <v>8289.6305291545195</v>
      </c>
      <c r="H23" s="862">
        <v>9944.3136720116618</v>
      </c>
      <c r="I23" s="862">
        <v>9176.3540408163262</v>
      </c>
    </row>
    <row r="24" spans="1:9" s="107" customFormat="1" ht="21" customHeight="1">
      <c r="A24" s="105" t="s">
        <v>63</v>
      </c>
      <c r="B24" s="862">
        <v>32.352363112391927</v>
      </c>
      <c r="C24" s="862">
        <v>9.7425962099125378</v>
      </c>
      <c r="D24" s="862">
        <v>210.84109037900873</v>
      </c>
      <c r="E24" s="862">
        <v>14.700874635568512</v>
      </c>
      <c r="F24" s="862">
        <v>15.652741982507289</v>
      </c>
      <c r="G24" s="862">
        <v>8.5770043731778429</v>
      </c>
      <c r="H24" s="862">
        <v>117.0372055393586</v>
      </c>
      <c r="I24" s="862">
        <v>348.82904810495626</v>
      </c>
    </row>
    <row r="25" spans="1:9" s="107" customFormat="1" ht="21" customHeight="1">
      <c r="A25" s="105" t="s">
        <v>440</v>
      </c>
      <c r="B25" s="862">
        <v>31209.043563400581</v>
      </c>
      <c r="C25" s="862">
        <v>13365.874574344023</v>
      </c>
      <c r="D25" s="862">
        <v>7948.0980320699709</v>
      </c>
      <c r="E25" s="862">
        <v>4839.6305029154519</v>
      </c>
      <c r="F25" s="862">
        <v>810.72062390670555</v>
      </c>
      <c r="G25" s="862">
        <v>834.17082215743437</v>
      </c>
      <c r="H25" s="862">
        <v>895.91829154518962</v>
      </c>
      <c r="I25" s="862">
        <v>980.14401166180755</v>
      </c>
    </row>
    <row r="26" spans="1:9" s="107" customFormat="1" ht="21" customHeight="1">
      <c r="A26" s="105" t="s">
        <v>74</v>
      </c>
      <c r="B26" s="862">
        <v>10600.04886167147</v>
      </c>
      <c r="C26" s="862">
        <v>10781.460163265307</v>
      </c>
      <c r="D26" s="862">
        <v>12119.125001457725</v>
      </c>
      <c r="E26" s="862">
        <v>12496.003520408165</v>
      </c>
      <c r="F26" s="862">
        <v>13852.20271282799</v>
      </c>
      <c r="G26" s="862">
        <v>15156.883741982507</v>
      </c>
      <c r="H26" s="862">
        <v>15920.160182215743</v>
      </c>
      <c r="I26" s="862">
        <v>17063.890677842566</v>
      </c>
    </row>
    <row r="27" spans="1:9" s="108" customFormat="1" ht="43.5" customHeight="1" thickBot="1">
      <c r="A27" s="634" t="s">
        <v>441</v>
      </c>
      <c r="B27" s="863">
        <v>1799.7349106628242</v>
      </c>
      <c r="C27" s="863">
        <v>3187.1104387755104</v>
      </c>
      <c r="D27" s="863">
        <v>2543.1972755102038</v>
      </c>
      <c r="E27" s="863">
        <v>2784.6747755102042</v>
      </c>
      <c r="F27" s="863">
        <v>2293.4566137026236</v>
      </c>
      <c r="G27" s="863">
        <v>3516.6543965014575</v>
      </c>
      <c r="H27" s="863">
        <v>3053.8832798833823</v>
      </c>
      <c r="I27" s="863">
        <v>4306.5934693877552</v>
      </c>
    </row>
    <row r="28" spans="1:9" ht="24" customHeight="1" thickTop="1" thickBot="1">
      <c r="A28" s="38" t="s">
        <v>442</v>
      </c>
      <c r="B28" s="861">
        <v>493272.2713659943</v>
      </c>
      <c r="C28" s="861">
        <v>552023.69395335275</v>
      </c>
      <c r="D28" s="861">
        <v>658041.8572274053</v>
      </c>
      <c r="E28" s="861">
        <v>831678.03354081628</v>
      </c>
      <c r="F28" s="861">
        <v>986811.68002332363</v>
      </c>
      <c r="G28" s="861">
        <v>1041917.1668338191</v>
      </c>
      <c r="H28" s="861">
        <v>1070526.4257696792</v>
      </c>
      <c r="I28" s="861">
        <v>1248184.9823236151</v>
      </c>
    </row>
    <row r="29" spans="1:9" s="107" customFormat="1" ht="21" customHeight="1" thickTop="1">
      <c r="A29" s="105" t="s">
        <v>443</v>
      </c>
      <c r="B29" s="862">
        <v>423563.2317103747</v>
      </c>
      <c r="C29" s="862">
        <v>491887.57445772598</v>
      </c>
      <c r="D29" s="862">
        <v>601309.67742565589</v>
      </c>
      <c r="E29" s="862">
        <v>741071.09253207012</v>
      </c>
      <c r="F29" s="862">
        <v>870718.08683819254</v>
      </c>
      <c r="G29" s="862">
        <v>913123.01557725947</v>
      </c>
      <c r="H29" s="862">
        <v>940768.34318804671</v>
      </c>
      <c r="I29" s="862">
        <v>1066268.8352405247</v>
      </c>
    </row>
    <row r="30" spans="1:9" s="107" customFormat="1" ht="21" customHeight="1">
      <c r="A30" s="633" t="s">
        <v>444</v>
      </c>
      <c r="B30" s="862">
        <v>89273.183204610963</v>
      </c>
      <c r="C30" s="862">
        <v>97200.246307580179</v>
      </c>
      <c r="D30" s="862">
        <v>109669.07350291546</v>
      </c>
      <c r="E30" s="862">
        <v>125977.29584548106</v>
      </c>
      <c r="F30" s="862">
        <v>149855.71763119535</v>
      </c>
      <c r="G30" s="862">
        <v>181176.47831778426</v>
      </c>
      <c r="H30" s="862">
        <v>191759.32041107872</v>
      </c>
      <c r="I30" s="862">
        <v>193661.54358017491</v>
      </c>
    </row>
    <row r="31" spans="1:9" s="107" customFormat="1" ht="21" customHeight="1">
      <c r="A31" s="633" t="s">
        <v>445</v>
      </c>
      <c r="B31" s="862">
        <v>97171.660253602298</v>
      </c>
      <c r="C31" s="862">
        <v>128325.83487755101</v>
      </c>
      <c r="D31" s="862">
        <v>135361.15152186589</v>
      </c>
      <c r="E31" s="862">
        <v>178819.29445043733</v>
      </c>
      <c r="F31" s="862">
        <v>198610.9403309038</v>
      </c>
      <c r="G31" s="862">
        <v>221352.30498979593</v>
      </c>
      <c r="H31" s="862">
        <v>231099.15140816325</v>
      </c>
      <c r="I31" s="862">
        <v>250005.88495481052</v>
      </c>
    </row>
    <row r="32" spans="1:9" s="107" customFormat="1" ht="21" customHeight="1">
      <c r="A32" s="633" t="s">
        <v>446</v>
      </c>
      <c r="B32" s="862">
        <v>137723.6042925072</v>
      </c>
      <c r="C32" s="862">
        <v>114154.62745043731</v>
      </c>
      <c r="D32" s="862">
        <v>93274.27948979591</v>
      </c>
      <c r="E32" s="862">
        <v>105938.2341122449</v>
      </c>
      <c r="F32" s="862">
        <v>17610.828218658891</v>
      </c>
      <c r="G32" s="862">
        <v>7261.3742011661807</v>
      </c>
      <c r="H32" s="862">
        <v>6795.9840306122451</v>
      </c>
      <c r="I32" s="862">
        <v>3544.0754212827992</v>
      </c>
    </row>
    <row r="33" spans="1:9" s="107" customFormat="1" ht="21" customHeight="1">
      <c r="A33" s="633" t="s">
        <v>447</v>
      </c>
      <c r="B33" s="862">
        <v>14195.838574927953</v>
      </c>
      <c r="C33" s="862">
        <v>17125.12796355685</v>
      </c>
      <c r="D33" s="862">
        <v>14053.524392128278</v>
      </c>
      <c r="E33" s="862">
        <v>13637.794310495627</v>
      </c>
      <c r="F33" s="862">
        <v>10853.731763848396</v>
      </c>
      <c r="G33" s="862">
        <v>20409.921673469387</v>
      </c>
      <c r="H33" s="862">
        <v>12890.303571428571</v>
      </c>
      <c r="I33" s="862">
        <v>11409.236026239067</v>
      </c>
    </row>
    <row r="34" spans="1:9" s="107" customFormat="1" ht="21" customHeight="1">
      <c r="A34" s="633" t="s">
        <v>448</v>
      </c>
      <c r="B34" s="862">
        <v>79080.182004322764</v>
      </c>
      <c r="C34" s="862">
        <v>126683.04507580175</v>
      </c>
      <c r="D34" s="862">
        <v>235497.52096793</v>
      </c>
      <c r="E34" s="862">
        <v>301295.32555393584</v>
      </c>
      <c r="F34" s="862">
        <v>467673.86434256559</v>
      </c>
      <c r="G34" s="862">
        <v>448782.24357288628</v>
      </c>
      <c r="H34" s="862">
        <v>463425.9922959184</v>
      </c>
      <c r="I34" s="862">
        <v>563458.9526997084</v>
      </c>
    </row>
    <row r="35" spans="1:9" s="107" customFormat="1" ht="21" customHeight="1">
      <c r="A35" s="633" t="s">
        <v>449</v>
      </c>
      <c r="B35" s="862">
        <v>6118.7633804034576</v>
      </c>
      <c r="C35" s="862">
        <v>8398.6927827988347</v>
      </c>
      <c r="D35" s="862">
        <v>13454.127551020409</v>
      </c>
      <c r="E35" s="862">
        <v>15403.148259475218</v>
      </c>
      <c r="F35" s="862">
        <v>26113.004551020407</v>
      </c>
      <c r="G35" s="862">
        <v>34140.692822157434</v>
      </c>
      <c r="H35" s="862">
        <v>34797.591470845487</v>
      </c>
      <c r="I35" s="862">
        <v>44189.142558309039</v>
      </c>
    </row>
    <row r="36" spans="1:9" s="107" customFormat="1" ht="21" customHeight="1">
      <c r="A36" s="105" t="s">
        <v>450</v>
      </c>
      <c r="B36" s="862">
        <v>52.220315561959659</v>
      </c>
      <c r="C36" s="862">
        <v>55.795266763848403</v>
      </c>
      <c r="D36" s="862">
        <v>62.549569970845475</v>
      </c>
      <c r="E36" s="862">
        <v>55.664182215743438</v>
      </c>
      <c r="F36" s="862">
        <v>43.700400874635562</v>
      </c>
      <c r="G36" s="862">
        <v>46.641431486880464</v>
      </c>
      <c r="H36" s="862">
        <v>146.70580903790088</v>
      </c>
      <c r="I36" s="862">
        <v>54.622016034985428</v>
      </c>
    </row>
    <row r="37" spans="1:9" s="107" customFormat="1" ht="21" customHeight="1">
      <c r="A37" s="105" t="s">
        <v>451</v>
      </c>
      <c r="B37" s="862">
        <v>39046.439236311242</v>
      </c>
      <c r="C37" s="862">
        <v>32183.663018950436</v>
      </c>
      <c r="D37" s="862">
        <v>30005.257832361516</v>
      </c>
      <c r="E37" s="862">
        <v>40838.897877551019</v>
      </c>
      <c r="F37" s="862">
        <v>55756.508784256555</v>
      </c>
      <c r="G37" s="862">
        <v>59764.999125364426</v>
      </c>
      <c r="H37" s="862">
        <v>59987.407609329442</v>
      </c>
      <c r="I37" s="862">
        <v>97614.754702623904</v>
      </c>
    </row>
    <row r="38" spans="1:9" s="107" customFormat="1" ht="21" customHeight="1">
      <c r="A38" s="105" t="s">
        <v>452</v>
      </c>
      <c r="B38" s="862">
        <v>13794.953605187318</v>
      </c>
      <c r="C38" s="862">
        <v>12710.315794460639</v>
      </c>
      <c r="D38" s="862">
        <v>11869.275619533528</v>
      </c>
      <c r="E38" s="862">
        <v>20310.577188046645</v>
      </c>
      <c r="F38" s="862">
        <v>23228.376600583088</v>
      </c>
      <c r="G38" s="862">
        <v>24854.330622448979</v>
      </c>
      <c r="H38" s="862">
        <v>24847.32294169096</v>
      </c>
      <c r="I38" s="862">
        <v>29979.010999999999</v>
      </c>
    </row>
    <row r="39" spans="1:9" s="107" customFormat="1" ht="21" customHeight="1">
      <c r="A39" s="105" t="s">
        <v>127</v>
      </c>
      <c r="B39" s="862">
        <v>6923.2644322766564</v>
      </c>
      <c r="C39" s="862">
        <v>7578.0215801749273</v>
      </c>
      <c r="D39" s="862">
        <v>8948.7506020408164</v>
      </c>
      <c r="E39" s="862">
        <v>9845.7411632653057</v>
      </c>
      <c r="F39" s="862">
        <v>10759.60570845481</v>
      </c>
      <c r="G39" s="862">
        <v>11679.552565597667</v>
      </c>
      <c r="H39" s="862">
        <v>11757.7834606414</v>
      </c>
      <c r="I39" s="862">
        <v>13409.391682215744</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9201.3159798270881</v>
      </c>
      <c r="C41" s="862">
        <v>7168.0338921282801</v>
      </c>
      <c r="D41" s="862">
        <v>5129.8160510204079</v>
      </c>
      <c r="E41" s="862">
        <v>18356.70636005831</v>
      </c>
      <c r="F41" s="862">
        <v>25243.421405247816</v>
      </c>
      <c r="G41" s="862">
        <v>27587.778132653064</v>
      </c>
      <c r="H41" s="862">
        <v>27735.860266763848</v>
      </c>
      <c r="I41" s="862">
        <v>34266.446905247816</v>
      </c>
    </row>
    <row r="42" spans="1:9" s="108" customFormat="1" ht="43.5" customHeight="1" thickBot="1">
      <c r="A42" s="634" t="s">
        <v>109</v>
      </c>
      <c r="B42" s="863">
        <v>690.84608645533149</v>
      </c>
      <c r="C42" s="863">
        <v>440.28994314868805</v>
      </c>
      <c r="D42" s="863">
        <v>716.5301268221574</v>
      </c>
      <c r="E42" s="863">
        <v>1199.3542376093294</v>
      </c>
      <c r="F42" s="863">
        <v>1061.9802857142856</v>
      </c>
      <c r="G42" s="863">
        <v>4860.8493790087459</v>
      </c>
      <c r="H42" s="863">
        <v>5283.0024941690963</v>
      </c>
      <c r="I42" s="863">
        <v>6591.9207769679297</v>
      </c>
    </row>
    <row r="43" spans="1:9" ht="24" customHeight="1" thickTop="1" thickBot="1">
      <c r="A43" s="38" t="s">
        <v>454</v>
      </c>
      <c r="B43" s="861">
        <v>41404.018054755048</v>
      </c>
      <c r="C43" s="861">
        <v>47677.323556851319</v>
      </c>
      <c r="D43" s="861">
        <v>49719.678900874635</v>
      </c>
      <c r="E43" s="861">
        <v>57776.333141399416</v>
      </c>
      <c r="F43" s="861">
        <v>66148.716013119527</v>
      </c>
      <c r="G43" s="861">
        <v>70614.126135568513</v>
      </c>
      <c r="H43" s="861">
        <v>72728.87573469388</v>
      </c>
      <c r="I43" s="861">
        <v>78597.172481049565</v>
      </c>
    </row>
    <row r="44" spans="1:9" s="107" customFormat="1" ht="21" customHeight="1" thickTop="1">
      <c r="A44" s="105" t="s">
        <v>148</v>
      </c>
      <c r="B44" s="862">
        <v>28200.14409221902</v>
      </c>
      <c r="C44" s="862">
        <v>33359.183673469386</v>
      </c>
      <c r="D44" s="862">
        <v>38109.037900874639</v>
      </c>
      <c r="E44" s="862">
        <v>41017.201166180756</v>
      </c>
      <c r="F44" s="862">
        <v>45417.34693877551</v>
      </c>
      <c r="G44" s="862">
        <v>49462.536443148689</v>
      </c>
      <c r="H44" s="862">
        <v>50873.615160349851</v>
      </c>
      <c r="I44" s="862">
        <v>55067.492711370265</v>
      </c>
    </row>
    <row r="45" spans="1:9" s="107" customFormat="1" ht="21" customHeight="1">
      <c r="A45" s="105" t="s">
        <v>152</v>
      </c>
      <c r="B45" s="862">
        <v>0</v>
      </c>
      <c r="C45" s="862">
        <v>0</v>
      </c>
      <c r="D45" s="862">
        <v>0</v>
      </c>
      <c r="E45" s="862">
        <v>0</v>
      </c>
      <c r="F45" s="862">
        <v>0</v>
      </c>
      <c r="G45" s="862">
        <v>1411.0787172011662</v>
      </c>
      <c r="H45" s="862">
        <v>0</v>
      </c>
      <c r="I45" s="862">
        <v>2414.7230320699709</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5657.3720720461097</v>
      </c>
      <c r="C47" s="862">
        <v>6486.7980204081641</v>
      </c>
      <c r="D47" s="862">
        <v>7268.1763629737616</v>
      </c>
      <c r="E47" s="862">
        <v>7702.4118979591831</v>
      </c>
      <c r="F47" s="862">
        <v>8608.0773221574345</v>
      </c>
      <c r="G47" s="862">
        <v>9820.3156093294474</v>
      </c>
      <c r="H47" s="862">
        <v>9820.3156093294474</v>
      </c>
      <c r="I47" s="862">
        <v>11023.792448979593</v>
      </c>
    </row>
    <row r="48" spans="1:9" s="107" customFormat="1" ht="21" customHeight="1">
      <c r="A48" s="105" t="s">
        <v>164</v>
      </c>
      <c r="B48" s="862">
        <v>7546.5018904899125</v>
      </c>
      <c r="C48" s="862">
        <v>7831.3418629737607</v>
      </c>
      <c r="D48" s="862">
        <v>4342.464637026239</v>
      </c>
      <c r="E48" s="862">
        <v>9056.7200772594751</v>
      </c>
      <c r="F48" s="862">
        <v>12123.291752186589</v>
      </c>
      <c r="G48" s="862">
        <v>9920.1953658892126</v>
      </c>
      <c r="H48" s="862">
        <v>12034.944965014576</v>
      </c>
      <c r="I48" s="862">
        <v>10091.164288629738</v>
      </c>
    </row>
    <row r="49" spans="1:9" s="107" customFormat="1" ht="21" customHeight="1">
      <c r="A49" s="633" t="s">
        <v>456</v>
      </c>
      <c r="B49" s="862">
        <v>1.0951008645533142E-4</v>
      </c>
      <c r="C49" s="862">
        <v>17.558437317784257</v>
      </c>
      <c r="D49" s="862">
        <v>0.1092930029154519</v>
      </c>
      <c r="E49" s="862">
        <v>6.5836734693877547E-2</v>
      </c>
      <c r="F49" s="862">
        <v>0.90888046647230314</v>
      </c>
      <c r="G49" s="862">
        <v>0.17656851311953353</v>
      </c>
      <c r="H49" s="862">
        <v>0.17656851311953353</v>
      </c>
      <c r="I49" s="862">
        <v>0.78143877551020402</v>
      </c>
    </row>
    <row r="50" spans="1:9" s="108" customFormat="1" ht="40.5" customHeight="1" thickBot="1">
      <c r="A50" s="635" t="s">
        <v>457</v>
      </c>
      <c r="B50" s="863">
        <v>7546.5017809798273</v>
      </c>
      <c r="C50" s="863">
        <v>7813.7834256559763</v>
      </c>
      <c r="D50" s="863">
        <v>4342.3553440233236</v>
      </c>
      <c r="E50" s="863">
        <v>9056.6542405247819</v>
      </c>
      <c r="F50" s="863">
        <v>12122.382871720116</v>
      </c>
      <c r="G50" s="863">
        <v>9920.0187973760949</v>
      </c>
      <c r="H50" s="863">
        <v>12034.768396501458</v>
      </c>
      <c r="I50" s="863">
        <v>10090.382849854228</v>
      </c>
    </row>
    <row r="51" spans="1:9" ht="24" customHeight="1" thickTop="1" thickBot="1">
      <c r="A51" s="38" t="s">
        <v>458</v>
      </c>
      <c r="B51" s="861">
        <v>534676.28942074929</v>
      </c>
      <c r="C51" s="861">
        <v>599701.01751020411</v>
      </c>
      <c r="D51" s="861">
        <v>707761.53612827987</v>
      </c>
      <c r="E51" s="861">
        <v>889454.36668221571</v>
      </c>
      <c r="F51" s="861">
        <v>1052960.3960364433</v>
      </c>
      <c r="G51" s="861">
        <v>1112531.2929693877</v>
      </c>
      <c r="H51" s="861">
        <v>1143255.3015043731</v>
      </c>
      <c r="I51" s="861">
        <v>1326782.1548046644</v>
      </c>
    </row>
    <row r="52" spans="1:9" s="107" customFormat="1" ht="24" customHeight="1" thickTop="1">
      <c r="A52" s="105" t="s">
        <v>459</v>
      </c>
      <c r="B52" s="862">
        <v>32608.24304034582</v>
      </c>
      <c r="C52" s="862">
        <v>36461.147177842562</v>
      </c>
      <c r="D52" s="862">
        <v>51435.400182215744</v>
      </c>
      <c r="E52" s="862">
        <v>53424.052956268213</v>
      </c>
      <c r="F52" s="862">
        <v>40644.255260932943</v>
      </c>
      <c r="G52" s="862">
        <v>36590.067913994164</v>
      </c>
      <c r="H52" s="862">
        <v>36215.166902332356</v>
      </c>
      <c r="I52" s="862">
        <v>46473.810895043731</v>
      </c>
    </row>
    <row r="53" spans="1:9" s="108" customFormat="1" ht="21" customHeight="1">
      <c r="A53" s="635" t="s">
        <v>460</v>
      </c>
      <c r="B53" s="863">
        <v>1318.1049193083575</v>
      </c>
      <c r="C53" s="863">
        <v>4109.1145087463565</v>
      </c>
      <c r="D53" s="863">
        <v>11513.353551020409</v>
      </c>
      <c r="E53" s="863">
        <v>5605.8896297376095</v>
      </c>
      <c r="F53" s="863">
        <v>3094.0932900874636</v>
      </c>
      <c r="G53" s="863">
        <v>2006.415749271137</v>
      </c>
      <c r="H53" s="863">
        <v>2248.2801093294461</v>
      </c>
      <c r="I53" s="863">
        <v>3413.7977988338189</v>
      </c>
    </row>
    <row r="54" spans="1:9" s="108" customFormat="1" ht="21" customHeight="1">
      <c r="A54" s="635" t="s">
        <v>461</v>
      </c>
      <c r="B54" s="863">
        <v>24933.319203170031</v>
      </c>
      <c r="C54" s="863">
        <v>28245.402905247814</v>
      </c>
      <c r="D54" s="863">
        <v>35864.734258017488</v>
      </c>
      <c r="E54" s="863">
        <v>43706.95704810496</v>
      </c>
      <c r="F54" s="863">
        <v>30954.328469387758</v>
      </c>
      <c r="G54" s="863">
        <v>24233.375325072884</v>
      </c>
      <c r="H54" s="863">
        <v>22572.85230174927</v>
      </c>
      <c r="I54" s="863">
        <v>27314.265881924199</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6356.8189178674356</v>
      </c>
      <c r="C56" s="863">
        <v>4106.6297638483966</v>
      </c>
      <c r="D56" s="863">
        <v>4057.3123731778423</v>
      </c>
      <c r="E56" s="863">
        <v>4111.2062784256559</v>
      </c>
      <c r="F56" s="863">
        <v>6595.833501457726</v>
      </c>
      <c r="G56" s="863">
        <v>10350.276839650147</v>
      </c>
      <c r="H56" s="863">
        <v>11394.034491253646</v>
      </c>
      <c r="I56" s="863">
        <v>15745.747214285715</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897336.48471469746</v>
      </c>
      <c r="C58" s="863">
        <v>1048550.8388469388</v>
      </c>
      <c r="D58" s="863">
        <v>1242086.5847725947</v>
      </c>
      <c r="E58" s="863">
        <v>1481072.0821034985</v>
      </c>
      <c r="F58" s="863">
        <v>1775694.1260670554</v>
      </c>
      <c r="G58" s="863">
        <v>2106863.8272419823</v>
      </c>
      <c r="H58" s="863">
        <v>2135451.4331967928</v>
      </c>
      <c r="I58" s="863">
        <v>2335577.9491793001</v>
      </c>
    </row>
    <row r="59" spans="1:9" ht="31.5" customHeight="1" thickTop="1" thickBot="1">
      <c r="A59" s="636" t="s">
        <v>466</v>
      </c>
      <c r="B59" s="861"/>
      <c r="C59" s="861"/>
      <c r="D59" s="861"/>
      <c r="E59" s="861"/>
      <c r="F59" s="861"/>
      <c r="G59" s="861"/>
      <c r="H59" s="861"/>
      <c r="I59" s="861"/>
    </row>
    <row r="60" spans="1:9" ht="30" customHeight="1" thickTop="1">
      <c r="A60" s="41" t="s">
        <v>467</v>
      </c>
      <c r="B60" s="864">
        <v>33111.359652737752</v>
      </c>
      <c r="C60" s="864">
        <v>34998.454795918369</v>
      </c>
      <c r="D60" s="864">
        <v>41584.816086005834</v>
      </c>
      <c r="E60" s="864">
        <v>57341.190160349848</v>
      </c>
      <c r="F60" s="864">
        <v>76849.38900583089</v>
      </c>
      <c r="G60" s="864">
        <v>76227.05519533527</v>
      </c>
      <c r="H60" s="864">
        <v>83485.873953352784</v>
      </c>
      <c r="I60" s="864">
        <v>81065.366220116615</v>
      </c>
    </row>
    <row r="61" spans="1:9" ht="21" customHeight="1">
      <c r="A61" s="43" t="s">
        <v>468</v>
      </c>
      <c r="B61" s="864">
        <v>-7377.5241095100864</v>
      </c>
      <c r="C61" s="864">
        <v>-6883.7154081632652</v>
      </c>
      <c r="D61" s="864">
        <v>-8287.5535772594758</v>
      </c>
      <c r="E61" s="864">
        <v>-11393.078241982506</v>
      </c>
      <c r="F61" s="864">
        <v>-16743.870876093293</v>
      </c>
      <c r="G61" s="864">
        <v>-18710.105992711371</v>
      </c>
      <c r="H61" s="864">
        <v>-20355.990674927118</v>
      </c>
      <c r="I61" s="864">
        <v>-19500.992271137024</v>
      </c>
    </row>
    <row r="62" spans="1:9" ht="21.75" customHeight="1">
      <c r="A62" s="637" t="s">
        <v>469</v>
      </c>
      <c r="B62" s="864">
        <v>25733.835543227662</v>
      </c>
      <c r="C62" s="864">
        <v>28114.739387755097</v>
      </c>
      <c r="D62" s="864">
        <v>33297.262508746353</v>
      </c>
      <c r="E62" s="864">
        <v>45948.111918367344</v>
      </c>
      <c r="F62" s="864">
        <v>60105.518129737611</v>
      </c>
      <c r="G62" s="864">
        <v>57516.949202623902</v>
      </c>
      <c r="H62" s="864">
        <v>63129.883278425659</v>
      </c>
      <c r="I62" s="864">
        <v>61564.373948979599</v>
      </c>
    </row>
    <row r="63" spans="1:9">
      <c r="A63" s="41" t="s">
        <v>470</v>
      </c>
      <c r="B63" s="864">
        <v>10671.20473631124</v>
      </c>
      <c r="C63" s="864">
        <v>10008.204520408162</v>
      </c>
      <c r="D63" s="864">
        <v>10797.805574344022</v>
      </c>
      <c r="E63" s="864">
        <v>14766.179599125364</v>
      </c>
      <c r="F63" s="864">
        <v>15590.73521574344</v>
      </c>
      <c r="G63" s="864">
        <v>15402.39893440233</v>
      </c>
      <c r="H63" s="864">
        <v>17154.688771137025</v>
      </c>
      <c r="I63" s="864">
        <v>19776.455645772592</v>
      </c>
    </row>
    <row r="64" spans="1:9">
      <c r="A64" s="43" t="s">
        <v>471</v>
      </c>
      <c r="B64" s="864">
        <v>-3648.9019654178674</v>
      </c>
      <c r="C64" s="864">
        <v>-2415.6533396501459</v>
      </c>
      <c r="D64" s="864">
        <v>-3669.8540816326531</v>
      </c>
      <c r="E64" s="864">
        <v>-3859.2202594752189</v>
      </c>
      <c r="F64" s="864">
        <v>-3774.7132259475216</v>
      </c>
      <c r="G64" s="864">
        <v>-4634.3312857142855</v>
      </c>
      <c r="H64" s="864">
        <v>-5373.1591326530615</v>
      </c>
      <c r="I64" s="864">
        <v>-9767.3521443148675</v>
      </c>
    </row>
    <row r="65" spans="1:9">
      <c r="A65" s="42" t="s">
        <v>472</v>
      </c>
      <c r="B65" s="864">
        <v>32756.138314121039</v>
      </c>
      <c r="C65" s="864">
        <v>35707.290568513119</v>
      </c>
      <c r="D65" s="864">
        <v>40425.214001457731</v>
      </c>
      <c r="E65" s="864">
        <v>56855.071258017488</v>
      </c>
      <c r="F65" s="864">
        <v>71921.540119533529</v>
      </c>
      <c r="G65" s="864">
        <v>68285.016851311957</v>
      </c>
      <c r="H65" s="864">
        <v>74911.412916909627</v>
      </c>
      <c r="I65" s="864">
        <v>71573.47745043732</v>
      </c>
    </row>
    <row r="66" spans="1:9">
      <c r="A66" s="41" t="s">
        <v>473</v>
      </c>
      <c r="B66" s="864">
        <v>9184.4123717579241</v>
      </c>
      <c r="C66" s="864">
        <v>6830.7168177842559</v>
      </c>
      <c r="D66" s="864">
        <v>33309.7923877551</v>
      </c>
      <c r="E66" s="864">
        <v>6546.5384110787172</v>
      </c>
      <c r="F66" s="864">
        <v>9406.3969868804652</v>
      </c>
      <c r="G66" s="864">
        <v>7721.2678483965019</v>
      </c>
      <c r="H66" s="864">
        <v>9052.5425349854231</v>
      </c>
      <c r="I66" s="864">
        <v>6801.2566326530605</v>
      </c>
    </row>
    <row r="67" spans="1:9">
      <c r="A67" s="41" t="s">
        <v>474</v>
      </c>
      <c r="B67" s="864">
        <v>-13836.316118155619</v>
      </c>
      <c r="C67" s="864">
        <v>-9914.6673513119531</v>
      </c>
      <c r="D67" s="864">
        <v>-38818.979091836729</v>
      </c>
      <c r="E67" s="864">
        <v>-11171.480263848396</v>
      </c>
      <c r="F67" s="864">
        <v>-16710.284574344027</v>
      </c>
      <c r="G67" s="864">
        <v>-14165.326033527697</v>
      </c>
      <c r="H67" s="864">
        <v>-15349.85248542274</v>
      </c>
      <c r="I67" s="864">
        <v>-14980.954104956269</v>
      </c>
    </row>
    <row r="68" spans="1:9">
      <c r="A68" s="637" t="s">
        <v>475</v>
      </c>
      <c r="B68" s="864">
        <v>28104.234567723342</v>
      </c>
      <c r="C68" s="864">
        <v>32623.34003498542</v>
      </c>
      <c r="D68" s="864">
        <v>34916.027297376095</v>
      </c>
      <c r="E68" s="864">
        <v>52230.129405247819</v>
      </c>
      <c r="F68" s="864">
        <v>64617.652532069966</v>
      </c>
      <c r="G68" s="864">
        <v>61840.958666180763</v>
      </c>
      <c r="H68" s="864">
        <v>68614.102966472303</v>
      </c>
      <c r="I68" s="864">
        <v>63393.779978134102</v>
      </c>
    </row>
    <row r="69" spans="1:9">
      <c r="A69" s="43" t="s">
        <v>476</v>
      </c>
      <c r="B69" s="864">
        <v>-18624.589602305477</v>
      </c>
      <c r="C69" s="864">
        <v>-22957.755632653061</v>
      </c>
      <c r="D69" s="864">
        <v>-29247.414620991254</v>
      </c>
      <c r="E69" s="864">
        <v>-39149.374972303202</v>
      </c>
      <c r="F69" s="864">
        <v>-45369.177272594745</v>
      </c>
      <c r="G69" s="864">
        <v>-46137.295966472302</v>
      </c>
      <c r="H69" s="864">
        <v>-50102.305164723031</v>
      </c>
      <c r="I69" s="864">
        <v>-45600.391075801745</v>
      </c>
    </row>
    <row r="70" spans="1:9">
      <c r="A70" s="42" t="s">
        <v>477</v>
      </c>
      <c r="B70" s="864">
        <v>9479.6449654178668</v>
      </c>
      <c r="C70" s="864">
        <v>9665.5844023323607</v>
      </c>
      <c r="D70" s="864">
        <v>5668.6126763848397</v>
      </c>
      <c r="E70" s="864">
        <v>13080.754432944606</v>
      </c>
      <c r="F70" s="864">
        <v>19248.475259475221</v>
      </c>
      <c r="G70" s="864">
        <v>15703.662699708455</v>
      </c>
      <c r="H70" s="864">
        <v>18511.797801749271</v>
      </c>
      <c r="I70" s="864">
        <v>17793.388902332361</v>
      </c>
    </row>
    <row r="71" spans="1:9">
      <c r="A71" s="42" t="s">
        <v>478</v>
      </c>
      <c r="B71" s="864">
        <v>-1689.3278904899134</v>
      </c>
      <c r="C71" s="864">
        <v>-3265.2023454810492</v>
      </c>
      <c r="D71" s="864">
        <v>10.192</v>
      </c>
      <c r="E71" s="864">
        <v>9.8608586005830912</v>
      </c>
      <c r="F71" s="864">
        <v>-0.40059183673469384</v>
      </c>
      <c r="G71" s="864">
        <v>-5.9546137026239068</v>
      </c>
      <c r="H71" s="864">
        <v>-8.9621078717201161</v>
      </c>
      <c r="I71" s="864">
        <v>18.404721574344023</v>
      </c>
    </row>
    <row r="72" spans="1:9">
      <c r="A72" s="43" t="s">
        <v>479</v>
      </c>
      <c r="B72" s="864">
        <v>-1876.5053703170026</v>
      </c>
      <c r="C72" s="864">
        <v>-3815.211743440233</v>
      </c>
      <c r="D72" s="864">
        <v>-89.463569970845469</v>
      </c>
      <c r="E72" s="864">
        <v>-3.1591559766763848</v>
      </c>
      <c r="F72" s="864">
        <v>-10.54068950437318</v>
      </c>
      <c r="G72" s="864">
        <v>-10.830201166180757</v>
      </c>
      <c r="H72" s="864">
        <v>-14.204586005830905</v>
      </c>
      <c r="I72" s="864">
        <v>14.799118075801751</v>
      </c>
    </row>
    <row r="73" spans="1:9">
      <c r="A73" s="43" t="s">
        <v>480</v>
      </c>
      <c r="B73" s="864">
        <v>187.17747982708934</v>
      </c>
      <c r="C73" s="864">
        <v>550.00939795918373</v>
      </c>
      <c r="D73" s="864">
        <v>99.655559766763858</v>
      </c>
      <c r="E73" s="864">
        <v>13.020014577259476</v>
      </c>
      <c r="F73" s="864">
        <v>10.140097667638484</v>
      </c>
      <c r="G73" s="864">
        <v>4.875587463556851</v>
      </c>
      <c r="H73" s="864">
        <v>5.2424781341107876</v>
      </c>
      <c r="I73" s="864">
        <v>3.605603498542274</v>
      </c>
    </row>
    <row r="74" spans="1:9">
      <c r="A74" s="637" t="s">
        <v>481</v>
      </c>
      <c r="B74" s="864">
        <v>1656.3556988472624</v>
      </c>
      <c r="C74" s="864">
        <v>3545.0927507288629</v>
      </c>
      <c r="D74" s="864">
        <v>-10.281510204081632</v>
      </c>
      <c r="E74" s="864">
        <v>-8.8759402332361503</v>
      </c>
      <c r="F74" s="864">
        <v>-6.6324329446064132</v>
      </c>
      <c r="G74" s="864">
        <v>-3.9068644314868801</v>
      </c>
      <c r="H74" s="864">
        <v>-4.1912376093294457</v>
      </c>
      <c r="I74" s="864">
        <v>-2.7428250728862973</v>
      </c>
    </row>
    <row r="75" spans="1:9">
      <c r="A75" s="637" t="s">
        <v>482</v>
      </c>
      <c r="B75" s="864">
        <v>1830.5317809798271</v>
      </c>
      <c r="C75" s="864">
        <v>3826.9387084548107</v>
      </c>
      <c r="D75" s="864">
        <v>-3.9228862973760936E-2</v>
      </c>
      <c r="E75" s="864">
        <v>4.995481049562682E-2</v>
      </c>
      <c r="F75" s="864">
        <v>-2.362536443148688E-2</v>
      </c>
      <c r="G75" s="864">
        <v>-1.8900874635568513E-2</v>
      </c>
      <c r="H75" s="864">
        <v>-2.0715743440233237E-2</v>
      </c>
      <c r="I75" s="864">
        <v>-2.1938775510204084E-3</v>
      </c>
    </row>
    <row r="76" spans="1:9">
      <c r="A76" s="43" t="s">
        <v>483</v>
      </c>
      <c r="B76" s="864">
        <v>-174.17608213256483</v>
      </c>
      <c r="C76" s="864">
        <v>-281.84595772594753</v>
      </c>
      <c r="D76" s="864">
        <v>-10.242281341107873</v>
      </c>
      <c r="E76" s="864">
        <v>-8.9258950437317779</v>
      </c>
      <c r="F76" s="864">
        <v>-6.6088075801749264</v>
      </c>
      <c r="G76" s="864">
        <v>-3.8879635568513122</v>
      </c>
      <c r="H76" s="864">
        <v>-4.1705218658892127</v>
      </c>
      <c r="I76" s="864">
        <v>-2.7406311953352769</v>
      </c>
    </row>
    <row r="77" spans="1:9">
      <c r="A77" s="637" t="s">
        <v>484</v>
      </c>
      <c r="B77" s="864">
        <v>9446.6727737752171</v>
      </c>
      <c r="C77" s="864">
        <v>9945.4748075801763</v>
      </c>
      <c r="D77" s="864">
        <v>5668.5231661807584</v>
      </c>
      <c r="E77" s="864">
        <v>13081.739351311953</v>
      </c>
      <c r="F77" s="864">
        <v>19241.442234693877</v>
      </c>
      <c r="G77" s="864">
        <v>15693.801221574344</v>
      </c>
      <c r="H77" s="864">
        <v>18498.644456268223</v>
      </c>
      <c r="I77" s="864">
        <v>17809.050798833821</v>
      </c>
    </row>
    <row r="78" spans="1:9">
      <c r="A78" s="41" t="s">
        <v>485</v>
      </c>
      <c r="B78" s="864">
        <v>17.87620461095101</v>
      </c>
      <c r="C78" s="864">
        <v>26.412959183673468</v>
      </c>
      <c r="D78" s="864">
        <v>51.502536443148692</v>
      </c>
      <c r="E78" s="864">
        <v>2097.2441676384838</v>
      </c>
      <c r="F78" s="864">
        <v>151.30535568513119</v>
      </c>
      <c r="G78" s="864">
        <v>10.273182215743439</v>
      </c>
      <c r="H78" s="864">
        <v>83.928467930029171</v>
      </c>
      <c r="I78" s="864">
        <v>57.777830903790083</v>
      </c>
    </row>
    <row r="79" spans="1:9">
      <c r="A79" s="42" t="s">
        <v>486</v>
      </c>
      <c r="B79" s="864">
        <v>9464.5489783861667</v>
      </c>
      <c r="C79" s="864">
        <v>9971.887766763848</v>
      </c>
      <c r="D79" s="864">
        <v>5720.0257026239069</v>
      </c>
      <c r="E79" s="864">
        <v>15178.983518950437</v>
      </c>
      <c r="F79" s="864">
        <v>19392.747590379007</v>
      </c>
      <c r="G79" s="864">
        <v>15704.074403790086</v>
      </c>
      <c r="H79" s="864">
        <v>18582.572924198252</v>
      </c>
      <c r="I79" s="864">
        <v>17866.828629737611</v>
      </c>
    </row>
    <row r="80" spans="1:9">
      <c r="A80" s="41" t="s">
        <v>487</v>
      </c>
      <c r="B80" s="864">
        <v>0</v>
      </c>
      <c r="C80" s="864">
        <v>2.0174227405247813</v>
      </c>
      <c r="D80" s="864">
        <v>171.15915306122452</v>
      </c>
      <c r="E80" s="864">
        <v>7.2624591836734691</v>
      </c>
      <c r="F80" s="864">
        <v>445.99749416909617</v>
      </c>
      <c r="G80" s="864">
        <v>211.54543586005829</v>
      </c>
      <c r="H80" s="864">
        <v>277.0704110787172</v>
      </c>
      <c r="I80" s="864">
        <v>933.7558090379008</v>
      </c>
    </row>
    <row r="81" spans="1:9" ht="21" customHeight="1">
      <c r="A81" s="637" t="s">
        <v>488</v>
      </c>
      <c r="B81" s="864">
        <v>9464.5489783861667</v>
      </c>
      <c r="C81" s="864">
        <v>9973.905189504374</v>
      </c>
      <c r="D81" s="864">
        <v>5891.184855685131</v>
      </c>
      <c r="E81" s="864">
        <v>15186.245978134109</v>
      </c>
      <c r="F81" s="864">
        <v>19838.745084548107</v>
      </c>
      <c r="G81" s="864">
        <v>15915.619839650144</v>
      </c>
      <c r="H81" s="864">
        <v>18859.643335276967</v>
      </c>
      <c r="I81" s="864">
        <v>18800.58443877551</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9464.5489783861667</v>
      </c>
      <c r="C83" s="864">
        <v>9973.905189504374</v>
      </c>
      <c r="D83" s="864">
        <v>5891.184855685131</v>
      </c>
      <c r="E83" s="864">
        <v>15186.245978134109</v>
      </c>
      <c r="F83" s="864">
        <v>19838.745084548107</v>
      </c>
      <c r="G83" s="864">
        <v>15915.619839650144</v>
      </c>
      <c r="H83" s="864">
        <v>18859.643335276967</v>
      </c>
      <c r="I83" s="864">
        <v>18800.58443877551</v>
      </c>
    </row>
    <row r="84" spans="1:9" ht="18" customHeight="1" thickBot="1">
      <c r="A84" s="41" t="s">
        <v>491</v>
      </c>
      <c r="B84" s="864">
        <v>-1918.04719740634</v>
      </c>
      <c r="C84" s="864">
        <v>-2160.1217521865892</v>
      </c>
      <c r="D84" s="864">
        <v>-1548.8295145772595</v>
      </c>
      <c r="E84" s="864">
        <v>-6129.5917376093303</v>
      </c>
      <c r="F84" s="864">
        <v>-7716.3622215743453</v>
      </c>
      <c r="G84" s="864">
        <v>-5995.6010422740519</v>
      </c>
      <c r="H84" s="864">
        <v>-6824.8749387755097</v>
      </c>
      <c r="I84" s="864">
        <v>-8710.2015874635563</v>
      </c>
    </row>
    <row r="85" spans="1:9" ht="24" customHeight="1" thickTop="1" thickBot="1">
      <c r="A85" s="38" t="s">
        <v>492</v>
      </c>
      <c r="B85" s="861">
        <v>7546.5017809798273</v>
      </c>
      <c r="C85" s="861">
        <v>7813.7834373177848</v>
      </c>
      <c r="D85" s="861">
        <v>4342.3553411078719</v>
      </c>
      <c r="E85" s="861">
        <v>9056.6542405247819</v>
      </c>
      <c r="F85" s="861">
        <v>12122.38286297376</v>
      </c>
      <c r="G85" s="861">
        <v>9920.0187973760949</v>
      </c>
      <c r="H85" s="861">
        <v>12034.768396501458</v>
      </c>
      <c r="I85" s="861">
        <v>10090.382851311953</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N6" sqref="N6"/>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497</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603880.97799711814</v>
      </c>
      <c r="C8" s="861">
        <v>742695.05202623899</v>
      </c>
      <c r="D8" s="861">
        <v>925036.3040626822</v>
      </c>
      <c r="E8" s="861">
        <v>1114155.7163965013</v>
      </c>
      <c r="F8" s="861">
        <v>1290435.2428498543</v>
      </c>
      <c r="G8" s="861">
        <v>1386031.5798658892</v>
      </c>
      <c r="H8" s="861">
        <v>1436691.2934271139</v>
      </c>
      <c r="I8" s="861">
        <v>1587652.9997069971</v>
      </c>
    </row>
    <row r="9" spans="1:9" s="107" customFormat="1" ht="21" customHeight="1" thickTop="1">
      <c r="A9" s="105" t="s">
        <v>8</v>
      </c>
      <c r="B9" s="862">
        <v>89843.762181556187</v>
      </c>
      <c r="C9" s="862">
        <v>69063.715148688047</v>
      </c>
      <c r="D9" s="862">
        <v>133698.72762682216</v>
      </c>
      <c r="E9" s="862">
        <v>33533.274591836729</v>
      </c>
      <c r="F9" s="862">
        <v>67685.977650145767</v>
      </c>
      <c r="G9" s="862">
        <v>35505.30441399417</v>
      </c>
      <c r="H9" s="862">
        <v>40002.313572886298</v>
      </c>
      <c r="I9" s="862">
        <v>35592.378319241987</v>
      </c>
    </row>
    <row r="10" spans="1:9" s="107" customFormat="1" ht="21" customHeight="1">
      <c r="A10" s="105" t="s">
        <v>17</v>
      </c>
      <c r="B10" s="862">
        <v>60798.846815561956</v>
      </c>
      <c r="C10" s="862">
        <v>69123.745450437316</v>
      </c>
      <c r="D10" s="862">
        <v>28667.802183673466</v>
      </c>
      <c r="E10" s="862">
        <v>101196.77944314868</v>
      </c>
      <c r="F10" s="862">
        <v>136922.38649562682</v>
      </c>
      <c r="G10" s="862">
        <v>142644.84116472301</v>
      </c>
      <c r="H10" s="862">
        <v>178086.13479737611</v>
      </c>
      <c r="I10" s="862">
        <v>202507.93840087464</v>
      </c>
    </row>
    <row r="11" spans="1:9" s="107" customFormat="1" ht="21" customHeight="1">
      <c r="A11" s="105" t="s">
        <v>26</v>
      </c>
      <c r="B11" s="862">
        <v>435505.27743515855</v>
      </c>
      <c r="C11" s="862">
        <v>574917.76248104952</v>
      </c>
      <c r="D11" s="862">
        <v>730028.51199999999</v>
      </c>
      <c r="E11" s="862">
        <v>924676.58766909619</v>
      </c>
      <c r="F11" s="862">
        <v>1040015.4908790088</v>
      </c>
      <c r="G11" s="862">
        <v>1142080.4408979593</v>
      </c>
      <c r="H11" s="862">
        <v>1150317.7757638483</v>
      </c>
      <c r="I11" s="862">
        <v>1277055.6435830903</v>
      </c>
    </row>
    <row r="12" spans="1:9" s="107" customFormat="1" ht="21" customHeight="1">
      <c r="A12" s="633" t="s">
        <v>430</v>
      </c>
      <c r="B12" s="862">
        <v>437225.60750720458</v>
      </c>
      <c r="C12" s="862">
        <v>581022.21656559769</v>
      </c>
      <c r="D12" s="862">
        <v>733774.46866034984</v>
      </c>
      <c r="E12" s="862">
        <v>928068.53046501451</v>
      </c>
      <c r="F12" s="862">
        <v>1049837.7887492711</v>
      </c>
      <c r="G12" s="862">
        <v>1153197.7048279883</v>
      </c>
      <c r="H12" s="862">
        <v>1160789.5098542275</v>
      </c>
      <c r="I12" s="862">
        <v>1287199.9024358599</v>
      </c>
    </row>
    <row r="13" spans="1:9" s="107" customFormat="1" ht="21" customHeight="1">
      <c r="A13" s="633" t="s">
        <v>431</v>
      </c>
      <c r="B13" s="862">
        <v>436952.54120749276</v>
      </c>
      <c r="C13" s="862">
        <v>580782.1660335277</v>
      </c>
      <c r="D13" s="862">
        <v>733517.70201895048</v>
      </c>
      <c r="E13" s="862">
        <v>927830.52416326536</v>
      </c>
      <c r="F13" s="862">
        <v>1048479.0894227405</v>
      </c>
      <c r="G13" s="862">
        <v>1148793.9320364431</v>
      </c>
      <c r="H13" s="862">
        <v>1156173.3620612244</v>
      </c>
      <c r="I13" s="862">
        <v>1278918.7076180759</v>
      </c>
    </row>
    <row r="14" spans="1:9" s="107" customFormat="1" ht="21" customHeight="1">
      <c r="A14" s="633" t="s">
        <v>432</v>
      </c>
      <c r="B14" s="862">
        <v>273.06629971181559</v>
      </c>
      <c r="C14" s="862">
        <v>240.05053206997081</v>
      </c>
      <c r="D14" s="862">
        <v>256.76664139941693</v>
      </c>
      <c r="E14" s="862">
        <v>238.00630174927116</v>
      </c>
      <c r="F14" s="862">
        <v>1358.6993265306123</v>
      </c>
      <c r="G14" s="862">
        <v>4403.7727915451896</v>
      </c>
      <c r="H14" s="862">
        <v>4616.1477930029159</v>
      </c>
      <c r="I14" s="862">
        <v>8281.1948177842569</v>
      </c>
    </row>
    <row r="15" spans="1:9" s="107" customFormat="1" ht="21" customHeight="1">
      <c r="A15" s="633" t="s">
        <v>433</v>
      </c>
      <c r="B15" s="862">
        <v>2683.6062708933719</v>
      </c>
      <c r="C15" s="862">
        <v>3139.9295699708455</v>
      </c>
      <c r="D15" s="862">
        <v>2787.5239985422741</v>
      </c>
      <c r="E15" s="862">
        <v>3424.4938381924198</v>
      </c>
      <c r="F15" s="862">
        <v>5665.057170553936</v>
      </c>
      <c r="G15" s="862">
        <v>6390.2007536443152</v>
      </c>
      <c r="H15" s="862">
        <v>5937.6209169096219</v>
      </c>
      <c r="I15" s="862">
        <v>6101.5303775510201</v>
      </c>
    </row>
    <row r="16" spans="1:9" s="107" customFormat="1" ht="21" customHeight="1">
      <c r="A16" s="633" t="s">
        <v>434</v>
      </c>
      <c r="B16" s="862">
        <v>2668.9805403458213</v>
      </c>
      <c r="C16" s="862">
        <v>3113.4195306122451</v>
      </c>
      <c r="D16" s="862">
        <v>2767.9320976676386</v>
      </c>
      <c r="E16" s="862">
        <v>3403.4753746355682</v>
      </c>
      <c r="F16" s="862">
        <v>5650.1819329446071</v>
      </c>
      <c r="G16" s="862">
        <v>6339.2249883381928</v>
      </c>
      <c r="H16" s="862">
        <v>5862.6593804664726</v>
      </c>
      <c r="I16" s="862">
        <v>5979.9858790087465</v>
      </c>
    </row>
    <row r="17" spans="1:9" s="107" customFormat="1" ht="21" customHeight="1">
      <c r="A17" s="633" t="s">
        <v>435</v>
      </c>
      <c r="B17" s="862">
        <v>14.625730547550432</v>
      </c>
      <c r="C17" s="862">
        <v>26.510039358600583</v>
      </c>
      <c r="D17" s="862">
        <v>19.59190087463557</v>
      </c>
      <c r="E17" s="862">
        <v>21.018463556851316</v>
      </c>
      <c r="F17" s="862">
        <v>14.875237609329448</v>
      </c>
      <c r="G17" s="862">
        <v>50.975765306122454</v>
      </c>
      <c r="H17" s="862">
        <v>74.961536443148688</v>
      </c>
      <c r="I17" s="862">
        <v>121.54449854227406</v>
      </c>
    </row>
    <row r="18" spans="1:9" s="107" customFormat="1" ht="21" customHeight="1">
      <c r="A18" s="633" t="s">
        <v>436</v>
      </c>
      <c r="B18" s="862">
        <v>1193.2245720461096</v>
      </c>
      <c r="C18" s="862">
        <v>1387.981224489796</v>
      </c>
      <c r="D18" s="862">
        <v>1742.3783833819243</v>
      </c>
      <c r="E18" s="862">
        <v>2750.9032419825071</v>
      </c>
      <c r="F18" s="862">
        <v>4534.8791107871721</v>
      </c>
      <c r="G18" s="862">
        <v>6187.978577259476</v>
      </c>
      <c r="H18" s="862">
        <v>5769.4459985422736</v>
      </c>
      <c r="I18" s="862">
        <v>6250.7743483965014</v>
      </c>
    </row>
    <row r="19" spans="1:9" s="107" customFormat="1" ht="21" customHeight="1">
      <c r="A19" s="633" t="s">
        <v>437</v>
      </c>
      <c r="B19" s="862">
        <v>1187.1263458213257</v>
      </c>
      <c r="C19" s="862">
        <v>1374.6588250728862</v>
      </c>
      <c r="D19" s="862">
        <v>1727.7567755102041</v>
      </c>
      <c r="E19" s="862">
        <v>2730.8987755102044</v>
      </c>
      <c r="F19" s="862">
        <v>4489.9331253644314</v>
      </c>
      <c r="G19" s="862">
        <v>6102.0635830903784</v>
      </c>
      <c r="H19" s="862">
        <v>5686.258811953353</v>
      </c>
      <c r="I19" s="862">
        <v>6096.168313411079</v>
      </c>
    </row>
    <row r="20" spans="1:9" s="107" customFormat="1" ht="21" customHeight="1">
      <c r="A20" s="633" t="s">
        <v>438</v>
      </c>
      <c r="B20" s="862">
        <v>6.0982262247838621</v>
      </c>
      <c r="C20" s="862">
        <v>13.32239941690962</v>
      </c>
      <c r="D20" s="862">
        <v>14.621607871720116</v>
      </c>
      <c r="E20" s="862">
        <v>20.004466472303211</v>
      </c>
      <c r="F20" s="862">
        <v>44.945985422740527</v>
      </c>
      <c r="G20" s="862">
        <v>85.914994169096204</v>
      </c>
      <c r="H20" s="862">
        <v>83.187186588921278</v>
      </c>
      <c r="I20" s="862">
        <v>154.60603498542272</v>
      </c>
    </row>
    <row r="21" spans="1:9" s="107" customFormat="1" ht="21" customHeight="1">
      <c r="A21" s="633" t="s">
        <v>39</v>
      </c>
      <c r="B21" s="862">
        <v>5797.0086469740636</v>
      </c>
      <c r="C21" s="862">
        <v>7658.0367565597662</v>
      </c>
      <c r="D21" s="862">
        <v>9424.6841428571424</v>
      </c>
      <c r="E21" s="862">
        <v>11893.982695335277</v>
      </c>
      <c r="F21" s="862">
        <v>13165.269408163265</v>
      </c>
      <c r="G21" s="862">
        <v>12855.984405247813</v>
      </c>
      <c r="H21" s="862">
        <v>13407.739233236152</v>
      </c>
      <c r="I21" s="862">
        <v>13827.829524781342</v>
      </c>
    </row>
    <row r="22" spans="1:9" s="107" customFormat="1" ht="21" customHeight="1">
      <c r="A22" s="633" t="s">
        <v>439</v>
      </c>
      <c r="B22" s="862">
        <v>-11394.169561959654</v>
      </c>
      <c r="C22" s="862">
        <v>-18290.401635568513</v>
      </c>
      <c r="D22" s="862">
        <v>-17700.543185131195</v>
      </c>
      <c r="E22" s="862">
        <v>-21461.322571428573</v>
      </c>
      <c r="F22" s="862">
        <v>-33187.503559766759</v>
      </c>
      <c r="G22" s="862">
        <v>-36551.42766618076</v>
      </c>
      <c r="H22" s="862">
        <v>-35586.54023906705</v>
      </c>
      <c r="I22" s="862">
        <v>-36324.393103498543</v>
      </c>
    </row>
    <row r="23" spans="1:9" s="107" customFormat="1" ht="21" customHeight="1">
      <c r="A23" s="105" t="s">
        <v>57</v>
      </c>
      <c r="B23" s="862">
        <v>3698.3634971181559</v>
      </c>
      <c r="C23" s="862">
        <v>6449.6730160349862</v>
      </c>
      <c r="D23" s="862">
        <v>6293.1750102040814</v>
      </c>
      <c r="E23" s="862">
        <v>8636.9039271137026</v>
      </c>
      <c r="F23" s="862">
        <v>8703.1130043731773</v>
      </c>
      <c r="G23" s="862">
        <v>5262.9400685131195</v>
      </c>
      <c r="H23" s="862">
        <v>9610.2906268221577</v>
      </c>
      <c r="I23" s="862">
        <v>5705.992763848396</v>
      </c>
    </row>
    <row r="24" spans="1:9" s="107" customFormat="1" ht="21" customHeight="1">
      <c r="A24" s="105" t="s">
        <v>63</v>
      </c>
      <c r="B24" s="862">
        <v>3.2708933717579249E-2</v>
      </c>
      <c r="C24" s="862">
        <v>2.9795247813411079</v>
      </c>
      <c r="D24" s="862">
        <v>9.7667638483965018E-3</v>
      </c>
      <c r="E24" s="862">
        <v>8.6005830903790083E-3</v>
      </c>
      <c r="F24" s="862">
        <v>0.41502478134110787</v>
      </c>
      <c r="G24" s="862">
        <v>0.81178717201166184</v>
      </c>
      <c r="H24" s="862">
        <v>0.64764139941690957</v>
      </c>
      <c r="I24" s="862">
        <v>7.5801749271137021E-3</v>
      </c>
    </row>
    <row r="25" spans="1:9" s="107" customFormat="1" ht="21" customHeight="1">
      <c r="A25" s="105" t="s">
        <v>440</v>
      </c>
      <c r="B25" s="862">
        <v>543.50037896253605</v>
      </c>
      <c r="C25" s="862">
        <v>5871.0259825072881</v>
      </c>
      <c r="D25" s="862">
        <v>5395.45243877551</v>
      </c>
      <c r="E25" s="862">
        <v>23391.936548104954</v>
      </c>
      <c r="F25" s="862">
        <v>13775.770810495627</v>
      </c>
      <c r="G25" s="862">
        <v>38481.335787172015</v>
      </c>
      <c r="H25" s="862">
        <v>36127.290167638486</v>
      </c>
      <c r="I25" s="862">
        <v>44869.194616618079</v>
      </c>
    </row>
    <row r="26" spans="1:9" s="107" customFormat="1" ht="21" customHeight="1">
      <c r="A26" s="105" t="s">
        <v>74</v>
      </c>
      <c r="B26" s="862">
        <v>11131.027789625359</v>
      </c>
      <c r="C26" s="862">
        <v>14847.454083090381</v>
      </c>
      <c r="D26" s="862">
        <v>17016.096790087464</v>
      </c>
      <c r="E26" s="862">
        <v>18829.593661807579</v>
      </c>
      <c r="F26" s="862">
        <v>19812.419233236153</v>
      </c>
      <c r="G26" s="862">
        <v>19152.864549562681</v>
      </c>
      <c r="H26" s="862">
        <v>19728.966276967931</v>
      </c>
      <c r="I26" s="862">
        <v>19097.159169096212</v>
      </c>
    </row>
    <row r="27" spans="1:9" s="108" customFormat="1" ht="43.5" customHeight="1" thickBot="1">
      <c r="A27" s="634" t="s">
        <v>441</v>
      </c>
      <c r="B27" s="863">
        <v>2360.1671902017292</v>
      </c>
      <c r="C27" s="863">
        <v>2418.696339650146</v>
      </c>
      <c r="D27" s="863">
        <v>3936.5282463556855</v>
      </c>
      <c r="E27" s="863">
        <v>3890.6319548104962</v>
      </c>
      <c r="F27" s="863">
        <v>3519.669752186589</v>
      </c>
      <c r="G27" s="863">
        <v>2903.0411967930031</v>
      </c>
      <c r="H27" s="863">
        <v>2817.8745801749274</v>
      </c>
      <c r="I27" s="863">
        <v>2824.6852740524782</v>
      </c>
    </row>
    <row r="28" spans="1:9" ht="24" customHeight="1" thickTop="1" thickBot="1">
      <c r="A28" s="38" t="s">
        <v>442</v>
      </c>
      <c r="B28" s="861">
        <v>559792.7719927954</v>
      </c>
      <c r="C28" s="861">
        <v>689039.93222886289</v>
      </c>
      <c r="D28" s="861">
        <v>853975.71348396502</v>
      </c>
      <c r="E28" s="861">
        <v>1020627.8126559766</v>
      </c>
      <c r="F28" s="861">
        <v>1174049.5920276968</v>
      </c>
      <c r="G28" s="861">
        <v>1251115.1726895042</v>
      </c>
      <c r="H28" s="861">
        <v>1296670.7259023322</v>
      </c>
      <c r="I28" s="861">
        <v>1432357.6381909621</v>
      </c>
    </row>
    <row r="29" spans="1:9" s="107" customFormat="1" ht="21" customHeight="1" thickTop="1">
      <c r="A29" s="105" t="s">
        <v>443</v>
      </c>
      <c r="B29" s="862">
        <v>422752.71780259366</v>
      </c>
      <c r="C29" s="862">
        <v>537303.57931341114</v>
      </c>
      <c r="D29" s="862">
        <v>659181.04199416901</v>
      </c>
      <c r="E29" s="862">
        <v>780551.46316326526</v>
      </c>
      <c r="F29" s="862">
        <v>881895.25550874625</v>
      </c>
      <c r="G29" s="862">
        <v>965839.28092711361</v>
      </c>
      <c r="H29" s="862">
        <v>995559.83452769672</v>
      </c>
      <c r="I29" s="862">
        <v>1079194.4984810497</v>
      </c>
    </row>
    <row r="30" spans="1:9" s="107" customFormat="1" ht="21" customHeight="1">
      <c r="A30" s="633" t="s">
        <v>444</v>
      </c>
      <c r="B30" s="862">
        <v>600.4473818443804</v>
      </c>
      <c r="C30" s="862">
        <v>512.52769970845486</v>
      </c>
      <c r="D30" s="862">
        <v>594.08270553935859</v>
      </c>
      <c r="E30" s="862">
        <v>447.73577551020406</v>
      </c>
      <c r="F30" s="862">
        <v>361.43803790087463</v>
      </c>
      <c r="G30" s="862">
        <v>679.22048396501452</v>
      </c>
      <c r="H30" s="862">
        <v>571.43780758017488</v>
      </c>
      <c r="I30" s="862">
        <v>1145.7217317784257</v>
      </c>
    </row>
    <row r="31" spans="1:9" s="107" customFormat="1" ht="21" customHeight="1">
      <c r="A31" s="633" t="s">
        <v>445</v>
      </c>
      <c r="B31" s="862">
        <v>154646.40937319884</v>
      </c>
      <c r="C31" s="862">
        <v>179713.96230320702</v>
      </c>
      <c r="D31" s="862">
        <v>202151.75440233236</v>
      </c>
      <c r="E31" s="862">
        <v>236922.15331341111</v>
      </c>
      <c r="F31" s="862">
        <v>286092.38834839646</v>
      </c>
      <c r="G31" s="862">
        <v>304515.84928571427</v>
      </c>
      <c r="H31" s="862">
        <v>315800.60988483962</v>
      </c>
      <c r="I31" s="862">
        <v>334578.12278571428</v>
      </c>
    </row>
    <row r="32" spans="1:9" s="107" customFormat="1" ht="21" customHeight="1">
      <c r="A32" s="633" t="s">
        <v>446</v>
      </c>
      <c r="B32" s="862">
        <v>120637.57054899137</v>
      </c>
      <c r="C32" s="862">
        <v>121624.35922011662</v>
      </c>
      <c r="D32" s="862">
        <v>88461.543053935864</v>
      </c>
      <c r="E32" s="862">
        <v>97930.542612244913</v>
      </c>
      <c r="F32" s="862">
        <v>29389.23751166181</v>
      </c>
      <c r="G32" s="862">
        <v>5857.8371370262385</v>
      </c>
      <c r="H32" s="862">
        <v>5483.8708819241974</v>
      </c>
      <c r="I32" s="862">
        <v>1868.1494620991255</v>
      </c>
    </row>
    <row r="33" spans="1:9" s="107" customFormat="1" ht="21" customHeight="1">
      <c r="A33" s="633" t="s">
        <v>447</v>
      </c>
      <c r="B33" s="862">
        <v>2792.2280734870315</v>
      </c>
      <c r="C33" s="862">
        <v>3894.4278862973761</v>
      </c>
      <c r="D33" s="862">
        <v>3010.6288644314868</v>
      </c>
      <c r="E33" s="862">
        <v>3784.9989329446062</v>
      </c>
      <c r="F33" s="862">
        <v>3098.4558134110785</v>
      </c>
      <c r="G33" s="862">
        <v>2861.804381924198</v>
      </c>
      <c r="H33" s="862">
        <v>2893.1125204081632</v>
      </c>
      <c r="I33" s="862">
        <v>3489.1649562682219</v>
      </c>
    </row>
    <row r="34" spans="1:9" s="107" customFormat="1" ht="21" customHeight="1">
      <c r="A34" s="633" t="s">
        <v>448</v>
      </c>
      <c r="B34" s="862">
        <v>134359.24834005765</v>
      </c>
      <c r="C34" s="862">
        <v>218456.52099562681</v>
      </c>
      <c r="D34" s="862">
        <v>343901.16957434407</v>
      </c>
      <c r="E34" s="862">
        <v>416295.02853061224</v>
      </c>
      <c r="F34" s="862">
        <v>525134.47116472304</v>
      </c>
      <c r="G34" s="862">
        <v>602693.04179300286</v>
      </c>
      <c r="H34" s="862">
        <v>620131.05182215734</v>
      </c>
      <c r="I34" s="862">
        <v>678052.52722157433</v>
      </c>
    </row>
    <row r="35" spans="1:9" s="107" customFormat="1" ht="21" customHeight="1">
      <c r="A35" s="633" t="s">
        <v>449</v>
      </c>
      <c r="B35" s="862">
        <v>9716.81408501441</v>
      </c>
      <c r="C35" s="862">
        <v>13101.78120845481</v>
      </c>
      <c r="D35" s="862">
        <v>21061.863393586005</v>
      </c>
      <c r="E35" s="862">
        <v>25171.003998542277</v>
      </c>
      <c r="F35" s="862">
        <v>37819.264632653059</v>
      </c>
      <c r="G35" s="862">
        <v>49231.527845481047</v>
      </c>
      <c r="H35" s="862">
        <v>50679.751610787171</v>
      </c>
      <c r="I35" s="862">
        <v>60060.812323615159</v>
      </c>
    </row>
    <row r="36" spans="1:9" s="107" customFormat="1" ht="21" customHeight="1">
      <c r="A36" s="105" t="s">
        <v>450</v>
      </c>
      <c r="B36" s="862">
        <v>169.17940634005765</v>
      </c>
      <c r="C36" s="862">
        <v>443.56208309037908</v>
      </c>
      <c r="D36" s="862">
        <v>628.06554664723035</v>
      </c>
      <c r="E36" s="862">
        <v>806.59944023323624</v>
      </c>
      <c r="F36" s="862">
        <v>357.2019154518951</v>
      </c>
      <c r="G36" s="862">
        <v>497.31471282798833</v>
      </c>
      <c r="H36" s="862">
        <v>0.92160787172011649</v>
      </c>
      <c r="I36" s="862">
        <v>739.96779883381919</v>
      </c>
    </row>
    <row r="37" spans="1:9" s="107" customFormat="1" ht="21" customHeight="1">
      <c r="A37" s="105" t="s">
        <v>451</v>
      </c>
      <c r="B37" s="862">
        <v>87751.640491354468</v>
      </c>
      <c r="C37" s="862">
        <v>70602.599638483967</v>
      </c>
      <c r="D37" s="862">
        <v>74265.106344023312</v>
      </c>
      <c r="E37" s="862">
        <v>73007.79747667638</v>
      </c>
      <c r="F37" s="862">
        <v>98779.518591836735</v>
      </c>
      <c r="G37" s="862">
        <v>88895.331596209915</v>
      </c>
      <c r="H37" s="862">
        <v>108162.98074927116</v>
      </c>
      <c r="I37" s="862">
        <v>152245.71811516036</v>
      </c>
    </row>
    <row r="38" spans="1:9" s="107" customFormat="1" ht="21" customHeight="1">
      <c r="A38" s="105" t="s">
        <v>452</v>
      </c>
      <c r="B38" s="862">
        <v>15679.814093659941</v>
      </c>
      <c r="C38" s="862">
        <v>17713.67455393586</v>
      </c>
      <c r="D38" s="862">
        <v>26578.17572594752</v>
      </c>
      <c r="E38" s="862">
        <v>36228.493486880463</v>
      </c>
      <c r="F38" s="862">
        <v>37908.724631195335</v>
      </c>
      <c r="G38" s="862">
        <v>41575.340982507289</v>
      </c>
      <c r="H38" s="862">
        <v>38699.650274052474</v>
      </c>
      <c r="I38" s="862">
        <v>49435.519316326528</v>
      </c>
    </row>
    <row r="39" spans="1:9" s="107" customFormat="1" ht="21" customHeight="1">
      <c r="A39" s="105" t="s">
        <v>127</v>
      </c>
      <c r="B39" s="862">
        <v>16384.407139769453</v>
      </c>
      <c r="C39" s="862">
        <v>20997.269112244903</v>
      </c>
      <c r="D39" s="862">
        <v>26681.924992711371</v>
      </c>
      <c r="E39" s="862">
        <v>23722.152571428571</v>
      </c>
      <c r="F39" s="862">
        <v>24920.306425655981</v>
      </c>
      <c r="G39" s="862">
        <v>25926.749647230321</v>
      </c>
      <c r="H39" s="862">
        <v>25997.306349854225</v>
      </c>
      <c r="I39" s="862">
        <v>27207.378250728863</v>
      </c>
    </row>
    <row r="40" spans="1:9" s="107" customFormat="1" ht="21" customHeight="1">
      <c r="A40" s="105" t="s">
        <v>133</v>
      </c>
      <c r="B40" s="862">
        <v>0</v>
      </c>
      <c r="C40" s="862">
        <v>25161.321672011658</v>
      </c>
      <c r="D40" s="862">
        <v>50411.443148688049</v>
      </c>
      <c r="E40" s="862">
        <v>74104.429861516037</v>
      </c>
      <c r="F40" s="862">
        <v>98977.000313411074</v>
      </c>
      <c r="G40" s="862">
        <v>99331.956578717203</v>
      </c>
      <c r="H40" s="862">
        <v>99051.708778425658</v>
      </c>
      <c r="I40" s="862">
        <v>99421.606756559777</v>
      </c>
    </row>
    <row r="41" spans="1:9" s="107" customFormat="1" ht="21" customHeight="1">
      <c r="A41" s="105" t="s">
        <v>453</v>
      </c>
      <c r="B41" s="862">
        <v>16326.539010086457</v>
      </c>
      <c r="C41" s="862">
        <v>15958.074871720117</v>
      </c>
      <c r="D41" s="862">
        <v>15463.227947521866</v>
      </c>
      <c r="E41" s="862">
        <v>32206.876655976677</v>
      </c>
      <c r="F41" s="862">
        <v>31211.584641399415</v>
      </c>
      <c r="G41" s="862">
        <v>29049.198244897962</v>
      </c>
      <c r="H41" s="862">
        <v>29198.323615160349</v>
      </c>
      <c r="I41" s="862">
        <v>19723.590865889215</v>
      </c>
    </row>
    <row r="42" spans="1:9" s="108" customFormat="1" ht="43.5" customHeight="1" thickBot="1">
      <c r="A42" s="634" t="s">
        <v>109</v>
      </c>
      <c r="B42" s="863">
        <v>728.47404899135449</v>
      </c>
      <c r="C42" s="863">
        <v>859.85098396501462</v>
      </c>
      <c r="D42" s="863">
        <v>766.72778425655974</v>
      </c>
      <c r="E42" s="863">
        <v>0</v>
      </c>
      <c r="F42" s="863">
        <v>0</v>
      </c>
      <c r="G42" s="863">
        <v>0</v>
      </c>
      <c r="H42" s="863">
        <v>0</v>
      </c>
      <c r="I42" s="863">
        <v>4389.3586064139936</v>
      </c>
    </row>
    <row r="43" spans="1:9" ht="24" customHeight="1" thickTop="1" thickBot="1">
      <c r="A43" s="38" t="s">
        <v>454</v>
      </c>
      <c r="B43" s="861">
        <v>44088.205958213257</v>
      </c>
      <c r="C43" s="861">
        <v>53655.119804664726</v>
      </c>
      <c r="D43" s="861">
        <v>71060.590583090379</v>
      </c>
      <c r="E43" s="861">
        <v>93527.903720116621</v>
      </c>
      <c r="F43" s="861">
        <v>116385.65081049562</v>
      </c>
      <c r="G43" s="861">
        <v>134916.40716326531</v>
      </c>
      <c r="H43" s="861">
        <v>140020.56752478133</v>
      </c>
      <c r="I43" s="861">
        <v>155295.36153935859</v>
      </c>
    </row>
    <row r="44" spans="1:9" s="107" customFormat="1" ht="21" customHeight="1" thickTop="1">
      <c r="A44" s="105" t="s">
        <v>148</v>
      </c>
      <c r="B44" s="862">
        <v>25805.20172910663</v>
      </c>
      <c r="C44" s="862">
        <v>32028.87755102041</v>
      </c>
      <c r="D44" s="862">
        <v>39422.463556851311</v>
      </c>
      <c r="E44" s="862">
        <v>50434.373177842564</v>
      </c>
      <c r="F44" s="862">
        <v>71461.15160349854</v>
      </c>
      <c r="G44" s="862">
        <v>91273.148688046655</v>
      </c>
      <c r="H44" s="862">
        <v>91273.148688046655</v>
      </c>
      <c r="I44" s="862">
        <v>111269.67930029155</v>
      </c>
    </row>
    <row r="45" spans="1:9" s="107" customFormat="1" ht="21" customHeight="1">
      <c r="A45" s="105" t="s">
        <v>152</v>
      </c>
      <c r="B45" s="862">
        <v>243.4487824207493</v>
      </c>
      <c r="C45" s="862">
        <v>246.28783527696794</v>
      </c>
      <c r="D45" s="862">
        <v>5187.4977478134106</v>
      </c>
      <c r="E45" s="862">
        <v>7870.252849854227</v>
      </c>
      <c r="F45" s="862">
        <v>5246.2878352769676</v>
      </c>
      <c r="G45" s="862">
        <v>246.28783527696794</v>
      </c>
      <c r="H45" s="862">
        <v>246.28783527696794</v>
      </c>
      <c r="I45" s="862">
        <v>246.28783527696794</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6333.150760806916</v>
      </c>
      <c r="C47" s="862">
        <v>7592.4947930029157</v>
      </c>
      <c r="D47" s="862">
        <v>8971.3845889212826</v>
      </c>
      <c r="E47" s="862">
        <v>10719.314618075801</v>
      </c>
      <c r="F47" s="862">
        <v>13169.710973760932</v>
      </c>
      <c r="G47" s="862">
        <v>15820.560973760934</v>
      </c>
      <c r="H47" s="862">
        <v>15820.560973760934</v>
      </c>
      <c r="I47" s="862">
        <v>19088.61797084548</v>
      </c>
    </row>
    <row r="48" spans="1:9" s="107" customFormat="1" ht="21" customHeight="1">
      <c r="A48" s="105" t="s">
        <v>164</v>
      </c>
      <c r="B48" s="862">
        <v>11706.404685878961</v>
      </c>
      <c r="C48" s="862">
        <v>13787.459625364432</v>
      </c>
      <c r="D48" s="862">
        <v>17479.244689504372</v>
      </c>
      <c r="E48" s="862">
        <v>24503.963074344025</v>
      </c>
      <c r="F48" s="862">
        <v>26508.500397959178</v>
      </c>
      <c r="G48" s="862">
        <v>27576.40966618076</v>
      </c>
      <c r="H48" s="862">
        <v>32680.570027696791</v>
      </c>
      <c r="I48" s="862">
        <v>24690.776432944607</v>
      </c>
    </row>
    <row r="49" spans="1:9" s="107" customFormat="1" ht="21" customHeight="1">
      <c r="A49" s="633" t="s">
        <v>456</v>
      </c>
      <c r="B49" s="862">
        <v>0</v>
      </c>
      <c r="C49" s="862">
        <v>0</v>
      </c>
      <c r="D49" s="862">
        <v>0</v>
      </c>
      <c r="E49" s="862">
        <v>0</v>
      </c>
      <c r="F49" s="862">
        <v>0</v>
      </c>
      <c r="G49" s="862">
        <v>0</v>
      </c>
      <c r="H49" s="862">
        <v>0</v>
      </c>
      <c r="I49" s="862">
        <v>0</v>
      </c>
    </row>
    <row r="50" spans="1:9" s="108" customFormat="1" ht="40.5" customHeight="1" thickBot="1">
      <c r="A50" s="635" t="s">
        <v>457</v>
      </c>
      <c r="B50" s="863">
        <v>11706.404685878961</v>
      </c>
      <c r="C50" s="863">
        <v>13787.459625364432</v>
      </c>
      <c r="D50" s="863">
        <v>17479.244689504372</v>
      </c>
      <c r="E50" s="863">
        <v>24503.963074344025</v>
      </c>
      <c r="F50" s="863">
        <v>26508.500397959178</v>
      </c>
      <c r="G50" s="863">
        <v>27576.40966618076</v>
      </c>
      <c r="H50" s="863">
        <v>32680.570027696791</v>
      </c>
      <c r="I50" s="863">
        <v>24690.776432944607</v>
      </c>
    </row>
    <row r="51" spans="1:9" ht="24" customHeight="1" thickTop="1" thickBot="1">
      <c r="A51" s="38" t="s">
        <v>458</v>
      </c>
      <c r="B51" s="861">
        <v>603880.97795100871</v>
      </c>
      <c r="C51" s="861">
        <v>742695.05203352775</v>
      </c>
      <c r="D51" s="861">
        <v>925036.30406705535</v>
      </c>
      <c r="E51" s="861">
        <v>1114155.7163760934</v>
      </c>
      <c r="F51" s="861">
        <v>1290435.2428381925</v>
      </c>
      <c r="G51" s="861">
        <v>1386031.5798527696</v>
      </c>
      <c r="H51" s="861">
        <v>1436691.2934271139</v>
      </c>
      <c r="I51" s="861">
        <v>1587652.9997303206</v>
      </c>
    </row>
    <row r="52" spans="1:9" s="107" customFormat="1" ht="24" customHeight="1" thickTop="1">
      <c r="A52" s="105" t="s">
        <v>459</v>
      </c>
      <c r="B52" s="862">
        <v>868.78049423631126</v>
      </c>
      <c r="C52" s="862">
        <v>292.85574635568508</v>
      </c>
      <c r="D52" s="862">
        <v>235.39876239067058</v>
      </c>
      <c r="E52" s="862">
        <v>400.57261370262387</v>
      </c>
      <c r="F52" s="862">
        <v>147.994055393586</v>
      </c>
      <c r="G52" s="862">
        <v>99.429355685131199</v>
      </c>
      <c r="H52" s="862">
        <v>76.904588921282794</v>
      </c>
      <c r="I52" s="862">
        <v>120.69848396501457</v>
      </c>
    </row>
    <row r="53" spans="1:9" s="108" customFormat="1" ht="21" customHeight="1">
      <c r="A53" s="635" t="s">
        <v>460</v>
      </c>
      <c r="B53" s="863">
        <v>0</v>
      </c>
      <c r="C53" s="863">
        <v>0</v>
      </c>
      <c r="D53" s="863">
        <v>0</v>
      </c>
      <c r="E53" s="863">
        <v>0</v>
      </c>
      <c r="F53" s="863">
        <v>0</v>
      </c>
      <c r="G53" s="863">
        <v>0</v>
      </c>
      <c r="H53" s="863">
        <v>0</v>
      </c>
      <c r="I53" s="863">
        <v>0</v>
      </c>
    </row>
    <row r="54" spans="1:9" s="108" customFormat="1" ht="21" customHeight="1">
      <c r="A54" s="635" t="s">
        <v>461</v>
      </c>
      <c r="B54" s="863">
        <v>868.78049423631126</v>
      </c>
      <c r="C54" s="863">
        <v>292.85574635568508</v>
      </c>
      <c r="D54" s="863">
        <v>235.39876239067058</v>
      </c>
      <c r="E54" s="863">
        <v>400.57261370262387</v>
      </c>
      <c r="F54" s="863">
        <v>147.994055393586</v>
      </c>
      <c r="G54" s="863">
        <v>99.429355685131199</v>
      </c>
      <c r="H54" s="863">
        <v>76.904588921282794</v>
      </c>
      <c r="I54" s="863">
        <v>120.69848396501457</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0</v>
      </c>
      <c r="C56" s="863">
        <v>0</v>
      </c>
      <c r="D56" s="863">
        <v>0</v>
      </c>
      <c r="E56" s="863">
        <v>0</v>
      </c>
      <c r="F56" s="863">
        <v>0</v>
      </c>
      <c r="G56" s="863">
        <v>0</v>
      </c>
      <c r="H56" s="863">
        <v>0</v>
      </c>
      <c r="I56" s="863">
        <v>0</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678801.62757780985</v>
      </c>
      <c r="C58" s="863">
        <v>815856.28316472308</v>
      </c>
      <c r="D58" s="863">
        <v>864900.57931778417</v>
      </c>
      <c r="E58" s="863">
        <v>973061.90003498539</v>
      </c>
      <c r="F58" s="863">
        <v>1014674.1544008745</v>
      </c>
      <c r="G58" s="863">
        <v>1366950.2055903792</v>
      </c>
      <c r="H58" s="863">
        <v>1366410.0703921283</v>
      </c>
      <c r="I58" s="863">
        <v>1410969.6014854228</v>
      </c>
    </row>
    <row r="59" spans="1:9" ht="31.5" customHeight="1" thickTop="1" thickBot="1">
      <c r="A59" s="636" t="s">
        <v>466</v>
      </c>
      <c r="B59" s="861"/>
      <c r="C59" s="861"/>
      <c r="D59" s="861"/>
      <c r="E59" s="861"/>
      <c r="F59" s="861"/>
      <c r="G59" s="861"/>
      <c r="H59" s="861"/>
      <c r="I59" s="861"/>
    </row>
    <row r="60" spans="1:9" ht="30" customHeight="1" thickTop="1">
      <c r="A60" s="41" t="s">
        <v>467</v>
      </c>
      <c r="B60" s="864">
        <v>78039.902652737743</v>
      </c>
      <c r="C60" s="864">
        <v>98118.622100583088</v>
      </c>
      <c r="D60" s="864">
        <v>124507.14376384839</v>
      </c>
      <c r="E60" s="864">
        <v>152799.4236399417</v>
      </c>
      <c r="F60" s="864">
        <v>184684.30668513119</v>
      </c>
      <c r="G60" s="864">
        <v>176396.33777259474</v>
      </c>
      <c r="H60" s="864">
        <v>192877.85931486884</v>
      </c>
      <c r="I60" s="864">
        <v>182679.90221865888</v>
      </c>
    </row>
    <row r="61" spans="1:9" ht="21" customHeight="1">
      <c r="A61" s="43" t="s">
        <v>468</v>
      </c>
      <c r="B61" s="864">
        <v>-15276.354069164265</v>
      </c>
      <c r="C61" s="864">
        <v>-15953.056319241981</v>
      </c>
      <c r="D61" s="864">
        <v>-21313.07134548105</v>
      </c>
      <c r="E61" s="864">
        <v>-25614.526775510207</v>
      </c>
      <c r="F61" s="864">
        <v>-32310.731221574344</v>
      </c>
      <c r="G61" s="864">
        <v>-34820.643466472306</v>
      </c>
      <c r="H61" s="864">
        <v>-39146.570836734689</v>
      </c>
      <c r="I61" s="864">
        <v>-37166.677868804669</v>
      </c>
    </row>
    <row r="62" spans="1:9" ht="21.75" customHeight="1">
      <c r="A62" s="637" t="s">
        <v>469</v>
      </c>
      <c r="B62" s="864">
        <v>62763.548583573487</v>
      </c>
      <c r="C62" s="864">
        <v>82165.565781341109</v>
      </c>
      <c r="D62" s="864">
        <v>103194.07241836734</v>
      </c>
      <c r="E62" s="864">
        <v>127184.89686443149</v>
      </c>
      <c r="F62" s="864">
        <v>152373.57546355683</v>
      </c>
      <c r="G62" s="864">
        <v>141575.69430612246</v>
      </c>
      <c r="H62" s="864">
        <v>153731.28847813414</v>
      </c>
      <c r="I62" s="864">
        <v>145513.22434985422</v>
      </c>
    </row>
    <row r="63" spans="1:9">
      <c r="A63" s="41" t="s">
        <v>470</v>
      </c>
      <c r="B63" s="864">
        <v>4150.6685014409222</v>
      </c>
      <c r="C63" s="864">
        <v>5157.4299518950429</v>
      </c>
      <c r="D63" s="864">
        <v>4119.8431443148693</v>
      </c>
      <c r="E63" s="864">
        <v>4069.6284081632648</v>
      </c>
      <c r="F63" s="864">
        <v>4652.5630962099121</v>
      </c>
      <c r="G63" s="864">
        <v>4952.9869387755098</v>
      </c>
      <c r="H63" s="864">
        <v>5425.6596909620985</v>
      </c>
      <c r="I63" s="864">
        <v>5785.1134766763853</v>
      </c>
    </row>
    <row r="64" spans="1:9">
      <c r="A64" s="43" t="s">
        <v>471</v>
      </c>
      <c r="B64" s="864">
        <v>-2390.8071757925077</v>
      </c>
      <c r="C64" s="864">
        <v>-2905.8650641399418</v>
      </c>
      <c r="D64" s="864">
        <v>-2960.7030976676383</v>
      </c>
      <c r="E64" s="864">
        <v>-2499.7223556851309</v>
      </c>
      <c r="F64" s="864">
        <v>-2374.2417478134112</v>
      </c>
      <c r="G64" s="864">
        <v>-2826.5427915451896</v>
      </c>
      <c r="H64" s="864">
        <v>-3077.9889810495629</v>
      </c>
      <c r="I64" s="864">
        <v>-2628.4505481049564</v>
      </c>
    </row>
    <row r="65" spans="1:9">
      <c r="A65" s="42" t="s">
        <v>472</v>
      </c>
      <c r="B65" s="864">
        <v>64523.409909221897</v>
      </c>
      <c r="C65" s="864">
        <v>84417.130669096208</v>
      </c>
      <c r="D65" s="864">
        <v>104353.21246501457</v>
      </c>
      <c r="E65" s="864">
        <v>128754.80291690961</v>
      </c>
      <c r="F65" s="864">
        <v>154651.89681195334</v>
      </c>
      <c r="G65" s="864">
        <v>143702.13845335276</v>
      </c>
      <c r="H65" s="864">
        <v>156078.95918804663</v>
      </c>
      <c r="I65" s="864">
        <v>148669.88727842565</v>
      </c>
    </row>
    <row r="66" spans="1:9">
      <c r="A66" s="41" t="s">
        <v>473</v>
      </c>
      <c r="B66" s="864">
        <v>8340.0276311239195</v>
      </c>
      <c r="C66" s="864">
        <v>7982.672881924198</v>
      </c>
      <c r="D66" s="864">
        <v>6103.510218658892</v>
      </c>
      <c r="E66" s="864">
        <v>9399.9852944606409</v>
      </c>
      <c r="F66" s="864">
        <v>4088.8975437317781</v>
      </c>
      <c r="G66" s="864">
        <v>4288.9934620991253</v>
      </c>
      <c r="H66" s="864">
        <v>4780.9425889212825</v>
      </c>
      <c r="I66" s="864">
        <v>4577.9891938775509</v>
      </c>
    </row>
    <row r="67" spans="1:9">
      <c r="A67" s="41" t="s">
        <v>474</v>
      </c>
      <c r="B67" s="864">
        <v>-17291.300521613834</v>
      </c>
      <c r="C67" s="864">
        <v>-19951.566765306121</v>
      </c>
      <c r="D67" s="864">
        <v>-13664.407900874636</v>
      </c>
      <c r="E67" s="864">
        <v>-11844.509325072886</v>
      </c>
      <c r="F67" s="864">
        <v>-19753.514673469388</v>
      </c>
      <c r="G67" s="864">
        <v>-12498.537501457728</v>
      </c>
      <c r="H67" s="864">
        <v>-13331.723772594753</v>
      </c>
      <c r="I67" s="864">
        <v>-11672.990823615159</v>
      </c>
    </row>
    <row r="68" spans="1:9">
      <c r="A68" s="637" t="s">
        <v>475</v>
      </c>
      <c r="B68" s="864">
        <v>55572.137018731992</v>
      </c>
      <c r="C68" s="864">
        <v>72448.236785714296</v>
      </c>
      <c r="D68" s="864">
        <v>96792.314782798829</v>
      </c>
      <c r="E68" s="864">
        <v>126310.27888629737</v>
      </c>
      <c r="F68" s="864">
        <v>138987.27968221574</v>
      </c>
      <c r="G68" s="864">
        <v>135492.59441399417</v>
      </c>
      <c r="H68" s="864">
        <v>147528.17800437319</v>
      </c>
      <c r="I68" s="864">
        <v>141574.88564868804</v>
      </c>
    </row>
    <row r="69" spans="1:9">
      <c r="A69" s="43" t="s">
        <v>476</v>
      </c>
      <c r="B69" s="864">
        <v>-40331.590185878966</v>
      </c>
      <c r="C69" s="864">
        <v>-54502.889444606408</v>
      </c>
      <c r="D69" s="864">
        <v>-69545.950072886306</v>
      </c>
      <c r="E69" s="864">
        <v>-88551.333045189516</v>
      </c>
      <c r="F69" s="864">
        <v>-91370.849784256556</v>
      </c>
      <c r="G69" s="864">
        <v>-96262.764339650137</v>
      </c>
      <c r="H69" s="864">
        <v>-99010.684562682218</v>
      </c>
      <c r="I69" s="864">
        <v>-98918.214612244905</v>
      </c>
    </row>
    <row r="70" spans="1:9">
      <c r="A70" s="42" t="s">
        <v>477</v>
      </c>
      <c r="B70" s="864">
        <v>15240.546832853026</v>
      </c>
      <c r="C70" s="864">
        <v>17945.347341107874</v>
      </c>
      <c r="D70" s="864">
        <v>27246.364709912534</v>
      </c>
      <c r="E70" s="864">
        <v>37758.945841107867</v>
      </c>
      <c r="F70" s="864">
        <v>47616.429897959191</v>
      </c>
      <c r="G70" s="864">
        <v>39229.83007434402</v>
      </c>
      <c r="H70" s="864">
        <v>48517.49344169096</v>
      </c>
      <c r="I70" s="864">
        <v>42656.671036443149</v>
      </c>
    </row>
    <row r="71" spans="1:9">
      <c r="A71" s="42" t="s">
        <v>478</v>
      </c>
      <c r="B71" s="864">
        <v>-1783.626227665706</v>
      </c>
      <c r="C71" s="864">
        <v>-4596.4526457725942</v>
      </c>
      <c r="D71" s="864">
        <v>3.2592638483965017</v>
      </c>
      <c r="E71" s="864">
        <v>2.6458571428571429</v>
      </c>
      <c r="F71" s="864">
        <v>1.8440510204081633</v>
      </c>
      <c r="G71" s="864">
        <v>1.0446078717201166</v>
      </c>
      <c r="H71" s="864">
        <v>1.0857930029154519</v>
      </c>
      <c r="I71" s="864">
        <v>0.58855685131195334</v>
      </c>
    </row>
    <row r="72" spans="1:9">
      <c r="A72" s="43" t="s">
        <v>479</v>
      </c>
      <c r="B72" s="864">
        <v>-1826.2085331412104</v>
      </c>
      <c r="C72" s="864">
        <v>-4686.0797172011662</v>
      </c>
      <c r="D72" s="864">
        <v>0</v>
      </c>
      <c r="E72" s="864">
        <v>0</v>
      </c>
      <c r="F72" s="864">
        <v>0</v>
      </c>
      <c r="G72" s="864">
        <v>0</v>
      </c>
      <c r="H72" s="864">
        <v>0</v>
      </c>
      <c r="I72" s="864">
        <v>0</v>
      </c>
    </row>
    <row r="73" spans="1:9">
      <c r="A73" s="43" t="s">
        <v>480</v>
      </c>
      <c r="B73" s="864">
        <v>42.582305475504327</v>
      </c>
      <c r="C73" s="864">
        <v>89.627071428571412</v>
      </c>
      <c r="D73" s="864">
        <v>3.2592638483965017</v>
      </c>
      <c r="E73" s="864">
        <v>2.6458571428571429</v>
      </c>
      <c r="F73" s="864">
        <v>1.8440510204081633</v>
      </c>
      <c r="G73" s="864">
        <v>1.0446078717201166</v>
      </c>
      <c r="H73" s="864">
        <v>1.0857930029154519</v>
      </c>
      <c r="I73" s="864">
        <v>0.58855685131195334</v>
      </c>
    </row>
    <row r="74" spans="1:9">
      <c r="A74" s="637" t="s">
        <v>481</v>
      </c>
      <c r="B74" s="864">
        <v>1736.9690864553315</v>
      </c>
      <c r="C74" s="864">
        <v>4452.6064693877552</v>
      </c>
      <c r="D74" s="864">
        <v>-15.031466472303206</v>
      </c>
      <c r="E74" s="864">
        <v>-11.590596209912539</v>
      </c>
      <c r="F74" s="864">
        <v>-10.306819241982508</v>
      </c>
      <c r="G74" s="864">
        <v>-5.6211661807580171</v>
      </c>
      <c r="H74" s="864">
        <v>-6.0141588921282798</v>
      </c>
      <c r="I74" s="864">
        <v>-3.2510466472303206</v>
      </c>
    </row>
    <row r="75" spans="1:9">
      <c r="A75" s="637" t="s">
        <v>482</v>
      </c>
      <c r="B75" s="864">
        <v>1824.1845965417867</v>
      </c>
      <c r="C75" s="864">
        <v>4734.0573250728858</v>
      </c>
      <c r="D75" s="864">
        <v>0</v>
      </c>
      <c r="E75" s="864">
        <v>0</v>
      </c>
      <c r="F75" s="864">
        <v>0</v>
      </c>
      <c r="G75" s="864">
        <v>0</v>
      </c>
      <c r="H75" s="864">
        <v>0</v>
      </c>
      <c r="I75" s="864">
        <v>0</v>
      </c>
    </row>
    <row r="76" spans="1:9">
      <c r="A76" s="43" t="s">
        <v>483</v>
      </c>
      <c r="B76" s="864">
        <v>-87.215510086455339</v>
      </c>
      <c r="C76" s="864">
        <v>-281.45085568513122</v>
      </c>
      <c r="D76" s="864">
        <v>-15.031466472303206</v>
      </c>
      <c r="E76" s="864">
        <v>-11.590596209912539</v>
      </c>
      <c r="F76" s="864">
        <v>-10.306819241982508</v>
      </c>
      <c r="G76" s="864">
        <v>-5.6211661807580171</v>
      </c>
      <c r="H76" s="864">
        <v>-6.0141588921282798</v>
      </c>
      <c r="I76" s="864">
        <v>-3.2510466472303206</v>
      </c>
    </row>
    <row r="77" spans="1:9">
      <c r="A77" s="637" t="s">
        <v>484</v>
      </c>
      <c r="B77" s="864">
        <v>15193.889691642651</v>
      </c>
      <c r="C77" s="864">
        <v>17801.501164723031</v>
      </c>
      <c r="D77" s="864">
        <v>27234.592507288631</v>
      </c>
      <c r="E77" s="864">
        <v>37750.001102040813</v>
      </c>
      <c r="F77" s="864">
        <v>47607.967129737604</v>
      </c>
      <c r="G77" s="864">
        <v>39225.25351603498</v>
      </c>
      <c r="H77" s="864">
        <v>48512.565075801751</v>
      </c>
      <c r="I77" s="864">
        <v>42654.00854664723</v>
      </c>
    </row>
    <row r="78" spans="1:9">
      <c r="A78" s="41" t="s">
        <v>485</v>
      </c>
      <c r="B78" s="864">
        <v>0</v>
      </c>
      <c r="C78" s="864">
        <v>0</v>
      </c>
      <c r="D78" s="864">
        <v>0</v>
      </c>
      <c r="E78" s="864">
        <v>0</v>
      </c>
      <c r="F78" s="864">
        <v>0</v>
      </c>
      <c r="G78" s="864">
        <v>0</v>
      </c>
      <c r="H78" s="864">
        <v>1090.9909256559768</v>
      </c>
      <c r="I78" s="864">
        <v>962.73887463556855</v>
      </c>
    </row>
    <row r="79" spans="1:9">
      <c r="A79" s="42" t="s">
        <v>486</v>
      </c>
      <c r="B79" s="864">
        <v>15193.889691642651</v>
      </c>
      <c r="C79" s="864">
        <v>17801.501164723031</v>
      </c>
      <c r="D79" s="864">
        <v>27234.592507288631</v>
      </c>
      <c r="E79" s="864">
        <v>37750.001102040813</v>
      </c>
      <c r="F79" s="864">
        <v>47607.967129737604</v>
      </c>
      <c r="G79" s="864">
        <v>39225.25351603498</v>
      </c>
      <c r="H79" s="864">
        <v>49603.556001457735</v>
      </c>
      <c r="I79" s="864">
        <v>43616.747421282802</v>
      </c>
    </row>
    <row r="80" spans="1:9">
      <c r="A80" s="41" t="s">
        <v>487</v>
      </c>
      <c r="B80" s="864">
        <v>0</v>
      </c>
      <c r="C80" s="864">
        <v>-415.09824781341109</v>
      </c>
      <c r="D80" s="864">
        <v>-88.371720116618079</v>
      </c>
      <c r="E80" s="864">
        <v>-50.968513119533526</v>
      </c>
      <c r="F80" s="864">
        <v>-3707.9785714285713</v>
      </c>
      <c r="G80" s="864">
        <v>-8.8438775510204071</v>
      </c>
      <c r="H80" s="864">
        <v>-8.8438775510204071</v>
      </c>
      <c r="I80" s="864">
        <v>-125.9709912536443</v>
      </c>
    </row>
    <row r="81" spans="1:9" ht="21" customHeight="1">
      <c r="A81" s="637" t="s">
        <v>488</v>
      </c>
      <c r="B81" s="864">
        <v>15193.889691642651</v>
      </c>
      <c r="C81" s="864">
        <v>17386.402916909621</v>
      </c>
      <c r="D81" s="864">
        <v>27146.220787172009</v>
      </c>
      <c r="E81" s="864">
        <v>37699.032588921284</v>
      </c>
      <c r="F81" s="864">
        <v>43899.988558309044</v>
      </c>
      <c r="G81" s="864">
        <v>39216.409638483965</v>
      </c>
      <c r="H81" s="864">
        <v>49594.712123906706</v>
      </c>
      <c r="I81" s="864">
        <v>43490.776430029153</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15193.889691642651</v>
      </c>
      <c r="C83" s="864">
        <v>17386.402916909621</v>
      </c>
      <c r="D83" s="864">
        <v>27146.220787172009</v>
      </c>
      <c r="E83" s="864">
        <v>37699.032588921284</v>
      </c>
      <c r="F83" s="864">
        <v>43899.988558309044</v>
      </c>
      <c r="G83" s="864">
        <v>39216.409638483965</v>
      </c>
      <c r="H83" s="864">
        <v>49594.712123906706</v>
      </c>
      <c r="I83" s="864">
        <v>43490.776430029153</v>
      </c>
    </row>
    <row r="84" spans="1:9" ht="18" customHeight="1" thickBot="1">
      <c r="A84" s="41" t="s">
        <v>491</v>
      </c>
      <c r="B84" s="864">
        <v>-3487.4850172910665</v>
      </c>
      <c r="C84" s="864">
        <v>-3598.9432944606415</v>
      </c>
      <c r="D84" s="864">
        <v>-9666.976093294461</v>
      </c>
      <c r="E84" s="864">
        <v>-13195.069533527696</v>
      </c>
      <c r="F84" s="864">
        <v>-17391.488192419823</v>
      </c>
      <c r="G84" s="864">
        <v>-11640</v>
      </c>
      <c r="H84" s="864">
        <v>-16914.142128279884</v>
      </c>
      <c r="I84" s="864">
        <v>-18800</v>
      </c>
    </row>
    <row r="85" spans="1:9" ht="24" customHeight="1" thickTop="1" thickBot="1">
      <c r="A85" s="38" t="s">
        <v>492</v>
      </c>
      <c r="B85" s="861">
        <v>11706.404674351585</v>
      </c>
      <c r="C85" s="861">
        <v>13787.45962244898</v>
      </c>
      <c r="D85" s="861">
        <v>17479.24469387755</v>
      </c>
      <c r="E85" s="861">
        <v>24503.963055393586</v>
      </c>
      <c r="F85" s="861">
        <v>26508.500365889213</v>
      </c>
      <c r="G85" s="861">
        <v>27576.409638483965</v>
      </c>
      <c r="H85" s="861">
        <v>32680.569995626818</v>
      </c>
      <c r="I85" s="861">
        <v>24690.776430029153</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M8" sqref="M8"/>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1445</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23718.996243515849</v>
      </c>
      <c r="C8" s="861">
        <v>23701.89173760933</v>
      </c>
      <c r="D8" s="861">
        <v>27120.748443148688</v>
      </c>
      <c r="E8" s="861">
        <v>27729.269307580173</v>
      </c>
      <c r="F8" s="861">
        <v>25775.026658892129</v>
      </c>
      <c r="G8" s="861">
        <v>29233.012504373179</v>
      </c>
      <c r="H8" s="861">
        <v>31072.116518950439</v>
      </c>
      <c r="I8" s="861">
        <v>29054.875266763851</v>
      </c>
    </row>
    <row r="9" spans="1:9" s="107" customFormat="1" ht="21" customHeight="1" thickTop="1">
      <c r="A9" s="105" t="s">
        <v>8</v>
      </c>
      <c r="B9" s="862">
        <v>8492.5801527377516</v>
      </c>
      <c r="C9" s="862">
        <v>6191.7559956268224</v>
      </c>
      <c r="D9" s="862">
        <v>7868.4660597667644</v>
      </c>
      <c r="E9" s="862">
        <v>10274.846670553936</v>
      </c>
      <c r="F9" s="862">
        <v>7821.1680160349861</v>
      </c>
      <c r="G9" s="862">
        <v>7471.0331020408157</v>
      </c>
      <c r="H9" s="862">
        <v>10131.133562682215</v>
      </c>
      <c r="I9" s="862">
        <v>9173.3201137026226</v>
      </c>
    </row>
    <row r="10" spans="1:9" s="107" customFormat="1" ht="21" customHeight="1">
      <c r="A10" s="105" t="s">
        <v>17</v>
      </c>
      <c r="B10" s="862">
        <v>2423.0846282420753</v>
      </c>
      <c r="C10" s="862">
        <v>1448.0122930029156</v>
      </c>
      <c r="D10" s="862">
        <v>4166.6632915451892</v>
      </c>
      <c r="E10" s="862">
        <v>3273.8517930029152</v>
      </c>
      <c r="F10" s="862">
        <v>2406.3963760932947</v>
      </c>
      <c r="G10" s="862">
        <v>3315.5414723032068</v>
      </c>
      <c r="H10" s="862">
        <v>3911.2666793002918</v>
      </c>
      <c r="I10" s="862">
        <v>4192.9816384839651</v>
      </c>
    </row>
    <row r="11" spans="1:9" s="107" customFormat="1" ht="21" customHeight="1">
      <c r="A11" s="105" t="s">
        <v>26</v>
      </c>
      <c r="B11" s="862">
        <v>12198.910886167147</v>
      </c>
      <c r="C11" s="862">
        <v>14491.482606413994</v>
      </c>
      <c r="D11" s="862">
        <v>14459.493495626823</v>
      </c>
      <c r="E11" s="862">
        <v>13548.98025510204</v>
      </c>
      <c r="F11" s="862">
        <v>14972.956125364432</v>
      </c>
      <c r="G11" s="862">
        <v>17882.743760932943</v>
      </c>
      <c r="H11" s="862">
        <v>16492.589158892129</v>
      </c>
      <c r="I11" s="862">
        <v>15122.197157434402</v>
      </c>
    </row>
    <row r="12" spans="1:9" s="107" customFormat="1" ht="21" customHeight="1">
      <c r="A12" s="633" t="s">
        <v>430</v>
      </c>
      <c r="B12" s="862">
        <v>11117.812687319885</v>
      </c>
      <c r="C12" s="862">
        <v>14463.48716909621</v>
      </c>
      <c r="D12" s="862">
        <v>14558.448317784256</v>
      </c>
      <c r="E12" s="862">
        <v>13666.903246355685</v>
      </c>
      <c r="F12" s="862">
        <v>14949.815327988339</v>
      </c>
      <c r="G12" s="862">
        <v>17937.152921282799</v>
      </c>
      <c r="H12" s="862">
        <v>16513.988807580175</v>
      </c>
      <c r="I12" s="862">
        <v>14978.685212827988</v>
      </c>
    </row>
    <row r="13" spans="1:9" s="107" customFormat="1" ht="21" customHeight="1">
      <c r="A13" s="633" t="s">
        <v>431</v>
      </c>
      <c r="B13" s="862">
        <v>11009.679347262248</v>
      </c>
      <c r="C13" s="862">
        <v>14463.48716909621</v>
      </c>
      <c r="D13" s="862">
        <v>14513.948317784256</v>
      </c>
      <c r="E13" s="862">
        <v>13626.903246355685</v>
      </c>
      <c r="F13" s="862">
        <v>14949.815327988339</v>
      </c>
      <c r="G13" s="862">
        <v>17937.152921282799</v>
      </c>
      <c r="H13" s="862">
        <v>16513.988807580175</v>
      </c>
      <c r="I13" s="862">
        <v>14929.354309037901</v>
      </c>
    </row>
    <row r="14" spans="1:9" s="107" customFormat="1" ht="21" customHeight="1">
      <c r="A14" s="633" t="s">
        <v>432</v>
      </c>
      <c r="B14" s="862">
        <v>108.13334005763689</v>
      </c>
      <c r="C14" s="862">
        <v>0</v>
      </c>
      <c r="D14" s="862">
        <v>44.5</v>
      </c>
      <c r="E14" s="862">
        <v>40</v>
      </c>
      <c r="F14" s="862">
        <v>0</v>
      </c>
      <c r="G14" s="862">
        <v>0</v>
      </c>
      <c r="H14" s="862">
        <v>0</v>
      </c>
      <c r="I14" s="862">
        <v>49.330903790087469</v>
      </c>
    </row>
    <row r="15" spans="1:9" s="107" customFormat="1" ht="21" customHeight="1">
      <c r="A15" s="633" t="s">
        <v>433</v>
      </c>
      <c r="B15" s="862">
        <v>0</v>
      </c>
      <c r="C15" s="862">
        <v>49</v>
      </c>
      <c r="D15" s="862">
        <v>17</v>
      </c>
      <c r="E15" s="862">
        <v>18.171858600583089</v>
      </c>
      <c r="F15" s="862">
        <v>1.6645670553935858</v>
      </c>
      <c r="G15" s="862">
        <v>2.1097521865889211</v>
      </c>
      <c r="H15" s="862">
        <v>0</v>
      </c>
      <c r="I15" s="862">
        <v>0.87096501457725939</v>
      </c>
    </row>
    <row r="16" spans="1:9" s="107" customFormat="1" ht="21" customHeight="1">
      <c r="A16" s="633" t="s">
        <v>434</v>
      </c>
      <c r="B16" s="862">
        <v>0</v>
      </c>
      <c r="C16" s="862">
        <v>49</v>
      </c>
      <c r="D16" s="862">
        <v>17</v>
      </c>
      <c r="E16" s="862">
        <v>18.171858600583089</v>
      </c>
      <c r="F16" s="862">
        <v>1.6645670553935858</v>
      </c>
      <c r="G16" s="862">
        <v>2.1097521865889211</v>
      </c>
      <c r="H16" s="862">
        <v>0</v>
      </c>
      <c r="I16" s="862">
        <v>0.87096501457725939</v>
      </c>
    </row>
    <row r="17" spans="1:9" s="107" customFormat="1" ht="21" customHeight="1">
      <c r="A17" s="633" t="s">
        <v>435</v>
      </c>
      <c r="B17" s="862">
        <v>0</v>
      </c>
      <c r="C17" s="862">
        <v>0</v>
      </c>
      <c r="D17" s="862">
        <v>0</v>
      </c>
      <c r="E17" s="862">
        <v>0</v>
      </c>
      <c r="F17" s="862">
        <v>0</v>
      </c>
      <c r="G17" s="862">
        <v>0</v>
      </c>
      <c r="H17" s="862">
        <v>0</v>
      </c>
      <c r="I17" s="862">
        <v>0</v>
      </c>
    </row>
    <row r="18" spans="1:9" s="107" customFormat="1" ht="21" customHeight="1">
      <c r="A18" s="633" t="s">
        <v>436</v>
      </c>
      <c r="B18" s="862">
        <v>2595.9043198847266</v>
      </c>
      <c r="C18" s="862">
        <v>15.946979591836735</v>
      </c>
      <c r="D18" s="862">
        <v>16.649999999999999</v>
      </c>
      <c r="E18" s="862">
        <v>1.5901574344023321</v>
      </c>
      <c r="F18" s="862">
        <v>40.937185131195335</v>
      </c>
      <c r="G18" s="862">
        <v>40</v>
      </c>
      <c r="H18" s="862">
        <v>40</v>
      </c>
      <c r="I18" s="862">
        <v>40</v>
      </c>
    </row>
    <row r="19" spans="1:9" s="107" customFormat="1" ht="21" customHeight="1">
      <c r="A19" s="633" t="s">
        <v>437</v>
      </c>
      <c r="B19" s="862">
        <v>1624.6767406340057</v>
      </c>
      <c r="C19" s="862">
        <v>6.3679693877551014</v>
      </c>
      <c r="D19" s="862">
        <v>0</v>
      </c>
      <c r="E19" s="862">
        <v>1.5901574344023321</v>
      </c>
      <c r="F19" s="862">
        <v>0.93718513119533531</v>
      </c>
      <c r="G19" s="862">
        <v>0</v>
      </c>
      <c r="H19" s="862">
        <v>0</v>
      </c>
      <c r="I19" s="862">
        <v>0</v>
      </c>
    </row>
    <row r="20" spans="1:9" s="107" customFormat="1" ht="21" customHeight="1">
      <c r="A20" s="633" t="s">
        <v>438</v>
      </c>
      <c r="B20" s="862">
        <v>971.22757925072051</v>
      </c>
      <c r="C20" s="862">
        <v>9.5790102040816318</v>
      </c>
      <c r="D20" s="862">
        <v>16.649999999999999</v>
      </c>
      <c r="E20" s="862">
        <v>0</v>
      </c>
      <c r="F20" s="862">
        <v>40</v>
      </c>
      <c r="G20" s="862">
        <v>40</v>
      </c>
      <c r="H20" s="862">
        <v>40</v>
      </c>
      <c r="I20" s="862">
        <v>40</v>
      </c>
    </row>
    <row r="21" spans="1:9" s="107" customFormat="1" ht="21" customHeight="1">
      <c r="A21" s="633" t="s">
        <v>39</v>
      </c>
      <c r="B21" s="862">
        <v>117.96417002881844</v>
      </c>
      <c r="C21" s="862">
        <v>169.41945772594752</v>
      </c>
      <c r="D21" s="862">
        <v>161.43802623906706</v>
      </c>
      <c r="E21" s="862">
        <v>145.05181486880466</v>
      </c>
      <c r="F21" s="862">
        <v>144.45472157434403</v>
      </c>
      <c r="G21" s="862">
        <v>170.72194897959184</v>
      </c>
      <c r="H21" s="862">
        <v>133.17950145772596</v>
      </c>
      <c r="I21" s="862">
        <v>181.84637026239068</v>
      </c>
    </row>
    <row r="22" spans="1:9" s="107" customFormat="1" ht="21" customHeight="1">
      <c r="A22" s="633" t="s">
        <v>439</v>
      </c>
      <c r="B22" s="862">
        <v>-1632.7702910662824</v>
      </c>
      <c r="C22" s="862">
        <v>-206.37100000000001</v>
      </c>
      <c r="D22" s="862">
        <v>-294.04284839650143</v>
      </c>
      <c r="E22" s="862">
        <v>-282.7368221574344</v>
      </c>
      <c r="F22" s="862">
        <v>-163.91567638483966</v>
      </c>
      <c r="G22" s="862">
        <v>-267.24086151603501</v>
      </c>
      <c r="H22" s="862">
        <v>-194.57915014577259</v>
      </c>
      <c r="I22" s="862">
        <v>-79.205390670553939</v>
      </c>
    </row>
    <row r="23" spans="1:9" s="107" customFormat="1" ht="21" customHeight="1">
      <c r="A23" s="105" t="s">
        <v>57</v>
      </c>
      <c r="B23" s="862">
        <v>37.460979827089339</v>
      </c>
      <c r="C23" s="862">
        <v>33.542794460641403</v>
      </c>
      <c r="D23" s="862">
        <v>35.112166180758017</v>
      </c>
      <c r="E23" s="862">
        <v>40.548381924198253</v>
      </c>
      <c r="F23" s="862">
        <v>38.1019416909621</v>
      </c>
      <c r="G23" s="862">
        <v>86.921432944606408</v>
      </c>
      <c r="H23" s="862">
        <v>62.067841107871722</v>
      </c>
      <c r="I23" s="862">
        <v>102.41333819241983</v>
      </c>
    </row>
    <row r="24" spans="1:9" s="107" customFormat="1" ht="21" customHeight="1">
      <c r="A24" s="105" t="s">
        <v>63</v>
      </c>
      <c r="B24" s="862">
        <v>1.8731988472622477E-3</v>
      </c>
      <c r="C24" s="862">
        <v>1.6034985422740523E-3</v>
      </c>
      <c r="D24" s="862">
        <v>1.4577259475218659E-3</v>
      </c>
      <c r="E24" s="862">
        <v>1.3119533527696792E-3</v>
      </c>
      <c r="F24" s="862">
        <v>5.8309037900874635E-4</v>
      </c>
      <c r="G24" s="862">
        <v>5.8309037900874635E-4</v>
      </c>
      <c r="H24" s="862">
        <v>5.8309037900874635E-4</v>
      </c>
      <c r="I24" s="862">
        <v>5.8309037900874635E-4</v>
      </c>
    </row>
    <row r="25" spans="1:9" s="107" customFormat="1" ht="21" customHeight="1">
      <c r="A25" s="105" t="s">
        <v>440</v>
      </c>
      <c r="B25" s="862">
        <v>28.169999999999998</v>
      </c>
      <c r="C25" s="862">
        <v>1050.2306574344022</v>
      </c>
      <c r="D25" s="862">
        <v>39.910909620991262</v>
      </c>
      <c r="E25" s="862">
        <v>39.918349854227401</v>
      </c>
      <c r="F25" s="862">
        <v>39.925800291545187</v>
      </c>
      <c r="G25" s="862">
        <v>39.932609329446066</v>
      </c>
      <c r="H25" s="862">
        <v>39.933249271137029</v>
      </c>
      <c r="I25" s="862">
        <v>39.940090379008751</v>
      </c>
    </row>
    <row r="26" spans="1:9" s="107" customFormat="1" ht="21" customHeight="1">
      <c r="A26" s="105" t="s">
        <v>74</v>
      </c>
      <c r="B26" s="862">
        <v>316.67133285302589</v>
      </c>
      <c r="C26" s="862">
        <v>252.97269533527697</v>
      </c>
      <c r="D26" s="862">
        <v>337.99833236151602</v>
      </c>
      <c r="E26" s="862">
        <v>292.63467784256562</v>
      </c>
      <c r="F26" s="862">
        <v>288.36783381924198</v>
      </c>
      <c r="G26" s="862">
        <v>265.40157580174929</v>
      </c>
      <c r="H26" s="862">
        <v>261.85402040816331</v>
      </c>
      <c r="I26" s="862">
        <v>255.02051311953355</v>
      </c>
    </row>
    <row r="27" spans="1:9" s="108" customFormat="1" ht="43.5" customHeight="1" thickBot="1">
      <c r="A27" s="634" t="s">
        <v>441</v>
      </c>
      <c r="B27" s="863">
        <v>222.11639048991356</v>
      </c>
      <c r="C27" s="863">
        <v>233.89309183673473</v>
      </c>
      <c r="D27" s="863">
        <v>213.10273032069972</v>
      </c>
      <c r="E27" s="863">
        <v>258.4878673469388</v>
      </c>
      <c r="F27" s="863">
        <v>208.10998250728863</v>
      </c>
      <c r="G27" s="863">
        <v>171.43796793002917</v>
      </c>
      <c r="H27" s="863">
        <v>173.27142419825071</v>
      </c>
      <c r="I27" s="863">
        <v>169.00183236151605</v>
      </c>
    </row>
    <row r="28" spans="1:9" ht="24" customHeight="1" thickTop="1" thickBot="1">
      <c r="A28" s="38" t="s">
        <v>442</v>
      </c>
      <c r="B28" s="861">
        <v>10702.520033141211</v>
      </c>
      <c r="C28" s="861">
        <v>10307.684976676384</v>
      </c>
      <c r="D28" s="861">
        <v>13437.873441690963</v>
      </c>
      <c r="E28" s="861">
        <v>13854.077599125365</v>
      </c>
      <c r="F28" s="861">
        <v>11699.723836734693</v>
      </c>
      <c r="G28" s="861">
        <v>14998.186800291547</v>
      </c>
      <c r="H28" s="861">
        <v>16832.879129737608</v>
      </c>
      <c r="I28" s="861">
        <v>14796.740448979592</v>
      </c>
    </row>
    <row r="29" spans="1:9" s="107" customFormat="1" ht="21" customHeight="1" thickTop="1">
      <c r="A29" s="105" t="s">
        <v>443</v>
      </c>
      <c r="B29" s="862">
        <v>9854.7931051873202</v>
      </c>
      <c r="C29" s="862">
        <v>8970.8554679300287</v>
      </c>
      <c r="D29" s="862">
        <v>8648.6216895043726</v>
      </c>
      <c r="E29" s="862">
        <v>8695.9294752186597</v>
      </c>
      <c r="F29" s="862">
        <v>9087.8203250728857</v>
      </c>
      <c r="G29" s="862">
        <v>10219.410876093294</v>
      </c>
      <c r="H29" s="862">
        <v>11615.95882069971</v>
      </c>
      <c r="I29" s="862">
        <v>10093.537938775509</v>
      </c>
    </row>
    <row r="30" spans="1:9" s="107" customFormat="1" ht="21" customHeight="1">
      <c r="A30" s="633" t="s">
        <v>444</v>
      </c>
      <c r="B30" s="862">
        <v>5700.8852132564843</v>
      </c>
      <c r="C30" s="862">
        <v>4310.638279883382</v>
      </c>
      <c r="D30" s="862">
        <v>4804.367498542274</v>
      </c>
      <c r="E30" s="862">
        <v>4587.5419941690961</v>
      </c>
      <c r="F30" s="862">
        <v>3993.8234620991252</v>
      </c>
      <c r="G30" s="862">
        <v>5628.7368338192427</v>
      </c>
      <c r="H30" s="862">
        <v>7040.5375524781348</v>
      </c>
      <c r="I30" s="862">
        <v>6017.8367346938776</v>
      </c>
    </row>
    <row r="31" spans="1:9" s="107" customFormat="1" ht="21" customHeight="1">
      <c r="A31" s="633" t="s">
        <v>445</v>
      </c>
      <c r="B31" s="862">
        <v>2277.2907406340059</v>
      </c>
      <c r="C31" s="862">
        <v>2836.3615947521866</v>
      </c>
      <c r="D31" s="862">
        <v>2460.1248862973757</v>
      </c>
      <c r="E31" s="862">
        <v>2680.6442376093296</v>
      </c>
      <c r="F31" s="862">
        <v>3299.6243279883383</v>
      </c>
      <c r="G31" s="862">
        <v>3305.4397536443148</v>
      </c>
      <c r="H31" s="862">
        <v>3313.9724402332363</v>
      </c>
      <c r="I31" s="862">
        <v>2986.2754446064137</v>
      </c>
    </row>
    <row r="32" spans="1:9" s="107" customFormat="1" ht="21" customHeight="1">
      <c r="A32" s="633" t="s">
        <v>446</v>
      </c>
      <c r="B32" s="862">
        <v>1674.7591426512968</v>
      </c>
      <c r="C32" s="862">
        <v>913.26452186588926</v>
      </c>
      <c r="D32" s="862">
        <v>874.24445772594754</v>
      </c>
      <c r="E32" s="862">
        <v>906.21599271137029</v>
      </c>
      <c r="F32" s="862">
        <v>921.71675655976685</v>
      </c>
      <c r="G32" s="862">
        <v>403.04740087463557</v>
      </c>
      <c r="H32" s="862">
        <v>413.74901166180757</v>
      </c>
      <c r="I32" s="862">
        <v>527.37947959183668</v>
      </c>
    </row>
    <row r="33" spans="1:9" s="107" customFormat="1" ht="21" customHeight="1">
      <c r="A33" s="633" t="s">
        <v>447</v>
      </c>
      <c r="B33" s="862">
        <v>191.88009365994236</v>
      </c>
      <c r="C33" s="862">
        <v>904.95043440233246</v>
      </c>
      <c r="D33" s="862">
        <v>504.03890962099126</v>
      </c>
      <c r="E33" s="862">
        <v>514.43728279883373</v>
      </c>
      <c r="F33" s="862">
        <v>866.81534693877552</v>
      </c>
      <c r="G33" s="862">
        <v>879.25918658892124</v>
      </c>
      <c r="H33" s="862">
        <v>843.97840962099121</v>
      </c>
      <c r="I33" s="862">
        <v>559.80540379008744</v>
      </c>
    </row>
    <row r="34" spans="1:9" s="107" customFormat="1" ht="21" customHeight="1">
      <c r="A34" s="633" t="s">
        <v>448</v>
      </c>
      <c r="B34" s="862">
        <v>0</v>
      </c>
      <c r="C34" s="862">
        <v>0</v>
      </c>
      <c r="D34" s="862">
        <v>0</v>
      </c>
      <c r="E34" s="862">
        <v>0</v>
      </c>
      <c r="F34" s="862">
        <v>0</v>
      </c>
      <c r="G34" s="862">
        <v>0</v>
      </c>
      <c r="H34" s="862">
        <v>0</v>
      </c>
      <c r="I34" s="862">
        <v>0</v>
      </c>
    </row>
    <row r="35" spans="1:9" s="107" customFormat="1" ht="21" customHeight="1">
      <c r="A35" s="633" t="s">
        <v>449</v>
      </c>
      <c r="B35" s="862">
        <v>9.9779149855907772</v>
      </c>
      <c r="C35" s="862">
        <v>5.6406370262390668</v>
      </c>
      <c r="D35" s="862">
        <v>5.8459373177842568</v>
      </c>
      <c r="E35" s="862">
        <v>7.0899679300291547</v>
      </c>
      <c r="F35" s="862">
        <v>5.8404314868804663</v>
      </c>
      <c r="G35" s="862">
        <v>2.9277011661807579</v>
      </c>
      <c r="H35" s="862">
        <v>3.7214067055393585</v>
      </c>
      <c r="I35" s="862">
        <v>2.2408760932944607</v>
      </c>
    </row>
    <row r="36" spans="1:9" s="107" customFormat="1" ht="21" customHeight="1">
      <c r="A36" s="105" t="s">
        <v>450</v>
      </c>
      <c r="B36" s="862">
        <v>0</v>
      </c>
      <c r="C36" s="862">
        <v>0</v>
      </c>
      <c r="D36" s="862">
        <v>0</v>
      </c>
      <c r="E36" s="862">
        <v>0</v>
      </c>
      <c r="F36" s="862">
        <v>0</v>
      </c>
      <c r="G36" s="862">
        <v>0</v>
      </c>
      <c r="H36" s="862">
        <v>0.41781195335276966</v>
      </c>
      <c r="I36" s="862">
        <v>0</v>
      </c>
    </row>
    <row r="37" spans="1:9" s="107" customFormat="1" ht="21" customHeight="1">
      <c r="A37" s="105" t="s">
        <v>451</v>
      </c>
      <c r="B37" s="862">
        <v>0</v>
      </c>
      <c r="C37" s="862">
        <v>352.51199999999994</v>
      </c>
      <c r="D37" s="862">
        <v>4000.6933294460641</v>
      </c>
      <c r="E37" s="862">
        <v>4159.9189489795917</v>
      </c>
      <c r="F37" s="862">
        <v>1570.3158892128281</v>
      </c>
      <c r="G37" s="862">
        <v>3680.2520495626818</v>
      </c>
      <c r="H37" s="862">
        <v>4209.2077405247819</v>
      </c>
      <c r="I37" s="862">
        <v>3620.975300291545</v>
      </c>
    </row>
    <row r="38" spans="1:9" s="107" customFormat="1" ht="21" customHeight="1">
      <c r="A38" s="105" t="s">
        <v>452</v>
      </c>
      <c r="B38" s="862">
        <v>590.32958789625366</v>
      </c>
      <c r="C38" s="862">
        <v>613.56373177842568</v>
      </c>
      <c r="D38" s="862">
        <v>399.52170262390666</v>
      </c>
      <c r="E38" s="862">
        <v>465.89410641399417</v>
      </c>
      <c r="F38" s="862">
        <v>506.93705393586004</v>
      </c>
      <c r="G38" s="862">
        <v>574.86498833819235</v>
      </c>
      <c r="H38" s="862">
        <v>483.27844023323615</v>
      </c>
      <c r="I38" s="862">
        <v>527.64652040816327</v>
      </c>
    </row>
    <row r="39" spans="1:9" s="107" customFormat="1" ht="21" customHeight="1">
      <c r="A39" s="105" t="s">
        <v>127</v>
      </c>
      <c r="B39" s="862">
        <v>257.39734005763688</v>
      </c>
      <c r="C39" s="862">
        <v>370.75377696793004</v>
      </c>
      <c r="D39" s="862">
        <v>389.03672011661803</v>
      </c>
      <c r="E39" s="862">
        <v>532.3350685131195</v>
      </c>
      <c r="F39" s="862">
        <v>534.65056851311954</v>
      </c>
      <c r="G39" s="862">
        <v>523.65888629737606</v>
      </c>
      <c r="H39" s="862">
        <v>524.01631632653061</v>
      </c>
      <c r="I39" s="862">
        <v>554.58068950437314</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0</v>
      </c>
      <c r="C41" s="862">
        <v>0</v>
      </c>
      <c r="D41" s="862">
        <v>0</v>
      </c>
      <c r="E41" s="862">
        <v>0</v>
      </c>
      <c r="F41" s="862">
        <v>0</v>
      </c>
      <c r="G41" s="862">
        <v>0</v>
      </c>
      <c r="H41" s="862">
        <v>0</v>
      </c>
      <c r="I41" s="862">
        <v>0</v>
      </c>
    </row>
    <row r="42" spans="1:9" s="108" customFormat="1" ht="43.5" customHeight="1" thickBot="1">
      <c r="A42" s="634" t="s">
        <v>109</v>
      </c>
      <c r="B42" s="863">
        <v>0</v>
      </c>
      <c r="C42" s="863">
        <v>0</v>
      </c>
      <c r="D42" s="863">
        <v>0</v>
      </c>
      <c r="E42" s="863">
        <v>0</v>
      </c>
      <c r="F42" s="863">
        <v>0</v>
      </c>
      <c r="G42" s="863">
        <v>0</v>
      </c>
      <c r="H42" s="863">
        <v>0</v>
      </c>
      <c r="I42" s="863">
        <v>0</v>
      </c>
    </row>
    <row r="43" spans="1:9" ht="24" customHeight="1" thickTop="1" thickBot="1">
      <c r="A43" s="38" t="s">
        <v>454</v>
      </c>
      <c r="B43" s="861">
        <v>13016.476210374642</v>
      </c>
      <c r="C43" s="861">
        <v>13394.206760932944</v>
      </c>
      <c r="D43" s="861">
        <v>13682.875001457727</v>
      </c>
      <c r="E43" s="861">
        <v>13875.191708454809</v>
      </c>
      <c r="F43" s="861">
        <v>14075.302822157433</v>
      </c>
      <c r="G43" s="861">
        <v>14234.825704081633</v>
      </c>
      <c r="H43" s="861">
        <v>14239.237469387755</v>
      </c>
      <c r="I43" s="861">
        <v>14258.134817784257</v>
      </c>
    </row>
    <row r="44" spans="1:9" s="107" customFormat="1" ht="21" customHeight="1" thickTop="1">
      <c r="A44" s="105" t="s">
        <v>148</v>
      </c>
      <c r="B44" s="862">
        <v>13759.368378962536</v>
      </c>
      <c r="C44" s="862">
        <v>13919.82748542274</v>
      </c>
      <c r="D44" s="862">
        <v>13919.82748542274</v>
      </c>
      <c r="E44" s="862">
        <v>13919.82748542274</v>
      </c>
      <c r="F44" s="862">
        <v>13919.82748542274</v>
      </c>
      <c r="G44" s="862">
        <v>13919.82748542274</v>
      </c>
      <c r="H44" s="862">
        <v>13919.82748542274</v>
      </c>
      <c r="I44" s="862">
        <v>13919.82748542274</v>
      </c>
    </row>
    <row r="45" spans="1:9" s="107" customFormat="1" ht="21" customHeight="1">
      <c r="A45" s="105" t="s">
        <v>152</v>
      </c>
      <c r="B45" s="862">
        <v>0</v>
      </c>
      <c r="C45" s="862">
        <v>0</v>
      </c>
      <c r="D45" s="862">
        <v>0</v>
      </c>
      <c r="E45" s="862">
        <v>0</v>
      </c>
      <c r="F45" s="862">
        <v>0</v>
      </c>
      <c r="G45" s="862">
        <v>0</v>
      </c>
      <c r="H45" s="862">
        <v>0</v>
      </c>
      <c r="I45" s="862">
        <v>0</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1611.7300749279541</v>
      </c>
      <c r="C47" s="862">
        <v>1641.5805728862974</v>
      </c>
      <c r="D47" s="862">
        <v>1664.1740641399417</v>
      </c>
      <c r="E47" s="862">
        <v>1693.0408877551022</v>
      </c>
      <c r="F47" s="862">
        <v>1712.2725583090378</v>
      </c>
      <c r="G47" s="862">
        <v>1732.283670553936</v>
      </c>
      <c r="H47" s="862">
        <v>1732.283670553936</v>
      </c>
      <c r="I47" s="862">
        <v>1748.6771341107874</v>
      </c>
    </row>
    <row r="48" spans="1:9" s="107" customFormat="1" ht="21" customHeight="1">
      <c r="A48" s="105" t="s">
        <v>164</v>
      </c>
      <c r="B48" s="862">
        <v>-2354.6222435158502</v>
      </c>
      <c r="C48" s="862">
        <v>-2167.2012973760934</v>
      </c>
      <c r="D48" s="862">
        <v>-1901.1265481049563</v>
      </c>
      <c r="E48" s="862">
        <v>-1737.676664723032</v>
      </c>
      <c r="F48" s="862">
        <v>-1556.7972215743439</v>
      </c>
      <c r="G48" s="862">
        <v>-1417.2854518950437</v>
      </c>
      <c r="H48" s="862">
        <v>-1412.8736865889214</v>
      </c>
      <c r="I48" s="862">
        <v>-1410.3698017492711</v>
      </c>
    </row>
    <row r="49" spans="1:9" s="107" customFormat="1" ht="21" customHeight="1">
      <c r="A49" s="633" t="s">
        <v>456</v>
      </c>
      <c r="B49" s="862">
        <v>-2463.8960288184439</v>
      </c>
      <c r="C49" s="862">
        <v>-2393.1362069970846</v>
      </c>
      <c r="D49" s="862">
        <v>-2189.7947886297375</v>
      </c>
      <c r="E49" s="862">
        <v>-1929.9933717201166</v>
      </c>
      <c r="F49" s="862">
        <v>-1756.908335276968</v>
      </c>
      <c r="G49" s="862">
        <v>-1576.8083279883383</v>
      </c>
      <c r="H49" s="862">
        <v>-1576.8083279883383</v>
      </c>
      <c r="I49" s="862">
        <v>-1429.2671501457728</v>
      </c>
    </row>
    <row r="50" spans="1:9" s="108" customFormat="1" ht="40.5" customHeight="1" thickBot="1">
      <c r="A50" s="635" t="s">
        <v>457</v>
      </c>
      <c r="B50" s="863">
        <v>109.27378530259365</v>
      </c>
      <c r="C50" s="863">
        <v>225.93490962099125</v>
      </c>
      <c r="D50" s="863">
        <v>288.66824052478131</v>
      </c>
      <c r="E50" s="863">
        <v>192.31670699708457</v>
      </c>
      <c r="F50" s="863">
        <v>200.1111137026239</v>
      </c>
      <c r="G50" s="863">
        <v>159.52287609329446</v>
      </c>
      <c r="H50" s="863">
        <v>163.9346413994169</v>
      </c>
      <c r="I50" s="863">
        <v>18.897348396501457</v>
      </c>
    </row>
    <row r="51" spans="1:9" ht="24" customHeight="1" thickTop="1" thickBot="1">
      <c r="A51" s="38" t="s">
        <v>458</v>
      </c>
      <c r="B51" s="861">
        <v>23718.996243515849</v>
      </c>
      <c r="C51" s="861">
        <v>23701.89173760933</v>
      </c>
      <c r="D51" s="861">
        <v>27120.748443148688</v>
      </c>
      <c r="E51" s="861">
        <v>27729.269307580173</v>
      </c>
      <c r="F51" s="861">
        <v>25775.026658892129</v>
      </c>
      <c r="G51" s="861">
        <v>29233.012504373179</v>
      </c>
      <c r="H51" s="861">
        <v>31072.116599125366</v>
      </c>
      <c r="I51" s="861">
        <v>29054.875266763851</v>
      </c>
    </row>
    <row r="52" spans="1:9" s="107" customFormat="1" ht="24" customHeight="1" thickTop="1">
      <c r="A52" s="105" t="s">
        <v>459</v>
      </c>
      <c r="B52" s="862">
        <v>8702.2808688760797</v>
      </c>
      <c r="C52" s="862">
        <v>7538.8595655976678</v>
      </c>
      <c r="D52" s="862">
        <v>3045.274976676385</v>
      </c>
      <c r="E52" s="862">
        <v>5521.5648833819241</v>
      </c>
      <c r="F52" s="862">
        <v>9116.4271953352782</v>
      </c>
      <c r="G52" s="862">
        <v>12891.636937317784</v>
      </c>
      <c r="H52" s="862">
        <v>13102.854435860059</v>
      </c>
      <c r="I52" s="862">
        <v>13094.149747813412</v>
      </c>
    </row>
    <row r="53" spans="1:9" s="108" customFormat="1" ht="21" customHeight="1">
      <c r="A53" s="635" t="s">
        <v>460</v>
      </c>
      <c r="B53" s="863">
        <v>13.649789625360231</v>
      </c>
      <c r="C53" s="863">
        <v>136.51948979591836</v>
      </c>
      <c r="D53" s="863">
        <v>0</v>
      </c>
      <c r="E53" s="863">
        <v>0</v>
      </c>
      <c r="F53" s="863">
        <v>177.21454956268221</v>
      </c>
      <c r="G53" s="863">
        <v>57.946619533527695</v>
      </c>
      <c r="H53" s="863">
        <v>0</v>
      </c>
      <c r="I53" s="863">
        <v>49.865580174927111</v>
      </c>
    </row>
    <row r="54" spans="1:9" s="108" customFormat="1" ht="21" customHeight="1">
      <c r="A54" s="635" t="s">
        <v>461</v>
      </c>
      <c r="B54" s="863">
        <v>8688.6310792507193</v>
      </c>
      <c r="C54" s="863">
        <v>7402.3400758017497</v>
      </c>
      <c r="D54" s="863">
        <v>3045.274976676385</v>
      </c>
      <c r="E54" s="863">
        <v>5521.5648833819241</v>
      </c>
      <c r="F54" s="863">
        <v>8939.2126457725954</v>
      </c>
      <c r="G54" s="863">
        <v>12833.690317784256</v>
      </c>
      <c r="H54" s="863">
        <v>13102.854435860059</v>
      </c>
      <c r="I54" s="863">
        <v>13044.284167638485</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0</v>
      </c>
      <c r="C56" s="863">
        <v>0</v>
      </c>
      <c r="D56" s="863">
        <v>0</v>
      </c>
      <c r="E56" s="863">
        <v>0</v>
      </c>
      <c r="F56" s="863">
        <v>0</v>
      </c>
      <c r="G56" s="863">
        <v>0</v>
      </c>
      <c r="H56" s="863">
        <v>0</v>
      </c>
      <c r="I56" s="863">
        <v>0</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123363.39188760809</v>
      </c>
      <c r="C58" s="863">
        <v>140756.93740524782</v>
      </c>
      <c r="D58" s="863">
        <v>154474.44374635568</v>
      </c>
      <c r="E58" s="863">
        <v>153188.30656851313</v>
      </c>
      <c r="F58" s="863">
        <v>146316.4476122449</v>
      </c>
      <c r="G58" s="863">
        <v>149261.3462142857</v>
      </c>
      <c r="H58" s="863">
        <v>143483.15467930029</v>
      </c>
      <c r="I58" s="863">
        <v>155823.3093411079</v>
      </c>
    </row>
    <row r="59" spans="1:9" ht="31.5" customHeight="1" thickTop="1" thickBot="1">
      <c r="A59" s="636" t="s">
        <v>466</v>
      </c>
      <c r="B59" s="861"/>
      <c r="C59" s="861"/>
      <c r="D59" s="861"/>
      <c r="E59" s="861"/>
      <c r="F59" s="861"/>
      <c r="G59" s="861"/>
      <c r="H59" s="861"/>
      <c r="I59" s="861"/>
    </row>
    <row r="60" spans="1:9" ht="30" customHeight="1" thickTop="1">
      <c r="A60" s="41" t="s">
        <v>467</v>
      </c>
      <c r="B60" s="864">
        <v>848.57280115273784</v>
      </c>
      <c r="C60" s="864">
        <v>956.4180597667638</v>
      </c>
      <c r="D60" s="864">
        <v>1133.3622186588923</v>
      </c>
      <c r="E60" s="864">
        <v>1291.0184067055393</v>
      </c>
      <c r="F60" s="864">
        <v>1257.5262653061225</v>
      </c>
      <c r="G60" s="864">
        <v>1232.1542930029152</v>
      </c>
      <c r="H60" s="864">
        <v>1331.6050670553936</v>
      </c>
      <c r="I60" s="864">
        <v>1117.9167463556851</v>
      </c>
    </row>
    <row r="61" spans="1:9" ht="21" customHeight="1">
      <c r="A61" s="43" t="s">
        <v>468</v>
      </c>
      <c r="B61" s="864">
        <v>-60.001105187319887</v>
      </c>
      <c r="C61" s="864">
        <v>-22.437205539358601</v>
      </c>
      <c r="D61" s="864">
        <v>-27.393205539358604</v>
      </c>
      <c r="E61" s="864">
        <v>-81.972951895043721</v>
      </c>
      <c r="F61" s="864">
        <v>-51.925295918367347</v>
      </c>
      <c r="G61" s="864">
        <v>-71.678498542274056</v>
      </c>
      <c r="H61" s="864">
        <v>-77.920944606413997</v>
      </c>
      <c r="I61" s="864">
        <v>-76.829335276967925</v>
      </c>
    </row>
    <row r="62" spans="1:9" ht="21.75" customHeight="1">
      <c r="A62" s="637" t="s">
        <v>469</v>
      </c>
      <c r="B62" s="864">
        <v>788.57169596541792</v>
      </c>
      <c r="C62" s="864">
        <v>933.98085422740519</v>
      </c>
      <c r="D62" s="864">
        <v>1105.9690131195334</v>
      </c>
      <c r="E62" s="864">
        <v>1209.0454548104958</v>
      </c>
      <c r="F62" s="864">
        <v>1205.6009693877552</v>
      </c>
      <c r="G62" s="864">
        <v>1160.4757944606413</v>
      </c>
      <c r="H62" s="864">
        <v>1253.6841224489797</v>
      </c>
      <c r="I62" s="864">
        <v>1041.0874110787172</v>
      </c>
    </row>
    <row r="63" spans="1:9">
      <c r="A63" s="41" t="s">
        <v>470</v>
      </c>
      <c r="B63" s="864">
        <v>541.02470749279541</v>
      </c>
      <c r="C63" s="864">
        <v>759.59154810495613</v>
      </c>
      <c r="D63" s="864">
        <v>861.9403760932945</v>
      </c>
      <c r="E63" s="864">
        <v>1133.3390860058309</v>
      </c>
      <c r="F63" s="864">
        <v>865.46482215743436</v>
      </c>
      <c r="G63" s="864">
        <v>722.38306705539367</v>
      </c>
      <c r="H63" s="864">
        <v>818.93632798833823</v>
      </c>
      <c r="I63" s="864">
        <v>917.60447813411076</v>
      </c>
    </row>
    <row r="64" spans="1:9">
      <c r="A64" s="43" t="s">
        <v>471</v>
      </c>
      <c r="B64" s="864">
        <v>-79.823047550432278</v>
      </c>
      <c r="C64" s="864">
        <v>-101.10794460641399</v>
      </c>
      <c r="D64" s="864">
        <v>-87.032164723032068</v>
      </c>
      <c r="E64" s="864">
        <v>-200.72611078717205</v>
      </c>
      <c r="F64" s="864">
        <v>-117.80217638483965</v>
      </c>
      <c r="G64" s="864">
        <v>-106.45524344023323</v>
      </c>
      <c r="H64" s="864">
        <v>-120.34162244897959</v>
      </c>
      <c r="I64" s="864">
        <v>-427.30240379008751</v>
      </c>
    </row>
    <row r="65" spans="1:9">
      <c r="A65" s="42" t="s">
        <v>472</v>
      </c>
      <c r="B65" s="864">
        <v>1249.7733559077808</v>
      </c>
      <c r="C65" s="864">
        <v>1592.4644577259476</v>
      </c>
      <c r="D65" s="864">
        <v>1880.8772244897959</v>
      </c>
      <c r="E65" s="864">
        <v>2141.6584300291547</v>
      </c>
      <c r="F65" s="864">
        <v>1953.2636151603499</v>
      </c>
      <c r="G65" s="864">
        <v>1776.4036180758017</v>
      </c>
      <c r="H65" s="864">
        <v>1952.2788279883382</v>
      </c>
      <c r="I65" s="864">
        <v>1531.3894854227406</v>
      </c>
    </row>
    <row r="66" spans="1:9">
      <c r="A66" s="41" t="s">
        <v>473</v>
      </c>
      <c r="B66" s="864">
        <v>119.38682708933717</v>
      </c>
      <c r="C66" s="864">
        <v>248.92103206997083</v>
      </c>
      <c r="D66" s="864">
        <v>106.95136297376092</v>
      </c>
      <c r="E66" s="864">
        <v>68.249810495626832</v>
      </c>
      <c r="F66" s="864">
        <v>214.60968658892128</v>
      </c>
      <c r="G66" s="864">
        <v>138.5767332361516</v>
      </c>
      <c r="H66" s="864">
        <v>234.01960787172013</v>
      </c>
      <c r="I66" s="864">
        <v>165.71196209912534</v>
      </c>
    </row>
    <row r="67" spans="1:9">
      <c r="A67" s="41" t="s">
        <v>474</v>
      </c>
      <c r="B67" s="864">
        <v>-152.2925288184438</v>
      </c>
      <c r="C67" s="864">
        <v>-331.73449271137031</v>
      </c>
      <c r="D67" s="864">
        <v>-196.98597521865892</v>
      </c>
      <c r="E67" s="864">
        <v>-149.92470262390668</v>
      </c>
      <c r="F67" s="864">
        <v>-91.634037900874645</v>
      </c>
      <c r="G67" s="864">
        <v>-218.29004810495627</v>
      </c>
      <c r="H67" s="864">
        <v>-223.59533965014577</v>
      </c>
      <c r="I67" s="864">
        <v>-80.345688046647226</v>
      </c>
    </row>
    <row r="68" spans="1:9">
      <c r="A68" s="637" t="s">
        <v>475</v>
      </c>
      <c r="B68" s="864">
        <v>1216.8676541786742</v>
      </c>
      <c r="C68" s="864">
        <v>1509.6509970845482</v>
      </c>
      <c r="D68" s="864">
        <v>1790.842612244898</v>
      </c>
      <c r="E68" s="864">
        <v>2059.9835379008746</v>
      </c>
      <c r="F68" s="864">
        <v>2076.2392638483966</v>
      </c>
      <c r="G68" s="864">
        <v>1696.6903032069972</v>
      </c>
      <c r="H68" s="864">
        <v>1962.7030962099125</v>
      </c>
      <c r="I68" s="864">
        <v>1616.7557594752186</v>
      </c>
    </row>
    <row r="69" spans="1:9">
      <c r="A69" s="43" t="s">
        <v>476</v>
      </c>
      <c r="B69" s="864">
        <v>-1153.7293962536023</v>
      </c>
      <c r="C69" s="864">
        <v>-1284.2456034985423</v>
      </c>
      <c r="D69" s="864">
        <v>-1541.8849373177841</v>
      </c>
      <c r="E69" s="864">
        <v>-2054.7879781341107</v>
      </c>
      <c r="F69" s="864">
        <v>-1876.6660218658892</v>
      </c>
      <c r="G69" s="864">
        <v>-1718.5197084548104</v>
      </c>
      <c r="H69" s="864">
        <v>-1979.89733819242</v>
      </c>
      <c r="I69" s="864">
        <v>-1599.1247463556851</v>
      </c>
    </row>
    <row r="70" spans="1:9">
      <c r="A70" s="42" t="s">
        <v>477</v>
      </c>
      <c r="B70" s="864">
        <v>63.138257925072047</v>
      </c>
      <c r="C70" s="864">
        <v>225.40539358600583</v>
      </c>
      <c r="D70" s="864">
        <v>248.95767492711369</v>
      </c>
      <c r="E70" s="864">
        <v>5.1955597667638482</v>
      </c>
      <c r="F70" s="864">
        <v>199.57324198250728</v>
      </c>
      <c r="G70" s="864">
        <v>-21.829405247813412</v>
      </c>
      <c r="H70" s="864">
        <v>-17.19424198250729</v>
      </c>
      <c r="I70" s="864">
        <v>17.631013119533527</v>
      </c>
    </row>
    <row r="71" spans="1:9">
      <c r="A71" s="42" t="s">
        <v>478</v>
      </c>
      <c r="B71" s="864">
        <v>-2.6637348703170027</v>
      </c>
      <c r="C71" s="864">
        <v>-158.17554081632653</v>
      </c>
      <c r="D71" s="864">
        <v>45.57742857142857</v>
      </c>
      <c r="E71" s="864">
        <v>-1.9106137026239067</v>
      </c>
      <c r="F71" s="864">
        <v>-0.77327551020408158</v>
      </c>
      <c r="G71" s="864">
        <v>1.22467055393586</v>
      </c>
      <c r="H71" s="864">
        <v>1.0012725947521866</v>
      </c>
      <c r="I71" s="864">
        <v>-3.7704081632653062E-2</v>
      </c>
    </row>
    <row r="72" spans="1:9">
      <c r="A72" s="43" t="s">
        <v>479</v>
      </c>
      <c r="B72" s="864">
        <v>-2.6637348703170027</v>
      </c>
      <c r="C72" s="864">
        <v>-158.17554081632653</v>
      </c>
      <c r="D72" s="864">
        <v>45.57742857142857</v>
      </c>
      <c r="E72" s="864">
        <v>-1.9106137026239067</v>
      </c>
      <c r="F72" s="864">
        <v>-0.77327551020408158</v>
      </c>
      <c r="G72" s="864">
        <v>1.22467055393586</v>
      </c>
      <c r="H72" s="864">
        <v>1.0012725947521866</v>
      </c>
      <c r="I72" s="864">
        <v>-3.7704081632653062E-2</v>
      </c>
    </row>
    <row r="73" spans="1:9">
      <c r="A73" s="43" t="s">
        <v>480</v>
      </c>
      <c r="B73" s="864">
        <v>0</v>
      </c>
      <c r="C73" s="864">
        <v>0</v>
      </c>
      <c r="D73" s="864">
        <v>0</v>
      </c>
      <c r="E73" s="864">
        <v>0</v>
      </c>
      <c r="F73" s="864">
        <v>0</v>
      </c>
      <c r="G73" s="864">
        <v>0</v>
      </c>
      <c r="H73" s="864">
        <v>0</v>
      </c>
      <c r="I73" s="864">
        <v>0</v>
      </c>
    </row>
    <row r="74" spans="1:9">
      <c r="A74" s="637" t="s">
        <v>481</v>
      </c>
      <c r="B74" s="864">
        <v>29.078413544668589</v>
      </c>
      <c r="C74" s="864">
        <v>124.78928134110787</v>
      </c>
      <c r="D74" s="864">
        <v>-21.782329446064143</v>
      </c>
      <c r="E74" s="864">
        <v>-7.4488790087463554</v>
      </c>
      <c r="F74" s="864">
        <v>-0.27491399416909623</v>
      </c>
      <c r="G74" s="864">
        <v>-2.5091428571428573</v>
      </c>
      <c r="H74" s="864">
        <v>-2.5091428571428573</v>
      </c>
      <c r="I74" s="864">
        <v>0</v>
      </c>
    </row>
    <row r="75" spans="1:9">
      <c r="A75" s="637" t="s">
        <v>482</v>
      </c>
      <c r="B75" s="864">
        <v>29.078413544668589</v>
      </c>
      <c r="C75" s="864">
        <v>124.78928134110787</v>
      </c>
      <c r="D75" s="864">
        <v>-21.782329446064143</v>
      </c>
      <c r="E75" s="864">
        <v>-7.4488790087463554</v>
      </c>
      <c r="F75" s="864">
        <v>-0.27491399416909623</v>
      </c>
      <c r="G75" s="864">
        <v>-2.5091428571428573</v>
      </c>
      <c r="H75" s="864">
        <v>-2.5091428571428573</v>
      </c>
      <c r="I75" s="864">
        <v>0</v>
      </c>
    </row>
    <row r="76" spans="1:9">
      <c r="A76" s="43" t="s">
        <v>483</v>
      </c>
      <c r="B76" s="864">
        <v>0</v>
      </c>
      <c r="C76" s="864">
        <v>0</v>
      </c>
      <c r="D76" s="864">
        <v>0</v>
      </c>
      <c r="E76" s="864">
        <v>0</v>
      </c>
      <c r="F76" s="864">
        <v>0</v>
      </c>
      <c r="G76" s="864">
        <v>0</v>
      </c>
      <c r="H76" s="864">
        <v>0</v>
      </c>
      <c r="I76" s="864">
        <v>0</v>
      </c>
    </row>
    <row r="77" spans="1:9">
      <c r="A77" s="637" t="s">
        <v>484</v>
      </c>
      <c r="B77" s="864">
        <v>89.552936599423631</v>
      </c>
      <c r="C77" s="864">
        <v>192.01913411078718</v>
      </c>
      <c r="D77" s="864">
        <v>272.75277405247812</v>
      </c>
      <c r="E77" s="864">
        <v>-4.1639329446064144</v>
      </c>
      <c r="F77" s="864">
        <v>198.52505247813414</v>
      </c>
      <c r="G77" s="864">
        <v>-23.113877551020408</v>
      </c>
      <c r="H77" s="864">
        <v>-18.702112244897961</v>
      </c>
      <c r="I77" s="864">
        <v>17.593309037900873</v>
      </c>
    </row>
    <row r="78" spans="1:9">
      <c r="A78" s="41" t="s">
        <v>485</v>
      </c>
      <c r="B78" s="864">
        <v>0</v>
      </c>
      <c r="C78" s="864">
        <v>3.6428571428571428</v>
      </c>
      <c r="D78" s="864">
        <v>0.47132507288629732</v>
      </c>
      <c r="E78" s="864">
        <v>0</v>
      </c>
      <c r="F78" s="864">
        <v>0</v>
      </c>
      <c r="G78" s="864">
        <v>0</v>
      </c>
      <c r="H78" s="864">
        <v>0</v>
      </c>
      <c r="I78" s="864">
        <v>0</v>
      </c>
    </row>
    <row r="79" spans="1:9">
      <c r="A79" s="42" t="s">
        <v>486</v>
      </c>
      <c r="B79" s="864">
        <v>89.552936599423631</v>
      </c>
      <c r="C79" s="864">
        <v>195.66199125364432</v>
      </c>
      <c r="D79" s="864">
        <v>273.22409912536443</v>
      </c>
      <c r="E79" s="864">
        <v>-4.1639329446064144</v>
      </c>
      <c r="F79" s="864">
        <v>198.52505247813414</v>
      </c>
      <c r="G79" s="864">
        <v>-23.113877551020408</v>
      </c>
      <c r="H79" s="864">
        <v>-18.702112244897961</v>
      </c>
      <c r="I79" s="864">
        <v>17.593309037900873</v>
      </c>
    </row>
    <row r="80" spans="1:9">
      <c r="A80" s="41" t="s">
        <v>487</v>
      </c>
      <c r="B80" s="864">
        <v>19.720848703170031</v>
      </c>
      <c r="C80" s="864">
        <v>30.272918367346939</v>
      </c>
      <c r="D80" s="864">
        <v>15.44414139941691</v>
      </c>
      <c r="E80" s="864">
        <v>196.48063994169095</v>
      </c>
      <c r="F80" s="864">
        <v>1.5860612244897958</v>
      </c>
      <c r="G80" s="864">
        <v>182.63675364431484</v>
      </c>
      <c r="H80" s="864">
        <v>182.63675364431484</v>
      </c>
      <c r="I80" s="864">
        <v>1.3040408163265305</v>
      </c>
    </row>
    <row r="81" spans="1:9" ht="21" customHeight="1">
      <c r="A81" s="637" t="s">
        <v>488</v>
      </c>
      <c r="B81" s="864">
        <v>109.27378530259365</v>
      </c>
      <c r="C81" s="864">
        <v>225.93490962099125</v>
      </c>
      <c r="D81" s="864">
        <v>288.66824052478131</v>
      </c>
      <c r="E81" s="864">
        <v>192.31670699708457</v>
      </c>
      <c r="F81" s="864">
        <v>200.1111137026239</v>
      </c>
      <c r="G81" s="864">
        <v>159.52287609329446</v>
      </c>
      <c r="H81" s="864">
        <v>163.9346413994169</v>
      </c>
      <c r="I81" s="864">
        <v>18.897349854227404</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109.27378530259365</v>
      </c>
      <c r="C83" s="864">
        <v>225.93490962099125</v>
      </c>
      <c r="D83" s="864">
        <v>288.66824052478131</v>
      </c>
      <c r="E83" s="864">
        <v>192.31670699708457</v>
      </c>
      <c r="F83" s="864">
        <v>200.1111137026239</v>
      </c>
      <c r="G83" s="864">
        <v>159.52287609329446</v>
      </c>
      <c r="H83" s="864">
        <v>163.9346413994169</v>
      </c>
      <c r="I83" s="864">
        <v>18.897349854227404</v>
      </c>
    </row>
    <row r="84" spans="1:9" ht="18" customHeight="1" thickBot="1">
      <c r="A84" s="41" t="s">
        <v>491</v>
      </c>
      <c r="B84" s="864">
        <v>0</v>
      </c>
      <c r="C84" s="864">
        <v>0</v>
      </c>
      <c r="D84" s="864">
        <v>0</v>
      </c>
      <c r="E84" s="864">
        <v>0</v>
      </c>
      <c r="F84" s="864">
        <v>0</v>
      </c>
      <c r="G84" s="864">
        <v>0</v>
      </c>
      <c r="H84" s="864">
        <v>0</v>
      </c>
      <c r="I84" s="864">
        <v>0</v>
      </c>
    </row>
    <row r="85" spans="1:9" ht="24" customHeight="1" thickTop="1" thickBot="1">
      <c r="A85" s="38" t="s">
        <v>492</v>
      </c>
      <c r="B85" s="861">
        <v>109.27378530259365</v>
      </c>
      <c r="C85" s="861">
        <v>225.93490962099125</v>
      </c>
      <c r="D85" s="861">
        <v>288.66824052478131</v>
      </c>
      <c r="E85" s="861">
        <v>192.31670699708457</v>
      </c>
      <c r="F85" s="861">
        <v>200.1111137026239</v>
      </c>
      <c r="G85" s="861">
        <v>159.52287609329446</v>
      </c>
      <c r="H85" s="861">
        <v>163.9346413994169</v>
      </c>
      <c r="I85" s="861">
        <v>18.897349854227404</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L9" sqref="L9"/>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498</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37012.399557636891</v>
      </c>
      <c r="C8" s="861">
        <v>67592.078017492706</v>
      </c>
      <c r="D8" s="861">
        <v>67759.998106414001</v>
      </c>
      <c r="E8" s="861">
        <v>65487.364313411083</v>
      </c>
      <c r="F8" s="861">
        <v>67591.256195335285</v>
      </c>
      <c r="G8" s="861">
        <v>53630.613725947522</v>
      </c>
      <c r="H8" s="861">
        <v>76572.971841107865</v>
      </c>
      <c r="I8" s="861">
        <v>66110.587986880462</v>
      </c>
    </row>
    <row r="9" spans="1:9" s="107" customFormat="1" ht="21" customHeight="1" thickTop="1">
      <c r="A9" s="105" t="s">
        <v>8</v>
      </c>
      <c r="B9" s="862">
        <v>25129.052404899136</v>
      </c>
      <c r="C9" s="862">
        <v>40256.20053790087</v>
      </c>
      <c r="D9" s="862">
        <v>38491.936236151603</v>
      </c>
      <c r="E9" s="862">
        <v>35524.087600583087</v>
      </c>
      <c r="F9" s="862">
        <v>29477.900362973764</v>
      </c>
      <c r="G9" s="862">
        <v>19097.469061224492</v>
      </c>
      <c r="H9" s="862">
        <v>38738.985562682225</v>
      </c>
      <c r="I9" s="862">
        <v>12553.447521865888</v>
      </c>
    </row>
    <row r="10" spans="1:9" s="107" customFormat="1" ht="21" customHeight="1">
      <c r="A10" s="105" t="s">
        <v>17</v>
      </c>
      <c r="B10" s="862">
        <v>390.94477809798269</v>
      </c>
      <c r="C10" s="862">
        <v>9981.3031953352784</v>
      </c>
      <c r="D10" s="862">
        <v>3094.5723717201163</v>
      </c>
      <c r="E10" s="862">
        <v>7202.4729810495628</v>
      </c>
      <c r="F10" s="862">
        <v>8006.3742084548103</v>
      </c>
      <c r="G10" s="862">
        <v>3799.450839650146</v>
      </c>
      <c r="H10" s="862">
        <v>5417.3930991253637</v>
      </c>
      <c r="I10" s="862">
        <v>8409.9132157434397</v>
      </c>
    </row>
    <row r="11" spans="1:9" s="107" customFormat="1" ht="21" customHeight="1">
      <c r="A11" s="105" t="s">
        <v>26</v>
      </c>
      <c r="B11" s="862">
        <v>3772.2237017291063</v>
      </c>
      <c r="C11" s="862">
        <v>16689.636892128281</v>
      </c>
      <c r="D11" s="862">
        <v>22808.519712827987</v>
      </c>
      <c r="E11" s="862">
        <v>19886.649992711369</v>
      </c>
      <c r="F11" s="862">
        <v>27321.548377551022</v>
      </c>
      <c r="G11" s="862">
        <v>28650.365555393586</v>
      </c>
      <c r="H11" s="862">
        <v>30445.87200145773</v>
      </c>
      <c r="I11" s="862">
        <v>39545.337278425657</v>
      </c>
    </row>
    <row r="12" spans="1:9" s="107" customFormat="1" ht="21" customHeight="1">
      <c r="A12" s="633" t="s">
        <v>430</v>
      </c>
      <c r="B12" s="862">
        <v>3765.7180590778094</v>
      </c>
      <c r="C12" s="862">
        <v>16797.372861516036</v>
      </c>
      <c r="D12" s="862">
        <v>22839.19097084548</v>
      </c>
      <c r="E12" s="862">
        <v>19878.302476676385</v>
      </c>
      <c r="F12" s="862">
        <v>27197.878896501457</v>
      </c>
      <c r="G12" s="862">
        <v>28545.739269679296</v>
      </c>
      <c r="H12" s="862">
        <v>30267.669677842568</v>
      </c>
      <c r="I12" s="862">
        <v>39454.032908163266</v>
      </c>
    </row>
    <row r="13" spans="1:9" s="107" customFormat="1" ht="21" customHeight="1">
      <c r="A13" s="633" t="s">
        <v>431</v>
      </c>
      <c r="B13" s="862">
        <v>3765.7180590778094</v>
      </c>
      <c r="C13" s="862">
        <v>16797.372861516036</v>
      </c>
      <c r="D13" s="862">
        <v>22839.19097084548</v>
      </c>
      <c r="E13" s="862">
        <v>19878.302476676385</v>
      </c>
      <c r="F13" s="862">
        <v>27197.878896501457</v>
      </c>
      <c r="G13" s="862">
        <v>28545.739269679296</v>
      </c>
      <c r="H13" s="862">
        <v>30267.669677842568</v>
      </c>
      <c r="I13" s="862">
        <v>39454.032908163266</v>
      </c>
    </row>
    <row r="14" spans="1:9" s="107" customFormat="1" ht="21" customHeight="1">
      <c r="A14" s="633" t="s">
        <v>432</v>
      </c>
      <c r="B14" s="862">
        <v>0</v>
      </c>
      <c r="C14" s="862">
        <v>0</v>
      </c>
      <c r="D14" s="862">
        <v>0</v>
      </c>
      <c r="E14" s="862">
        <v>0</v>
      </c>
      <c r="F14" s="862">
        <v>0</v>
      </c>
      <c r="G14" s="862">
        <v>0</v>
      </c>
      <c r="H14" s="862">
        <v>0</v>
      </c>
      <c r="I14" s="862">
        <v>0</v>
      </c>
    </row>
    <row r="15" spans="1:9" s="107" customFormat="1" ht="21" customHeight="1">
      <c r="A15" s="633" t="s">
        <v>433</v>
      </c>
      <c r="B15" s="862">
        <v>0</v>
      </c>
      <c r="C15" s="862">
        <v>0</v>
      </c>
      <c r="D15" s="862">
        <v>0</v>
      </c>
      <c r="E15" s="862">
        <v>0</v>
      </c>
      <c r="F15" s="862">
        <v>0</v>
      </c>
      <c r="G15" s="862">
        <v>0</v>
      </c>
      <c r="H15" s="862">
        <v>0</v>
      </c>
      <c r="I15" s="862">
        <v>0</v>
      </c>
    </row>
    <row r="16" spans="1:9" s="107" customFormat="1" ht="21" customHeight="1">
      <c r="A16" s="633" t="s">
        <v>434</v>
      </c>
      <c r="B16" s="862">
        <v>0</v>
      </c>
      <c r="C16" s="862">
        <v>0</v>
      </c>
      <c r="D16" s="862">
        <v>0</v>
      </c>
      <c r="E16" s="862">
        <v>0</v>
      </c>
      <c r="F16" s="862">
        <v>0</v>
      </c>
      <c r="G16" s="862">
        <v>0</v>
      </c>
      <c r="H16" s="862">
        <v>0</v>
      </c>
      <c r="I16" s="862">
        <v>0</v>
      </c>
    </row>
    <row r="17" spans="1:9" s="107" customFormat="1" ht="21" customHeight="1">
      <c r="A17" s="633" t="s">
        <v>435</v>
      </c>
      <c r="B17" s="862">
        <v>0</v>
      </c>
      <c r="C17" s="862">
        <v>0</v>
      </c>
      <c r="D17" s="862">
        <v>0</v>
      </c>
      <c r="E17" s="862">
        <v>0</v>
      </c>
      <c r="F17" s="862">
        <v>0</v>
      </c>
      <c r="G17" s="862">
        <v>0</v>
      </c>
      <c r="H17" s="862">
        <v>0</v>
      </c>
      <c r="I17" s="862">
        <v>0</v>
      </c>
    </row>
    <row r="18" spans="1:9" s="107" customFormat="1" ht="21" customHeight="1">
      <c r="A18" s="633" t="s">
        <v>436</v>
      </c>
      <c r="B18" s="862">
        <v>0</v>
      </c>
      <c r="C18" s="862">
        <v>0</v>
      </c>
      <c r="D18" s="862">
        <v>0</v>
      </c>
      <c r="E18" s="862">
        <v>0</v>
      </c>
      <c r="F18" s="862">
        <v>0</v>
      </c>
      <c r="G18" s="862">
        <v>0</v>
      </c>
      <c r="H18" s="862">
        <v>0</v>
      </c>
      <c r="I18" s="862">
        <v>0</v>
      </c>
    </row>
    <row r="19" spans="1:9" s="107" customFormat="1" ht="21" customHeight="1">
      <c r="A19" s="633" t="s">
        <v>437</v>
      </c>
      <c r="B19" s="862">
        <v>0</v>
      </c>
      <c r="C19" s="862">
        <v>0</v>
      </c>
      <c r="D19" s="862">
        <v>0</v>
      </c>
      <c r="E19" s="862">
        <v>0</v>
      </c>
      <c r="F19" s="862">
        <v>0</v>
      </c>
      <c r="G19" s="862">
        <v>0</v>
      </c>
      <c r="H19" s="862">
        <v>0</v>
      </c>
      <c r="I19" s="862">
        <v>0</v>
      </c>
    </row>
    <row r="20" spans="1:9" s="107" customFormat="1" ht="21" customHeight="1">
      <c r="A20" s="633" t="s">
        <v>438</v>
      </c>
      <c r="B20" s="862">
        <v>0</v>
      </c>
      <c r="C20" s="862">
        <v>0</v>
      </c>
      <c r="D20" s="862">
        <v>0</v>
      </c>
      <c r="E20" s="862">
        <v>0</v>
      </c>
      <c r="F20" s="862">
        <v>0</v>
      </c>
      <c r="G20" s="862">
        <v>0</v>
      </c>
      <c r="H20" s="862">
        <v>0</v>
      </c>
      <c r="I20" s="862">
        <v>0</v>
      </c>
    </row>
    <row r="21" spans="1:9" s="107" customFormat="1" ht="21" customHeight="1">
      <c r="A21" s="633" t="s">
        <v>39</v>
      </c>
      <c r="B21" s="862">
        <v>6.539324207492796</v>
      </c>
      <c r="C21" s="862">
        <v>82.392986880466481</v>
      </c>
      <c r="D21" s="862">
        <v>131.43754373177842</v>
      </c>
      <c r="E21" s="862">
        <v>236.83202623906706</v>
      </c>
      <c r="F21" s="862">
        <v>310.73097521865895</v>
      </c>
      <c r="G21" s="862">
        <v>281.62794606413991</v>
      </c>
      <c r="H21" s="862">
        <v>350.87851603498541</v>
      </c>
      <c r="I21" s="862">
        <v>169.44753206997086</v>
      </c>
    </row>
    <row r="22" spans="1:9" s="107" customFormat="1" ht="21" customHeight="1">
      <c r="A22" s="633" t="s">
        <v>439</v>
      </c>
      <c r="B22" s="862">
        <v>-3.3681556195965419E-2</v>
      </c>
      <c r="C22" s="862">
        <v>-190.12895626822154</v>
      </c>
      <c r="D22" s="862">
        <v>-162.10880174927112</v>
      </c>
      <c r="E22" s="862">
        <v>-228.48451020408163</v>
      </c>
      <c r="F22" s="862">
        <v>-187.06149416909622</v>
      </c>
      <c r="G22" s="862">
        <v>-177.00166034985421</v>
      </c>
      <c r="H22" s="862">
        <v>-172.67619241982504</v>
      </c>
      <c r="I22" s="862">
        <v>-78.143161807580171</v>
      </c>
    </row>
    <row r="23" spans="1:9" s="107" customFormat="1" ht="21" customHeight="1">
      <c r="A23" s="105" t="s">
        <v>57</v>
      </c>
      <c r="B23" s="862">
        <v>25.183523054755042</v>
      </c>
      <c r="C23" s="862">
        <v>365.27861224489794</v>
      </c>
      <c r="D23" s="862">
        <v>939.04681778425663</v>
      </c>
      <c r="E23" s="862">
        <v>741.42476967930031</v>
      </c>
      <c r="F23" s="862">
        <v>446.02076676384837</v>
      </c>
      <c r="G23" s="862">
        <v>291.47419825072888</v>
      </c>
      <c r="H23" s="862">
        <v>170.60076676384838</v>
      </c>
      <c r="I23" s="862">
        <v>108.5422973760933</v>
      </c>
    </row>
    <row r="24" spans="1:9" s="107" customFormat="1" ht="21" customHeight="1">
      <c r="A24" s="105" t="s">
        <v>63</v>
      </c>
      <c r="B24" s="862">
        <v>1.9763804034582133</v>
      </c>
      <c r="C24" s="862">
        <v>1.3687623906705537</v>
      </c>
      <c r="D24" s="862">
        <v>0.12939212827988339</v>
      </c>
      <c r="E24" s="862">
        <v>0.40357580174927116</v>
      </c>
      <c r="F24" s="862">
        <v>0.75123906705539356</v>
      </c>
      <c r="G24" s="862">
        <v>3.3119533527696788E-3</v>
      </c>
      <c r="H24" s="862">
        <v>3.0349854227405249E-3</v>
      </c>
      <c r="I24" s="862">
        <v>73.824281341107877</v>
      </c>
    </row>
    <row r="25" spans="1:9" s="107" customFormat="1" ht="21" customHeight="1">
      <c r="A25" s="105" t="s">
        <v>440</v>
      </c>
      <c r="B25" s="862">
        <v>7321.3430677233428</v>
      </c>
      <c r="C25" s="862">
        <v>1.3890000000000002</v>
      </c>
      <c r="D25" s="862">
        <v>1979.5767084548106</v>
      </c>
      <c r="E25" s="862">
        <v>1206.9328090379011</v>
      </c>
      <c r="F25" s="862">
        <v>1621.3546107871721</v>
      </c>
      <c r="G25" s="862">
        <v>1205.0655393586005</v>
      </c>
      <c r="H25" s="862">
        <v>1206.4239693877551</v>
      </c>
      <c r="I25" s="862">
        <v>5085.5576705539352</v>
      </c>
    </row>
    <row r="26" spans="1:9" s="107" customFormat="1" ht="21" customHeight="1">
      <c r="A26" s="105" t="s">
        <v>74</v>
      </c>
      <c r="B26" s="862">
        <v>143.24428386167148</v>
      </c>
      <c r="C26" s="862">
        <v>137.55018367346938</v>
      </c>
      <c r="D26" s="862">
        <v>120.83696064139941</v>
      </c>
      <c r="E26" s="862">
        <v>738.8715043731778</v>
      </c>
      <c r="F26" s="862">
        <v>617.71691690962098</v>
      </c>
      <c r="G26" s="862">
        <v>531.01484110787169</v>
      </c>
      <c r="H26" s="862">
        <v>541.90660349854227</v>
      </c>
      <c r="I26" s="862">
        <v>325.9977667638484</v>
      </c>
    </row>
    <row r="27" spans="1:9" s="108" customFormat="1" ht="43.5" customHeight="1" thickBot="1">
      <c r="A27" s="634" t="s">
        <v>441</v>
      </c>
      <c r="B27" s="863">
        <v>228.43141786743516</v>
      </c>
      <c r="C27" s="863">
        <v>159.35083381924198</v>
      </c>
      <c r="D27" s="863">
        <v>325.37990962099127</v>
      </c>
      <c r="E27" s="863">
        <v>186.52108017492714</v>
      </c>
      <c r="F27" s="863">
        <v>99.589712827988336</v>
      </c>
      <c r="G27" s="863">
        <v>55.770379008746353</v>
      </c>
      <c r="H27" s="863">
        <v>51.786803206997078</v>
      </c>
      <c r="I27" s="863">
        <v>7.9679548104956268</v>
      </c>
    </row>
    <row r="28" spans="1:9" ht="24" customHeight="1" thickTop="1" thickBot="1">
      <c r="A28" s="38" t="s">
        <v>442</v>
      </c>
      <c r="B28" s="861">
        <v>18831.965207492798</v>
      </c>
      <c r="C28" s="861">
        <v>46298.762553935856</v>
      </c>
      <c r="D28" s="861">
        <v>43622.195603498541</v>
      </c>
      <c r="E28" s="861">
        <v>38600.789769679293</v>
      </c>
      <c r="F28" s="861">
        <v>39126.753151603501</v>
      </c>
      <c r="G28" s="861">
        <v>25412.936924198253</v>
      </c>
      <c r="H28" s="861">
        <v>48488.670460641399</v>
      </c>
      <c r="I28" s="861">
        <v>37805.491094752186</v>
      </c>
    </row>
    <row r="29" spans="1:9" s="107" customFormat="1" ht="21" customHeight="1" thickTop="1">
      <c r="A29" s="105" t="s">
        <v>443</v>
      </c>
      <c r="B29" s="862">
        <v>18151.445521613834</v>
      </c>
      <c r="C29" s="862">
        <v>43768.02222740525</v>
      </c>
      <c r="D29" s="862">
        <v>40305.362543731775</v>
      </c>
      <c r="E29" s="862">
        <v>18208.404864431486</v>
      </c>
      <c r="F29" s="862">
        <v>23822.811065597671</v>
      </c>
      <c r="G29" s="862">
        <v>10006.445221574344</v>
      </c>
      <c r="H29" s="862">
        <v>32854.983472303204</v>
      </c>
      <c r="I29" s="862">
        <v>18625.103766763848</v>
      </c>
    </row>
    <row r="30" spans="1:9" s="107" customFormat="1" ht="21" customHeight="1">
      <c r="A30" s="633" t="s">
        <v>444</v>
      </c>
      <c r="B30" s="862">
        <v>17331.847479827091</v>
      </c>
      <c r="C30" s="862">
        <v>40043.301413994166</v>
      </c>
      <c r="D30" s="862">
        <v>34528.554629737606</v>
      </c>
      <c r="E30" s="862">
        <v>14741.174896501459</v>
      </c>
      <c r="F30" s="862">
        <v>17017.234475218658</v>
      </c>
      <c r="G30" s="862">
        <v>8474.8811618075797</v>
      </c>
      <c r="H30" s="862">
        <v>31161.719123906707</v>
      </c>
      <c r="I30" s="862">
        <v>7930.0089985422737</v>
      </c>
    </row>
    <row r="31" spans="1:9" s="107" customFormat="1" ht="21" customHeight="1">
      <c r="A31" s="633" t="s">
        <v>445</v>
      </c>
      <c r="B31" s="862">
        <v>682.73909798270881</v>
      </c>
      <c r="C31" s="862">
        <v>897.08925218658885</v>
      </c>
      <c r="D31" s="862">
        <v>1295.6222827988336</v>
      </c>
      <c r="E31" s="862">
        <v>2211.2958323615162</v>
      </c>
      <c r="F31" s="862">
        <v>1396.1449431486883</v>
      </c>
      <c r="G31" s="862">
        <v>820.47190670553937</v>
      </c>
      <c r="H31" s="862">
        <v>808.97964577259472</v>
      </c>
      <c r="I31" s="862">
        <v>1529.8864912536442</v>
      </c>
    </row>
    <row r="32" spans="1:9" s="107" customFormat="1" ht="21" customHeight="1">
      <c r="A32" s="633" t="s">
        <v>446</v>
      </c>
      <c r="B32" s="862">
        <v>126.74262103746398</v>
      </c>
      <c r="C32" s="862">
        <v>121.07647959183673</v>
      </c>
      <c r="D32" s="862">
        <v>64.287150145772586</v>
      </c>
      <c r="E32" s="862">
        <v>64.485960641399416</v>
      </c>
      <c r="F32" s="862">
        <v>55.455379008746355</v>
      </c>
      <c r="G32" s="862">
        <v>55.532510204081639</v>
      </c>
      <c r="H32" s="862">
        <v>55.540069970845487</v>
      </c>
      <c r="I32" s="862">
        <v>8.6367448979591828</v>
      </c>
    </row>
    <row r="33" spans="1:9" s="107" customFormat="1" ht="21" customHeight="1">
      <c r="A33" s="633" t="s">
        <v>447</v>
      </c>
      <c r="B33" s="862">
        <v>9.3623328530259347</v>
      </c>
      <c r="C33" s="862">
        <v>2704.9049912536443</v>
      </c>
      <c r="D33" s="862">
        <v>4414.9060379008752</v>
      </c>
      <c r="E33" s="862">
        <v>1191.3213352769678</v>
      </c>
      <c r="F33" s="862">
        <v>272.68113411078718</v>
      </c>
      <c r="G33" s="862">
        <v>637.88600000000008</v>
      </c>
      <c r="H33" s="862">
        <v>810.64304373177856</v>
      </c>
      <c r="I33" s="862">
        <v>242.08750728862972</v>
      </c>
    </row>
    <row r="34" spans="1:9" s="107" customFormat="1" ht="21" customHeight="1">
      <c r="A34" s="633" t="s">
        <v>448</v>
      </c>
      <c r="B34" s="862">
        <v>0</v>
      </c>
      <c r="C34" s="862">
        <v>0</v>
      </c>
      <c r="D34" s="862">
        <v>0</v>
      </c>
      <c r="E34" s="862">
        <v>0</v>
      </c>
      <c r="F34" s="862">
        <v>5075.4899708454814</v>
      </c>
      <c r="G34" s="862">
        <v>17.404227405247813</v>
      </c>
      <c r="H34" s="862">
        <v>18.086158892128278</v>
      </c>
      <c r="I34" s="862">
        <v>8866.5079416909612</v>
      </c>
    </row>
    <row r="35" spans="1:9" s="107" customFormat="1" ht="21" customHeight="1">
      <c r="A35" s="633" t="s">
        <v>449</v>
      </c>
      <c r="B35" s="862">
        <v>0.7539899135446686</v>
      </c>
      <c r="C35" s="862">
        <v>1.6500903790087464</v>
      </c>
      <c r="D35" s="862">
        <v>1.9924431486880467</v>
      </c>
      <c r="E35" s="862">
        <v>0.12683965014577259</v>
      </c>
      <c r="F35" s="862">
        <v>5.8051632653061223</v>
      </c>
      <c r="G35" s="862">
        <v>0.26941545189504373</v>
      </c>
      <c r="H35" s="862">
        <v>1.5430029154518951E-2</v>
      </c>
      <c r="I35" s="862">
        <v>47.976083090379007</v>
      </c>
    </row>
    <row r="36" spans="1:9" s="107" customFormat="1" ht="21" customHeight="1">
      <c r="A36" s="105" t="s">
        <v>450</v>
      </c>
      <c r="B36" s="862">
        <v>0</v>
      </c>
      <c r="C36" s="862">
        <v>0</v>
      </c>
      <c r="D36" s="862">
        <v>0</v>
      </c>
      <c r="E36" s="862">
        <v>0</v>
      </c>
      <c r="F36" s="862">
        <v>0</v>
      </c>
      <c r="G36" s="862">
        <v>0</v>
      </c>
      <c r="H36" s="862">
        <v>0</v>
      </c>
      <c r="I36" s="862">
        <v>0</v>
      </c>
    </row>
    <row r="37" spans="1:9" s="107" customFormat="1" ht="21" customHeight="1">
      <c r="A37" s="105" t="s">
        <v>451</v>
      </c>
      <c r="B37" s="862">
        <v>1.490808357348703</v>
      </c>
      <c r="C37" s="862">
        <v>1124.5282827988337</v>
      </c>
      <c r="D37" s="862">
        <v>95.852717201166186</v>
      </c>
      <c r="E37" s="862">
        <v>16468.404619533525</v>
      </c>
      <c r="F37" s="862">
        <v>11923.546329446062</v>
      </c>
      <c r="G37" s="862">
        <v>13706.178581632652</v>
      </c>
      <c r="H37" s="862">
        <v>13585.098587463557</v>
      </c>
      <c r="I37" s="862">
        <v>17137.939206997082</v>
      </c>
    </row>
    <row r="38" spans="1:9" s="107" customFormat="1" ht="21" customHeight="1">
      <c r="A38" s="105" t="s">
        <v>452</v>
      </c>
      <c r="B38" s="862">
        <v>472.83985734870316</v>
      </c>
      <c r="C38" s="862">
        <v>867.23241690962095</v>
      </c>
      <c r="D38" s="862">
        <v>2414.908527696793</v>
      </c>
      <c r="E38" s="862">
        <v>2988.0858483965017</v>
      </c>
      <c r="F38" s="862">
        <v>2390.172476676385</v>
      </c>
      <c r="G38" s="862">
        <v>793.26682215743449</v>
      </c>
      <c r="H38" s="862">
        <v>1108.3288804664724</v>
      </c>
      <c r="I38" s="862">
        <v>936.48585714285718</v>
      </c>
    </row>
    <row r="39" spans="1:9" s="107" customFormat="1" ht="21" customHeight="1">
      <c r="A39" s="105" t="s">
        <v>127</v>
      </c>
      <c r="B39" s="862">
        <v>206.18902017291066</v>
      </c>
      <c r="C39" s="862">
        <v>538.97962682215746</v>
      </c>
      <c r="D39" s="862">
        <v>806.07181486880461</v>
      </c>
      <c r="E39" s="862">
        <v>935.89443731778431</v>
      </c>
      <c r="F39" s="862">
        <v>990.22327988338191</v>
      </c>
      <c r="G39" s="862">
        <v>907.04629883381926</v>
      </c>
      <c r="H39" s="862">
        <v>940.25952040816321</v>
      </c>
      <c r="I39" s="862">
        <v>1105.9622638483966</v>
      </c>
    </row>
    <row r="40" spans="1:9" s="107" customFormat="1" ht="21" customHeight="1">
      <c r="A40" s="105" t="s">
        <v>133</v>
      </c>
      <c r="B40" s="862">
        <v>0</v>
      </c>
      <c r="C40" s="862">
        <v>0</v>
      </c>
      <c r="D40" s="862">
        <v>0</v>
      </c>
      <c r="E40" s="862">
        <v>0</v>
      </c>
      <c r="F40" s="862">
        <v>0</v>
      </c>
      <c r="G40" s="862">
        <v>0</v>
      </c>
      <c r="H40" s="862">
        <v>0</v>
      </c>
      <c r="I40" s="862">
        <v>0</v>
      </c>
    </row>
    <row r="41" spans="1:9" s="107" customFormat="1" ht="21" customHeight="1">
      <c r="A41" s="105" t="s">
        <v>453</v>
      </c>
      <c r="B41" s="862">
        <v>0</v>
      </c>
      <c r="C41" s="862">
        <v>0</v>
      </c>
      <c r="D41" s="862">
        <v>0</v>
      </c>
      <c r="E41" s="862">
        <v>0</v>
      </c>
      <c r="F41" s="862">
        <v>0</v>
      </c>
      <c r="G41" s="862">
        <v>0</v>
      </c>
      <c r="H41" s="862">
        <v>0</v>
      </c>
      <c r="I41" s="862">
        <v>0</v>
      </c>
    </row>
    <row r="42" spans="1:9" s="108" customFormat="1" ht="43.5" customHeight="1" thickBot="1">
      <c r="A42" s="634" t="s">
        <v>109</v>
      </c>
      <c r="B42" s="863">
        <v>0</v>
      </c>
      <c r="C42" s="863">
        <v>0</v>
      </c>
      <c r="D42" s="863">
        <v>0</v>
      </c>
      <c r="E42" s="863">
        <v>0</v>
      </c>
      <c r="F42" s="863">
        <v>0</v>
      </c>
      <c r="G42" s="863">
        <v>0</v>
      </c>
      <c r="H42" s="863">
        <v>0</v>
      </c>
      <c r="I42" s="863">
        <v>0</v>
      </c>
    </row>
    <row r="43" spans="1:9" ht="24" customHeight="1" thickTop="1" thickBot="1">
      <c r="A43" s="38" t="s">
        <v>454</v>
      </c>
      <c r="B43" s="861">
        <v>18180.434337175793</v>
      </c>
      <c r="C43" s="861">
        <v>21293.315516034985</v>
      </c>
      <c r="D43" s="861">
        <v>24137.802502915452</v>
      </c>
      <c r="E43" s="861">
        <v>26886.574551020407</v>
      </c>
      <c r="F43" s="861">
        <v>28464.50305685131</v>
      </c>
      <c r="G43" s="861">
        <v>28217.676809037901</v>
      </c>
      <c r="H43" s="861">
        <v>28084.301386297375</v>
      </c>
      <c r="I43" s="861">
        <v>28305.096890670553</v>
      </c>
    </row>
    <row r="44" spans="1:9" s="107" customFormat="1" ht="21" customHeight="1" thickTop="1">
      <c r="A44" s="105" t="s">
        <v>148</v>
      </c>
      <c r="B44" s="862">
        <v>10922.252185878964</v>
      </c>
      <c r="C44" s="862">
        <v>11049.62538921283</v>
      </c>
      <c r="D44" s="862">
        <v>11049.62538921283</v>
      </c>
      <c r="E44" s="862">
        <v>11049.62538921283</v>
      </c>
      <c r="F44" s="862">
        <v>11049.62538921283</v>
      </c>
      <c r="G44" s="862">
        <v>22130.561816326532</v>
      </c>
      <c r="H44" s="862">
        <v>22130.561816326532</v>
      </c>
      <c r="I44" s="862">
        <v>22130.561816326532</v>
      </c>
    </row>
    <row r="45" spans="1:9" s="107" customFormat="1" ht="21" customHeight="1">
      <c r="A45" s="105" t="s">
        <v>152</v>
      </c>
      <c r="B45" s="862">
        <v>3518.8391613832855</v>
      </c>
      <c r="C45" s="862">
        <v>5910.1201311953355</v>
      </c>
      <c r="D45" s="862">
        <v>8520.8981384839644</v>
      </c>
      <c r="E45" s="862">
        <v>11080.936427113702</v>
      </c>
      <c r="F45" s="862">
        <v>12317.883848396501</v>
      </c>
      <c r="G45" s="862">
        <v>1236.9474212827988</v>
      </c>
      <c r="H45" s="862">
        <v>1236.9474212827988</v>
      </c>
      <c r="I45" s="862">
        <v>1236.9474212827988</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1158.0621181556196</v>
      </c>
      <c r="C47" s="862">
        <v>1432.7055437317783</v>
      </c>
      <c r="D47" s="862">
        <v>1722.7919883381924</v>
      </c>
      <c r="E47" s="862">
        <v>2007.2406865889211</v>
      </c>
      <c r="F47" s="862">
        <v>2282.1178906705541</v>
      </c>
      <c r="G47" s="862">
        <v>4944.9905189504379</v>
      </c>
      <c r="H47" s="862">
        <v>4944.9905189504379</v>
      </c>
      <c r="I47" s="862">
        <v>4699.902893586006</v>
      </c>
    </row>
    <row r="48" spans="1:9" s="107" customFormat="1" ht="21" customHeight="1">
      <c r="A48" s="105" t="s">
        <v>164</v>
      </c>
      <c r="B48" s="862">
        <v>2581.2808717579251</v>
      </c>
      <c r="C48" s="862">
        <v>2900.8644518950437</v>
      </c>
      <c r="D48" s="862">
        <v>2844.4869868804667</v>
      </c>
      <c r="E48" s="862">
        <v>2748.772048104956</v>
      </c>
      <c r="F48" s="862">
        <v>2814.8759285714291</v>
      </c>
      <c r="G48" s="862">
        <v>-94.822947521865899</v>
      </c>
      <c r="H48" s="862">
        <v>-228.19837026239068</v>
      </c>
      <c r="I48" s="862">
        <v>237.68475947521867</v>
      </c>
    </row>
    <row r="49" spans="1:9" s="107" customFormat="1" ht="21" customHeight="1">
      <c r="A49" s="633" t="s">
        <v>456</v>
      </c>
      <c r="B49" s="862">
        <v>0</v>
      </c>
      <c r="C49" s="862">
        <v>0</v>
      </c>
      <c r="D49" s="862">
        <v>0</v>
      </c>
      <c r="E49" s="862">
        <v>0</v>
      </c>
      <c r="F49" s="862">
        <v>0</v>
      </c>
      <c r="G49" s="862">
        <v>0</v>
      </c>
      <c r="H49" s="862">
        <v>0</v>
      </c>
      <c r="I49" s="862">
        <v>0</v>
      </c>
    </row>
    <row r="50" spans="1:9" s="108" customFormat="1" ht="40.5" customHeight="1" thickBot="1">
      <c r="A50" s="635" t="s">
        <v>457</v>
      </c>
      <c r="B50" s="863">
        <v>2581.2808717579251</v>
      </c>
      <c r="C50" s="863">
        <v>2900.8644518950437</v>
      </c>
      <c r="D50" s="863">
        <v>2844.4869868804667</v>
      </c>
      <c r="E50" s="863">
        <v>2748.772048104956</v>
      </c>
      <c r="F50" s="863">
        <v>2814.8759285714291</v>
      </c>
      <c r="G50" s="863">
        <v>-94.822947521865899</v>
      </c>
      <c r="H50" s="863">
        <v>-228.19837026239068</v>
      </c>
      <c r="I50" s="863">
        <v>237.68475947521867</v>
      </c>
    </row>
    <row r="51" spans="1:9" ht="24" customHeight="1" thickTop="1" thickBot="1">
      <c r="A51" s="38" t="s">
        <v>458</v>
      </c>
      <c r="B51" s="861">
        <v>37012.399544668588</v>
      </c>
      <c r="C51" s="861">
        <v>67592.078069970841</v>
      </c>
      <c r="D51" s="861">
        <v>67759.998106414001</v>
      </c>
      <c r="E51" s="861">
        <v>65487.364320699708</v>
      </c>
      <c r="F51" s="861">
        <v>67591.256208454797</v>
      </c>
      <c r="G51" s="861">
        <v>53630.613733236147</v>
      </c>
      <c r="H51" s="861">
        <v>76572.971846938774</v>
      </c>
      <c r="I51" s="861">
        <v>66110.587985422739</v>
      </c>
    </row>
    <row r="52" spans="1:9" s="107" customFormat="1" ht="24" customHeight="1" thickTop="1">
      <c r="A52" s="105" t="s">
        <v>459</v>
      </c>
      <c r="B52" s="862">
        <v>2312.8723112391931</v>
      </c>
      <c r="C52" s="862">
        <v>22182.235551020407</v>
      </c>
      <c r="D52" s="862">
        <v>22566.816978134109</v>
      </c>
      <c r="E52" s="862">
        <v>20732.378658892128</v>
      </c>
      <c r="F52" s="862">
        <v>21391.666189504373</v>
      </c>
      <c r="G52" s="862">
        <v>24999.619906705542</v>
      </c>
      <c r="H52" s="862">
        <v>28510.994379008745</v>
      </c>
      <c r="I52" s="862">
        <v>38591.357940233233</v>
      </c>
    </row>
    <row r="53" spans="1:9" s="108" customFormat="1" ht="21" customHeight="1">
      <c r="A53" s="635" t="s">
        <v>460</v>
      </c>
      <c r="B53" s="863">
        <v>1084.6435201729107</v>
      </c>
      <c r="C53" s="863">
        <v>1147.274639941691</v>
      </c>
      <c r="D53" s="863">
        <v>8870.80291399417</v>
      </c>
      <c r="E53" s="863">
        <v>6226.5561822157433</v>
      </c>
      <c r="F53" s="863">
        <v>2818.5220641399414</v>
      </c>
      <c r="G53" s="863">
        <v>1498.7587827988339</v>
      </c>
      <c r="H53" s="863">
        <v>1236.5849052478134</v>
      </c>
      <c r="I53" s="863">
        <v>400.66993586005827</v>
      </c>
    </row>
    <row r="54" spans="1:9" s="108" customFormat="1" ht="21" customHeight="1">
      <c r="A54" s="635" t="s">
        <v>461</v>
      </c>
      <c r="B54" s="863">
        <v>1228.2287910662826</v>
      </c>
      <c r="C54" s="863">
        <v>21034.960911078717</v>
      </c>
      <c r="D54" s="863">
        <v>13696.014064139943</v>
      </c>
      <c r="E54" s="863">
        <v>14505.822476676385</v>
      </c>
      <c r="F54" s="863">
        <v>18573.14412536443</v>
      </c>
      <c r="G54" s="863">
        <v>23400.861123906707</v>
      </c>
      <c r="H54" s="863">
        <v>27174.409473760934</v>
      </c>
      <c r="I54" s="863">
        <v>38190.68800437318</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0</v>
      </c>
      <c r="C56" s="863">
        <v>0</v>
      </c>
      <c r="D56" s="863">
        <v>0</v>
      </c>
      <c r="E56" s="863">
        <v>0</v>
      </c>
      <c r="F56" s="863">
        <v>0</v>
      </c>
      <c r="G56" s="863">
        <v>100</v>
      </c>
      <c r="H56" s="863">
        <v>100</v>
      </c>
      <c r="I56" s="863">
        <v>0</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60039.675971181554</v>
      </c>
      <c r="C58" s="863">
        <v>73633.053252186597</v>
      </c>
      <c r="D58" s="863">
        <v>99488.006927113704</v>
      </c>
      <c r="E58" s="863">
        <v>93499.951976676384</v>
      </c>
      <c r="F58" s="863">
        <v>99993.54987317785</v>
      </c>
      <c r="G58" s="863">
        <v>107796.26071428572</v>
      </c>
      <c r="H58" s="863">
        <v>108519.03287463557</v>
      </c>
      <c r="I58" s="863">
        <v>148519.95976967929</v>
      </c>
    </row>
    <row r="59" spans="1:9" ht="31.5" customHeight="1" thickTop="1" thickBot="1">
      <c r="A59" s="636" t="s">
        <v>466</v>
      </c>
      <c r="B59" s="861"/>
      <c r="C59" s="861"/>
      <c r="D59" s="861"/>
      <c r="E59" s="861"/>
      <c r="F59" s="861"/>
      <c r="G59" s="861"/>
      <c r="H59" s="861"/>
      <c r="I59" s="861"/>
    </row>
    <row r="60" spans="1:9" ht="30" customHeight="1" thickTop="1">
      <c r="A60" s="41" t="s">
        <v>467</v>
      </c>
      <c r="B60" s="864">
        <v>503.12181412103746</v>
      </c>
      <c r="C60" s="864">
        <v>663.65174052478142</v>
      </c>
      <c r="D60" s="864">
        <v>1280.1172040816325</v>
      </c>
      <c r="E60" s="864">
        <v>1786.8422930029158</v>
      </c>
      <c r="F60" s="864">
        <v>2171.8368586005831</v>
      </c>
      <c r="G60" s="864">
        <v>2283.0885947521865</v>
      </c>
      <c r="H60" s="864">
        <v>2465.8216516034986</v>
      </c>
      <c r="I60" s="864">
        <v>2656.185139941691</v>
      </c>
    </row>
    <row r="61" spans="1:9" ht="21" customHeight="1">
      <c r="A61" s="43" t="s">
        <v>468</v>
      </c>
      <c r="B61" s="864">
        <v>-5.0216325648414983</v>
      </c>
      <c r="C61" s="864">
        <v>-6.0746734693877551</v>
      </c>
      <c r="D61" s="864">
        <v>-36.719325072886299</v>
      </c>
      <c r="E61" s="864">
        <v>-111.09240524781342</v>
      </c>
      <c r="F61" s="864">
        <v>-137.8618221574344</v>
      </c>
      <c r="G61" s="864">
        <v>-183.42023615160352</v>
      </c>
      <c r="H61" s="864">
        <v>-199.48823032069973</v>
      </c>
      <c r="I61" s="864">
        <v>-270.47575655976675</v>
      </c>
    </row>
    <row r="62" spans="1:9" ht="21.75" customHeight="1">
      <c r="A62" s="637" t="s">
        <v>469</v>
      </c>
      <c r="B62" s="864">
        <v>498.10018155619593</v>
      </c>
      <c r="C62" s="864">
        <v>657.57706705539351</v>
      </c>
      <c r="D62" s="864">
        <v>1243.397879008746</v>
      </c>
      <c r="E62" s="864">
        <v>1675.749887755102</v>
      </c>
      <c r="F62" s="864">
        <v>2033.9750364431488</v>
      </c>
      <c r="G62" s="864">
        <v>2099.6683586005829</v>
      </c>
      <c r="H62" s="864">
        <v>2266.3334212827986</v>
      </c>
      <c r="I62" s="864">
        <v>2385.709383381924</v>
      </c>
    </row>
    <row r="63" spans="1:9">
      <c r="A63" s="41" t="s">
        <v>470</v>
      </c>
      <c r="B63" s="864">
        <v>4523.5307319884723</v>
      </c>
      <c r="C63" s="864">
        <v>5938.3888906705542</v>
      </c>
      <c r="D63" s="864">
        <v>7049.8674723032063</v>
      </c>
      <c r="E63" s="864">
        <v>8021.1835160349865</v>
      </c>
      <c r="F63" s="864">
        <v>7454.7247930029143</v>
      </c>
      <c r="G63" s="864">
        <v>1844.2903629737611</v>
      </c>
      <c r="H63" s="864">
        <v>1945.2596195335277</v>
      </c>
      <c r="I63" s="864">
        <v>1954.0714344023322</v>
      </c>
    </row>
    <row r="64" spans="1:9">
      <c r="A64" s="43" t="s">
        <v>471</v>
      </c>
      <c r="B64" s="864">
        <v>-451.15637896253605</v>
      </c>
      <c r="C64" s="864">
        <v>-319.05156851311949</v>
      </c>
      <c r="D64" s="864">
        <v>-1032.259444606414</v>
      </c>
      <c r="E64" s="864">
        <v>-826.41806705539364</v>
      </c>
      <c r="F64" s="864">
        <v>-811.94544314868801</v>
      </c>
      <c r="G64" s="864">
        <v>-866.056558309038</v>
      </c>
      <c r="H64" s="864">
        <v>-907.02805685131193</v>
      </c>
      <c r="I64" s="864">
        <v>-931.0415947521866</v>
      </c>
    </row>
    <row r="65" spans="1:9">
      <c r="A65" s="42" t="s">
        <v>472</v>
      </c>
      <c r="B65" s="864">
        <v>4570.4745345821329</v>
      </c>
      <c r="C65" s="864">
        <v>6276.9143892128277</v>
      </c>
      <c r="D65" s="864">
        <v>7261.0059067055399</v>
      </c>
      <c r="E65" s="864">
        <v>8870.5153367346938</v>
      </c>
      <c r="F65" s="864">
        <v>8676.7543862973762</v>
      </c>
      <c r="G65" s="864">
        <v>3077.9021632653062</v>
      </c>
      <c r="H65" s="864">
        <v>3304.5649839650146</v>
      </c>
      <c r="I65" s="864">
        <v>3408.7392230320697</v>
      </c>
    </row>
    <row r="66" spans="1:9">
      <c r="A66" s="41" t="s">
        <v>473</v>
      </c>
      <c r="B66" s="864">
        <v>108.88473775216139</v>
      </c>
      <c r="C66" s="864">
        <v>113.25134985422741</v>
      </c>
      <c r="D66" s="864">
        <v>924.04949708454808</v>
      </c>
      <c r="E66" s="864">
        <v>1100.2922507288629</v>
      </c>
      <c r="F66" s="864">
        <v>2112.2935976676386</v>
      </c>
      <c r="G66" s="864">
        <v>1190.9792069970845</v>
      </c>
      <c r="H66" s="864">
        <v>1231.3810218658894</v>
      </c>
      <c r="I66" s="864">
        <v>1469.0809067055393</v>
      </c>
    </row>
    <row r="67" spans="1:9">
      <c r="A67" s="41" t="s">
        <v>474</v>
      </c>
      <c r="B67" s="864">
        <v>-75.602056195965417</v>
      </c>
      <c r="C67" s="864">
        <v>-633.52771574344013</v>
      </c>
      <c r="D67" s="864">
        <v>-1163.121532069971</v>
      </c>
      <c r="E67" s="864">
        <v>-1296.4905801749271</v>
      </c>
      <c r="F67" s="864">
        <v>-2125.1994256559769</v>
      </c>
      <c r="G67" s="864">
        <v>-1106.242390670554</v>
      </c>
      <c r="H67" s="864">
        <v>-1175.5319591836735</v>
      </c>
      <c r="I67" s="864">
        <v>-1538.8980393586007</v>
      </c>
    </row>
    <row r="68" spans="1:9">
      <c r="A68" s="637" t="s">
        <v>475</v>
      </c>
      <c r="B68" s="864">
        <v>4603.7572161383287</v>
      </c>
      <c r="C68" s="864">
        <v>5756.638023323615</v>
      </c>
      <c r="D68" s="864">
        <v>7021.9338717201163</v>
      </c>
      <c r="E68" s="864">
        <v>8674.3170072886296</v>
      </c>
      <c r="F68" s="864">
        <v>8663.8485583090369</v>
      </c>
      <c r="G68" s="864">
        <v>3162.6389795918367</v>
      </c>
      <c r="H68" s="864">
        <v>3360.4140466472304</v>
      </c>
      <c r="I68" s="864">
        <v>3338.9220903790083</v>
      </c>
    </row>
    <row r="69" spans="1:9">
      <c r="A69" s="43" t="s">
        <v>476</v>
      </c>
      <c r="B69" s="864">
        <v>-1944.4160547550432</v>
      </c>
      <c r="C69" s="864">
        <v>-2714.9551122448979</v>
      </c>
      <c r="D69" s="864">
        <v>-3136.7595685131196</v>
      </c>
      <c r="E69" s="864">
        <v>-4318.019402332362</v>
      </c>
      <c r="F69" s="864">
        <v>-4622.7304912536447</v>
      </c>
      <c r="G69" s="864">
        <v>-3295.3522638483969</v>
      </c>
      <c r="H69" s="864">
        <v>-3530.2304285714281</v>
      </c>
      <c r="I69" s="864">
        <v>-3081.4726632653055</v>
      </c>
    </row>
    <row r="70" spans="1:9">
      <c r="A70" s="42" t="s">
        <v>477</v>
      </c>
      <c r="B70" s="864">
        <v>2659.341161383285</v>
      </c>
      <c r="C70" s="864">
        <v>3041.6829110787171</v>
      </c>
      <c r="D70" s="864">
        <v>3885.1743032069967</v>
      </c>
      <c r="E70" s="864">
        <v>4356.2976049562685</v>
      </c>
      <c r="F70" s="864">
        <v>4041.1180670553936</v>
      </c>
      <c r="G70" s="864">
        <v>-132.71328425655977</v>
      </c>
      <c r="H70" s="864">
        <v>-169.81638192419823</v>
      </c>
      <c r="I70" s="864">
        <v>257.44942711370265</v>
      </c>
    </row>
    <row r="71" spans="1:9">
      <c r="A71" s="42" t="s">
        <v>478</v>
      </c>
      <c r="B71" s="864">
        <v>-82.85940057636887</v>
      </c>
      <c r="C71" s="864">
        <v>-249.38686297376091</v>
      </c>
      <c r="D71" s="864">
        <v>-27.154214285714286</v>
      </c>
      <c r="E71" s="864">
        <v>-8.7534081632653056</v>
      </c>
      <c r="F71" s="864">
        <v>-36.836053935860058</v>
      </c>
      <c r="G71" s="864">
        <v>-15.253553935860058</v>
      </c>
      <c r="H71" s="864">
        <v>-12.395381924198253</v>
      </c>
      <c r="I71" s="864">
        <v>-10.196157434402332</v>
      </c>
    </row>
    <row r="72" spans="1:9">
      <c r="A72" s="43" t="s">
        <v>479</v>
      </c>
      <c r="B72" s="864">
        <v>-82.85940057636887</v>
      </c>
      <c r="C72" s="864">
        <v>-249.38686297376091</v>
      </c>
      <c r="D72" s="864">
        <v>-27.154214285714286</v>
      </c>
      <c r="E72" s="864">
        <v>-8.7534081632653056</v>
      </c>
      <c r="F72" s="864">
        <v>-36.836053935860058</v>
      </c>
      <c r="G72" s="864">
        <v>-15.253553935860058</v>
      </c>
      <c r="H72" s="864">
        <v>-12.395381924198253</v>
      </c>
      <c r="I72" s="864">
        <v>-10.196157434402332</v>
      </c>
    </row>
    <row r="73" spans="1:9">
      <c r="A73" s="43" t="s">
        <v>480</v>
      </c>
      <c r="B73" s="864">
        <v>0</v>
      </c>
      <c r="C73" s="864">
        <v>0</v>
      </c>
      <c r="D73" s="864">
        <v>0</v>
      </c>
      <c r="E73" s="864">
        <v>0</v>
      </c>
      <c r="F73" s="864">
        <v>0</v>
      </c>
      <c r="G73" s="864">
        <v>0</v>
      </c>
      <c r="H73" s="864">
        <v>0</v>
      </c>
      <c r="I73" s="864">
        <v>0</v>
      </c>
    </row>
    <row r="74" spans="1:9">
      <c r="A74" s="637" t="s">
        <v>481</v>
      </c>
      <c r="B74" s="864">
        <v>19.195711815561957</v>
      </c>
      <c r="C74" s="864">
        <v>113.80916034985422</v>
      </c>
      <c r="D74" s="864">
        <v>-5.9715437317784259</v>
      </c>
      <c r="E74" s="864">
        <v>-0.1999198250728863</v>
      </c>
      <c r="F74" s="864">
        <v>-12.551672011661809</v>
      </c>
      <c r="G74" s="864">
        <v>5.0143265306122444</v>
      </c>
      <c r="H74" s="864">
        <v>5.0359416909620993</v>
      </c>
      <c r="I74" s="864">
        <v>5.9120962099125371</v>
      </c>
    </row>
    <row r="75" spans="1:9">
      <c r="A75" s="637" t="s">
        <v>482</v>
      </c>
      <c r="B75" s="864">
        <v>19.195711815561957</v>
      </c>
      <c r="C75" s="864">
        <v>113.80916034985422</v>
      </c>
      <c r="D75" s="864">
        <v>-5.9715437317784259</v>
      </c>
      <c r="E75" s="864">
        <v>-0.1999198250728863</v>
      </c>
      <c r="F75" s="864">
        <v>-12.551672011661809</v>
      </c>
      <c r="G75" s="864">
        <v>5.0143265306122444</v>
      </c>
      <c r="H75" s="864">
        <v>5.0359416909620993</v>
      </c>
      <c r="I75" s="864">
        <v>5.9120962099125371</v>
      </c>
    </row>
    <row r="76" spans="1:9">
      <c r="A76" s="43" t="s">
        <v>483</v>
      </c>
      <c r="B76" s="864">
        <v>0</v>
      </c>
      <c r="C76" s="864">
        <v>0</v>
      </c>
      <c r="D76" s="864">
        <v>0</v>
      </c>
      <c r="E76" s="864">
        <v>0</v>
      </c>
      <c r="F76" s="864">
        <v>0</v>
      </c>
      <c r="G76" s="864">
        <v>0</v>
      </c>
      <c r="H76" s="864">
        <v>0</v>
      </c>
      <c r="I76" s="864">
        <v>0</v>
      </c>
    </row>
    <row r="77" spans="1:9">
      <c r="A77" s="637" t="s">
        <v>484</v>
      </c>
      <c r="B77" s="864">
        <v>2595.6774726224785</v>
      </c>
      <c r="C77" s="864">
        <v>2906.1052084548105</v>
      </c>
      <c r="D77" s="864">
        <v>3852.0485451895042</v>
      </c>
      <c r="E77" s="864">
        <v>4347.3442769679295</v>
      </c>
      <c r="F77" s="864">
        <v>3991.7303411078719</v>
      </c>
      <c r="G77" s="864">
        <v>-142.95251166180759</v>
      </c>
      <c r="H77" s="864">
        <v>-177.17582215743437</v>
      </c>
      <c r="I77" s="864">
        <v>253.16536588921281</v>
      </c>
    </row>
    <row r="78" spans="1:9">
      <c r="A78" s="41" t="s">
        <v>485</v>
      </c>
      <c r="B78" s="864">
        <v>7.8069164265129679E-2</v>
      </c>
      <c r="C78" s="864">
        <v>1.4564373177842567</v>
      </c>
      <c r="D78" s="864">
        <v>0.43552769679300291</v>
      </c>
      <c r="E78" s="864">
        <v>1.3819402332361517</v>
      </c>
      <c r="F78" s="864">
        <v>3.5984300291545193</v>
      </c>
      <c r="G78" s="864">
        <v>5.7594752186588924E-2</v>
      </c>
      <c r="H78" s="864">
        <v>0.20088629737609329</v>
      </c>
      <c r="I78" s="864">
        <v>0.72874198250728872</v>
      </c>
    </row>
    <row r="79" spans="1:9">
      <c r="A79" s="42" t="s">
        <v>486</v>
      </c>
      <c r="B79" s="864">
        <v>2595.7555417867438</v>
      </c>
      <c r="C79" s="864">
        <v>2907.5616457725951</v>
      </c>
      <c r="D79" s="864">
        <v>3852.4840728862969</v>
      </c>
      <c r="E79" s="864">
        <v>4348.7262172011669</v>
      </c>
      <c r="F79" s="864">
        <v>3995.3287711370263</v>
      </c>
      <c r="G79" s="864">
        <v>-142.894916909621</v>
      </c>
      <c r="H79" s="864">
        <v>-176.97493586005831</v>
      </c>
      <c r="I79" s="864">
        <v>253.89410787172014</v>
      </c>
    </row>
    <row r="80" spans="1:9">
      <c r="A80" s="41" t="s">
        <v>487</v>
      </c>
      <c r="B80" s="864">
        <v>-14.474670028818444</v>
      </c>
      <c r="C80" s="864">
        <v>-6.6971938775510198</v>
      </c>
      <c r="D80" s="864">
        <v>-50.523265306122447</v>
      </c>
      <c r="E80" s="864">
        <v>-249.31816326530614</v>
      </c>
      <c r="F80" s="864">
        <v>-92.635787172011661</v>
      </c>
      <c r="G80" s="864">
        <v>48.071969387755104</v>
      </c>
      <c r="H80" s="864">
        <v>-51.223434402332366</v>
      </c>
      <c r="I80" s="864">
        <v>-16.209358600583091</v>
      </c>
    </row>
    <row r="81" spans="1:9" ht="21" customHeight="1">
      <c r="A81" s="637" t="s">
        <v>488</v>
      </c>
      <c r="B81" s="864">
        <v>2581.2808717579251</v>
      </c>
      <c r="C81" s="864">
        <v>2900.8644518950437</v>
      </c>
      <c r="D81" s="864">
        <v>3801.9608075801752</v>
      </c>
      <c r="E81" s="864">
        <v>4099.4080539358602</v>
      </c>
      <c r="F81" s="864">
        <v>3902.6929839650147</v>
      </c>
      <c r="G81" s="864">
        <v>-94.822947521865899</v>
      </c>
      <c r="H81" s="864">
        <v>-228.19837026239068</v>
      </c>
      <c r="I81" s="864">
        <v>237.68474927113698</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2581.2808717579251</v>
      </c>
      <c r="C83" s="864">
        <v>2900.8644518950437</v>
      </c>
      <c r="D83" s="864">
        <v>3801.9608075801752</v>
      </c>
      <c r="E83" s="864">
        <v>4099.4080539358602</v>
      </c>
      <c r="F83" s="864">
        <v>3902.6929839650147</v>
      </c>
      <c r="G83" s="864">
        <v>-94.822947521865899</v>
      </c>
      <c r="H83" s="864">
        <v>-228.19837026239068</v>
      </c>
      <c r="I83" s="864">
        <v>237.68474927113698</v>
      </c>
    </row>
    <row r="84" spans="1:9" ht="18" customHeight="1" thickBot="1">
      <c r="A84" s="41" t="s">
        <v>491</v>
      </c>
      <c r="B84" s="864">
        <v>0</v>
      </c>
      <c r="C84" s="864">
        <v>0</v>
      </c>
      <c r="D84" s="864">
        <v>-957.47382069970843</v>
      </c>
      <c r="E84" s="864">
        <v>-1350.6360058309037</v>
      </c>
      <c r="F84" s="864">
        <v>-1087.8170553935861</v>
      </c>
      <c r="G84" s="864">
        <v>0</v>
      </c>
      <c r="H84" s="864">
        <v>0</v>
      </c>
      <c r="I84" s="864">
        <v>0</v>
      </c>
    </row>
    <row r="85" spans="1:9" ht="24" customHeight="1" thickTop="1" thickBot="1">
      <c r="A85" s="38" t="s">
        <v>492</v>
      </c>
      <c r="B85" s="861">
        <v>2581.2808717579251</v>
      </c>
      <c r="C85" s="861">
        <v>2900.8644518950437</v>
      </c>
      <c r="D85" s="861">
        <v>2844.4869868804667</v>
      </c>
      <c r="E85" s="861">
        <v>2748.772048104956</v>
      </c>
      <c r="F85" s="861">
        <v>2814.8759285714291</v>
      </c>
      <c r="G85" s="861">
        <v>-94.822947521865899</v>
      </c>
      <c r="H85" s="861">
        <v>-228.19837026239068</v>
      </c>
      <c r="I85" s="861">
        <v>237.68474927113698</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L6" sqref="L6"/>
    </sheetView>
  </sheetViews>
  <sheetFormatPr defaultRowHeight="18"/>
  <cols>
    <col min="1" max="1" width="132.28515625" style="643"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1408</v>
      </c>
      <c r="B3" s="1154"/>
      <c r="C3" s="1154"/>
      <c r="D3" s="1154"/>
      <c r="E3" s="1154"/>
      <c r="F3" s="1154"/>
      <c r="G3" s="1154"/>
      <c r="H3" s="1154"/>
      <c r="I3" s="1154"/>
    </row>
    <row r="4" spans="1:9" ht="43.5" customHeight="1">
      <c r="A4" s="1155" t="s">
        <v>1480</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520928.9400951009</v>
      </c>
      <c r="C8" s="861">
        <v>728763.82568221574</v>
      </c>
      <c r="D8" s="861">
        <v>967263.20895481051</v>
      </c>
      <c r="E8" s="861">
        <v>1153239.95646793</v>
      </c>
      <c r="F8" s="861">
        <v>1227695.4119679302</v>
      </c>
      <c r="G8" s="861">
        <v>1437043.5133046648</v>
      </c>
      <c r="H8" s="861">
        <v>1460238.2793250729</v>
      </c>
      <c r="I8" s="861">
        <v>1579984.8059169096</v>
      </c>
    </row>
    <row r="9" spans="1:9" s="107" customFormat="1" ht="21" customHeight="1" thickTop="1">
      <c r="A9" s="105" t="s">
        <v>8</v>
      </c>
      <c r="B9" s="862">
        <v>65607.023914985592</v>
      </c>
      <c r="C9" s="862">
        <v>107171.6248542274</v>
      </c>
      <c r="D9" s="862">
        <v>120620.57905247813</v>
      </c>
      <c r="E9" s="862">
        <v>126642.85525218658</v>
      </c>
      <c r="F9" s="862">
        <v>110451.37535714287</v>
      </c>
      <c r="G9" s="862">
        <v>145848.50432215745</v>
      </c>
      <c r="H9" s="862">
        <v>135542.28695481049</v>
      </c>
      <c r="I9" s="862">
        <v>112931.00052478134</v>
      </c>
    </row>
    <row r="10" spans="1:9" s="107" customFormat="1" ht="21" customHeight="1">
      <c r="A10" s="105" t="s">
        <v>17</v>
      </c>
      <c r="B10" s="862">
        <v>36352.300855907779</v>
      </c>
      <c r="C10" s="862">
        <v>41985.221032069967</v>
      </c>
      <c r="D10" s="862">
        <v>78069.998209912548</v>
      </c>
      <c r="E10" s="862">
        <v>50781.96954956268</v>
      </c>
      <c r="F10" s="862">
        <v>83352.084078717191</v>
      </c>
      <c r="G10" s="862">
        <v>122455.83250291547</v>
      </c>
      <c r="H10" s="862">
        <v>124926.36000145772</v>
      </c>
      <c r="I10" s="862">
        <v>148677.94341836736</v>
      </c>
    </row>
    <row r="11" spans="1:9" s="107" customFormat="1" ht="21" customHeight="1">
      <c r="A11" s="105" t="s">
        <v>26</v>
      </c>
      <c r="B11" s="862">
        <v>408720.2688717579</v>
      </c>
      <c r="C11" s="862">
        <v>567406.1784008746</v>
      </c>
      <c r="D11" s="862">
        <v>748468.1436195334</v>
      </c>
      <c r="E11" s="862">
        <v>904362.28282944602</v>
      </c>
      <c r="F11" s="862">
        <v>1005098.3627026239</v>
      </c>
      <c r="G11" s="862">
        <v>1129609.8205000001</v>
      </c>
      <c r="H11" s="862">
        <v>1153540.8920451896</v>
      </c>
      <c r="I11" s="862">
        <v>1269503.4955364428</v>
      </c>
    </row>
    <row r="12" spans="1:9" s="107" customFormat="1" ht="21" customHeight="1">
      <c r="A12" s="633" t="s">
        <v>430</v>
      </c>
      <c r="B12" s="862">
        <v>415533.53408933716</v>
      </c>
      <c r="C12" s="862">
        <v>578477.08296209911</v>
      </c>
      <c r="D12" s="862">
        <v>759595.39945189492</v>
      </c>
      <c r="E12" s="862">
        <v>922678.68521137035</v>
      </c>
      <c r="F12" s="862">
        <v>1028306.9681107872</v>
      </c>
      <c r="G12" s="862">
        <v>1152170.9027755102</v>
      </c>
      <c r="H12" s="862">
        <v>1171538.4051530613</v>
      </c>
      <c r="I12" s="862">
        <v>1285546.952924198</v>
      </c>
    </row>
    <row r="13" spans="1:9" s="107" customFormat="1" ht="21" customHeight="1">
      <c r="A13" s="633" t="s">
        <v>431</v>
      </c>
      <c r="B13" s="862">
        <v>414326.43278674351</v>
      </c>
      <c r="C13" s="862">
        <v>576707.86520116625</v>
      </c>
      <c r="D13" s="862">
        <v>757797.80280758021</v>
      </c>
      <c r="E13" s="862">
        <v>920671.60112390679</v>
      </c>
      <c r="F13" s="862">
        <v>1021975.1273061223</v>
      </c>
      <c r="G13" s="862">
        <v>1146272.4117055393</v>
      </c>
      <c r="H13" s="862">
        <v>1165656.1491982508</v>
      </c>
      <c r="I13" s="862">
        <v>1277704.0691093295</v>
      </c>
    </row>
    <row r="14" spans="1:9" s="107" customFormat="1" ht="21" customHeight="1">
      <c r="A14" s="633" t="s">
        <v>432</v>
      </c>
      <c r="B14" s="862">
        <v>1207.10130259366</v>
      </c>
      <c r="C14" s="862">
        <v>1769.2177609329444</v>
      </c>
      <c r="D14" s="862">
        <v>1797.5966443148691</v>
      </c>
      <c r="E14" s="862">
        <v>2007.0840874635569</v>
      </c>
      <c r="F14" s="862">
        <v>6331.8408046647237</v>
      </c>
      <c r="G14" s="862">
        <v>5898.4910699708462</v>
      </c>
      <c r="H14" s="862">
        <v>5882.2559548104955</v>
      </c>
      <c r="I14" s="862">
        <v>7842.8838148688046</v>
      </c>
    </row>
    <row r="15" spans="1:9" s="107" customFormat="1" ht="21" customHeight="1">
      <c r="A15" s="633" t="s">
        <v>433</v>
      </c>
      <c r="B15" s="862">
        <v>2005.0969063400576</v>
      </c>
      <c r="C15" s="862">
        <v>2323.7346413994169</v>
      </c>
      <c r="D15" s="862">
        <v>3635.929833819242</v>
      </c>
      <c r="E15" s="862">
        <v>5235.3031690962098</v>
      </c>
      <c r="F15" s="862">
        <v>7595.9819781341102</v>
      </c>
      <c r="G15" s="862">
        <v>11650.456912536443</v>
      </c>
      <c r="H15" s="862">
        <v>9945.5510058309046</v>
      </c>
      <c r="I15" s="862">
        <v>14493.055494169097</v>
      </c>
    </row>
    <row r="16" spans="1:9" s="107" customFormat="1" ht="21" customHeight="1">
      <c r="A16" s="633" t="s">
        <v>434</v>
      </c>
      <c r="B16" s="862">
        <v>1924.9519423631123</v>
      </c>
      <c r="C16" s="862">
        <v>2220.0393498542271</v>
      </c>
      <c r="D16" s="862">
        <v>3561.491829446064</v>
      </c>
      <c r="E16" s="862">
        <v>5107.8013790087471</v>
      </c>
      <c r="F16" s="862">
        <v>7366.1039125364432</v>
      </c>
      <c r="G16" s="862">
        <v>11061.687034985423</v>
      </c>
      <c r="H16" s="862">
        <v>9439.5276632653076</v>
      </c>
      <c r="I16" s="862">
        <v>13857.828807580176</v>
      </c>
    </row>
    <row r="17" spans="1:9" s="107" customFormat="1" ht="21" customHeight="1">
      <c r="A17" s="633" t="s">
        <v>435</v>
      </c>
      <c r="B17" s="862">
        <v>80.144963976945249</v>
      </c>
      <c r="C17" s="862">
        <v>103.69529154518951</v>
      </c>
      <c r="D17" s="862">
        <v>74.438004373177847</v>
      </c>
      <c r="E17" s="862">
        <v>127.50179008746356</v>
      </c>
      <c r="F17" s="862">
        <v>229.87806559766764</v>
      </c>
      <c r="G17" s="862">
        <v>588.76987755102039</v>
      </c>
      <c r="H17" s="862">
        <v>506.02334256559766</v>
      </c>
      <c r="I17" s="862">
        <v>635.22668658892144</v>
      </c>
    </row>
    <row r="18" spans="1:9" s="107" customFormat="1" ht="21" customHeight="1">
      <c r="A18" s="633" t="s">
        <v>436</v>
      </c>
      <c r="B18" s="862">
        <v>941.40257348703176</v>
      </c>
      <c r="C18" s="862">
        <v>1504.3553804664723</v>
      </c>
      <c r="D18" s="862">
        <v>1962.3084562682216</v>
      </c>
      <c r="E18" s="862">
        <v>3997.3343862973761</v>
      </c>
      <c r="F18" s="862">
        <v>6005.2475787172016</v>
      </c>
      <c r="G18" s="862">
        <v>7467.6807623906707</v>
      </c>
      <c r="H18" s="862">
        <v>7501.16024781341</v>
      </c>
      <c r="I18" s="862">
        <v>12511.325265306123</v>
      </c>
    </row>
    <row r="19" spans="1:9" s="107" customFormat="1" ht="21" customHeight="1">
      <c r="A19" s="633" t="s">
        <v>437</v>
      </c>
      <c r="B19" s="862">
        <v>816.06794956772342</v>
      </c>
      <c r="C19" s="862">
        <v>1317.5668236151605</v>
      </c>
      <c r="D19" s="862">
        <v>1757.5577303206994</v>
      </c>
      <c r="E19" s="862">
        <v>3693.6339300291547</v>
      </c>
      <c r="F19" s="862">
        <v>5494.70444606414</v>
      </c>
      <c r="G19" s="862">
        <v>6941.290380466472</v>
      </c>
      <c r="H19" s="862">
        <v>6938.9214591836735</v>
      </c>
      <c r="I19" s="862">
        <v>11379.340572886296</v>
      </c>
    </row>
    <row r="20" spans="1:9" s="107" customFormat="1" ht="21" customHeight="1">
      <c r="A20" s="633" t="s">
        <v>438</v>
      </c>
      <c r="B20" s="862">
        <v>125.33462391930837</v>
      </c>
      <c r="C20" s="862">
        <v>186.78855685131197</v>
      </c>
      <c r="D20" s="862">
        <v>204.75072594752186</v>
      </c>
      <c r="E20" s="862">
        <v>303.7004562682215</v>
      </c>
      <c r="F20" s="862">
        <v>510.54313265306121</v>
      </c>
      <c r="G20" s="862">
        <v>526.39038192419821</v>
      </c>
      <c r="H20" s="862">
        <v>562.23878862973754</v>
      </c>
      <c r="I20" s="862">
        <v>1131.984692419825</v>
      </c>
    </row>
    <row r="21" spans="1:9" s="107" customFormat="1" ht="21" customHeight="1">
      <c r="A21" s="633" t="s">
        <v>39</v>
      </c>
      <c r="B21" s="862">
        <v>4648.4127809798274</v>
      </c>
      <c r="C21" s="862">
        <v>6203.264874635568</v>
      </c>
      <c r="D21" s="862">
        <v>8135.735422740524</v>
      </c>
      <c r="E21" s="862">
        <v>9914.2961020408184</v>
      </c>
      <c r="F21" s="862">
        <v>10799.474418367347</v>
      </c>
      <c r="G21" s="862">
        <v>11034.814940233235</v>
      </c>
      <c r="H21" s="862">
        <v>11498.190074344024</v>
      </c>
      <c r="I21" s="862">
        <v>12158.559204081634</v>
      </c>
    </row>
    <row r="22" spans="1:9" s="107" customFormat="1" ht="21" customHeight="1">
      <c r="A22" s="633" t="s">
        <v>439</v>
      </c>
      <c r="B22" s="862">
        <v>-14408.177478386167</v>
      </c>
      <c r="C22" s="862">
        <v>-21102.259457725944</v>
      </c>
      <c r="D22" s="862">
        <v>-24861.229545189504</v>
      </c>
      <c r="E22" s="862">
        <v>-37463.336039358597</v>
      </c>
      <c r="F22" s="862">
        <v>-47609.309383381922</v>
      </c>
      <c r="G22" s="862">
        <v>-52714.034890670555</v>
      </c>
      <c r="H22" s="862">
        <v>-46942.414435860053</v>
      </c>
      <c r="I22" s="862">
        <v>-55206.397351311949</v>
      </c>
    </row>
    <row r="23" spans="1:9" s="107" customFormat="1" ht="21" customHeight="1">
      <c r="A23" s="105" t="s">
        <v>57</v>
      </c>
      <c r="B23" s="862">
        <v>3139.1322766570606</v>
      </c>
      <c r="C23" s="862">
        <v>3616.7017696793005</v>
      </c>
      <c r="D23" s="862">
        <v>4798.3724562682219</v>
      </c>
      <c r="E23" s="862">
        <v>6062.4734708454807</v>
      </c>
      <c r="F23" s="862">
        <v>7537.9121895043727</v>
      </c>
      <c r="G23" s="862">
        <v>4908.1346924198251</v>
      </c>
      <c r="H23" s="862">
        <v>9755.4279023323597</v>
      </c>
      <c r="I23" s="862">
        <v>7759.7443848396506</v>
      </c>
    </row>
    <row r="24" spans="1:9" s="107" customFormat="1" ht="21" customHeight="1">
      <c r="A24" s="105" t="s">
        <v>63</v>
      </c>
      <c r="B24" s="862">
        <v>0</v>
      </c>
      <c r="C24" s="862">
        <v>0</v>
      </c>
      <c r="D24" s="862">
        <v>0</v>
      </c>
      <c r="E24" s="862">
        <v>0</v>
      </c>
      <c r="F24" s="862">
        <v>2.9154518950437317E-4</v>
      </c>
      <c r="G24" s="862">
        <v>0</v>
      </c>
      <c r="H24" s="862">
        <v>0</v>
      </c>
      <c r="I24" s="862">
        <v>317.20127988338191</v>
      </c>
    </row>
    <row r="25" spans="1:9" s="107" customFormat="1" ht="21" customHeight="1">
      <c r="A25" s="105" t="s">
        <v>440</v>
      </c>
      <c r="B25" s="862">
        <v>59.516345821325643</v>
      </c>
      <c r="C25" s="862">
        <v>79.721274052478122</v>
      </c>
      <c r="D25" s="862">
        <v>90.737309037900857</v>
      </c>
      <c r="E25" s="862">
        <v>49036.691806122457</v>
      </c>
      <c r="F25" s="862">
        <v>4094.1164897959184</v>
      </c>
      <c r="G25" s="862">
        <v>9535.3273017492702</v>
      </c>
      <c r="H25" s="862">
        <v>9514.7477128279897</v>
      </c>
      <c r="I25" s="862">
        <v>15216.848220116619</v>
      </c>
    </row>
    <row r="26" spans="1:9" s="107" customFormat="1" ht="21" customHeight="1">
      <c r="A26" s="105" t="s">
        <v>74</v>
      </c>
      <c r="B26" s="862">
        <v>6655.2095590778099</v>
      </c>
      <c r="C26" s="862">
        <v>8129.5568615160355</v>
      </c>
      <c r="D26" s="862">
        <v>11596.107344023323</v>
      </c>
      <c r="E26" s="862">
        <v>12317.303985422741</v>
      </c>
      <c r="F26" s="862">
        <v>11855.070373177843</v>
      </c>
      <c r="G26" s="862">
        <v>13143.308362973763</v>
      </c>
      <c r="H26" s="862">
        <v>14308.522890670554</v>
      </c>
      <c r="I26" s="862">
        <v>14582.849989795919</v>
      </c>
    </row>
    <row r="27" spans="1:9" s="108" customFormat="1" ht="43.5" customHeight="1" thickBot="1">
      <c r="A27" s="634" t="s">
        <v>441</v>
      </c>
      <c r="B27" s="863">
        <v>395.48827089337175</v>
      </c>
      <c r="C27" s="863">
        <v>374.82148979591835</v>
      </c>
      <c r="D27" s="863">
        <v>3619.2709635568508</v>
      </c>
      <c r="E27" s="863">
        <v>4036.3795743440232</v>
      </c>
      <c r="F27" s="863">
        <v>5306.4904854227398</v>
      </c>
      <c r="G27" s="863">
        <v>11542.585622448982</v>
      </c>
      <c r="H27" s="863">
        <v>12650.041817784258</v>
      </c>
      <c r="I27" s="863">
        <v>10995.722562682216</v>
      </c>
    </row>
    <row r="28" spans="1:9" ht="24" customHeight="1" thickTop="1" thickBot="1">
      <c r="A28" s="38" t="s">
        <v>442</v>
      </c>
      <c r="B28" s="861">
        <v>475461.36092074926</v>
      </c>
      <c r="C28" s="861">
        <v>667360.30851457722</v>
      </c>
      <c r="D28" s="861">
        <v>891264.23759475211</v>
      </c>
      <c r="E28" s="861">
        <v>1067497.0826690963</v>
      </c>
      <c r="F28" s="861">
        <v>1127744.7182536442</v>
      </c>
      <c r="G28" s="861">
        <v>1326978.0317784257</v>
      </c>
      <c r="H28" s="861">
        <v>1345376.2000830905</v>
      </c>
      <c r="I28" s="861">
        <v>1457884.3396137026</v>
      </c>
    </row>
    <row r="29" spans="1:9" s="107" customFormat="1" ht="21" customHeight="1" thickTop="1">
      <c r="A29" s="105" t="s">
        <v>443</v>
      </c>
      <c r="B29" s="862">
        <v>357045.11503746401</v>
      </c>
      <c r="C29" s="862">
        <v>486357.59916034981</v>
      </c>
      <c r="D29" s="862">
        <v>620845.04063265305</v>
      </c>
      <c r="E29" s="862">
        <v>750258.79603644309</v>
      </c>
      <c r="F29" s="862">
        <v>834567.43219096214</v>
      </c>
      <c r="G29" s="862">
        <v>1054085.113419825</v>
      </c>
      <c r="H29" s="862">
        <v>1076309.6859810494</v>
      </c>
      <c r="I29" s="862">
        <v>1158414.4435204081</v>
      </c>
    </row>
    <row r="30" spans="1:9" s="107" customFormat="1" ht="21" customHeight="1">
      <c r="A30" s="633" t="s">
        <v>444</v>
      </c>
      <c r="B30" s="862">
        <v>292.39413112391929</v>
      </c>
      <c r="C30" s="862">
        <v>196.04453935860059</v>
      </c>
      <c r="D30" s="862">
        <v>298.61644460641401</v>
      </c>
      <c r="E30" s="862">
        <v>261.82325218658895</v>
      </c>
      <c r="F30" s="862">
        <v>261.15654227405247</v>
      </c>
      <c r="G30" s="862">
        <v>241.179389212828</v>
      </c>
      <c r="H30" s="862">
        <v>246.36914577259478</v>
      </c>
      <c r="I30" s="862">
        <v>248.46456997084547</v>
      </c>
    </row>
    <row r="31" spans="1:9" s="107" customFormat="1" ht="21" customHeight="1">
      <c r="A31" s="633" t="s">
        <v>445</v>
      </c>
      <c r="B31" s="862">
        <v>131385.9032853026</v>
      </c>
      <c r="C31" s="862">
        <v>176533.65916909624</v>
      </c>
      <c r="D31" s="862">
        <v>227577.96418513116</v>
      </c>
      <c r="E31" s="862">
        <v>294068.70893877553</v>
      </c>
      <c r="F31" s="862">
        <v>344101.80418367346</v>
      </c>
      <c r="G31" s="862">
        <v>387605.16300145775</v>
      </c>
      <c r="H31" s="862">
        <v>402567.29345481045</v>
      </c>
      <c r="I31" s="862">
        <v>489983.78674927115</v>
      </c>
    </row>
    <row r="32" spans="1:9" s="107" customFormat="1" ht="21" customHeight="1">
      <c r="A32" s="633" t="s">
        <v>446</v>
      </c>
      <c r="B32" s="862">
        <v>92675.15498559078</v>
      </c>
      <c r="C32" s="862">
        <v>93677.048435860052</v>
      </c>
      <c r="D32" s="862">
        <v>73900.752269679302</v>
      </c>
      <c r="E32" s="862">
        <v>75732.341511661813</v>
      </c>
      <c r="F32" s="862">
        <v>18191.737069970844</v>
      </c>
      <c r="G32" s="862">
        <v>5108.6873717201161</v>
      </c>
      <c r="H32" s="862">
        <v>4898.4393483965014</v>
      </c>
      <c r="I32" s="862">
        <v>1897.5552434402332</v>
      </c>
    </row>
    <row r="33" spans="1:9" s="107" customFormat="1" ht="21" customHeight="1">
      <c r="A33" s="633" t="s">
        <v>447</v>
      </c>
      <c r="B33" s="862">
        <v>5210.3078847262241</v>
      </c>
      <c r="C33" s="862">
        <v>5526.0167725947531</v>
      </c>
      <c r="D33" s="862">
        <v>8139.534574344023</v>
      </c>
      <c r="E33" s="862">
        <v>10752.444188046646</v>
      </c>
      <c r="F33" s="862">
        <v>10686.252064139941</v>
      </c>
      <c r="G33" s="862">
        <v>12765.946053935861</v>
      </c>
      <c r="H33" s="862">
        <v>11716.994379008745</v>
      </c>
      <c r="I33" s="862">
        <v>8779.2482755102046</v>
      </c>
    </row>
    <row r="34" spans="1:9" s="107" customFormat="1" ht="21" customHeight="1">
      <c r="A34" s="633" t="s">
        <v>448</v>
      </c>
      <c r="B34" s="862">
        <v>121393.1976556196</v>
      </c>
      <c r="C34" s="862">
        <v>200484.34080903791</v>
      </c>
      <c r="D34" s="862">
        <v>293895.44298688049</v>
      </c>
      <c r="E34" s="862">
        <v>350986.72167492716</v>
      </c>
      <c r="F34" s="862">
        <v>435134.84686734696</v>
      </c>
      <c r="G34" s="862">
        <v>614540.73591982503</v>
      </c>
      <c r="H34" s="862">
        <v>622654.16435422737</v>
      </c>
      <c r="I34" s="862">
        <v>616964.17515889206</v>
      </c>
    </row>
    <row r="35" spans="1:9" s="107" customFormat="1" ht="21" customHeight="1">
      <c r="A35" s="633" t="s">
        <v>449</v>
      </c>
      <c r="B35" s="862">
        <v>6088.1570951008644</v>
      </c>
      <c r="C35" s="862">
        <v>9940.4894344023323</v>
      </c>
      <c r="D35" s="862">
        <v>17032.730172011663</v>
      </c>
      <c r="E35" s="862">
        <v>18456.756470845481</v>
      </c>
      <c r="F35" s="862">
        <v>26191.635463556853</v>
      </c>
      <c r="G35" s="862">
        <v>33823.401683673466</v>
      </c>
      <c r="H35" s="862">
        <v>34226.425298833819</v>
      </c>
      <c r="I35" s="862">
        <v>40541.213523323611</v>
      </c>
    </row>
    <row r="36" spans="1:9" s="107" customFormat="1" ht="21" customHeight="1">
      <c r="A36" s="105" t="s">
        <v>450</v>
      </c>
      <c r="B36" s="862">
        <v>4586.8014942363116</v>
      </c>
      <c r="C36" s="862">
        <v>996.31492565597659</v>
      </c>
      <c r="D36" s="862">
        <v>776.00334985422739</v>
      </c>
      <c r="E36" s="862">
        <v>692.99937755102042</v>
      </c>
      <c r="F36" s="862">
        <v>380.32608600583092</v>
      </c>
      <c r="G36" s="862">
        <v>597.93555976676384</v>
      </c>
      <c r="H36" s="862">
        <v>405.07914723032076</v>
      </c>
      <c r="I36" s="862">
        <v>419.28781632653056</v>
      </c>
    </row>
    <row r="37" spans="1:9" s="107" customFormat="1" ht="21" customHeight="1">
      <c r="A37" s="105" t="s">
        <v>451</v>
      </c>
      <c r="B37" s="862">
        <v>76873.577804034576</v>
      </c>
      <c r="C37" s="862">
        <v>89881.329739067049</v>
      </c>
      <c r="D37" s="862">
        <v>89280.895947521873</v>
      </c>
      <c r="E37" s="862">
        <v>89052.085393586007</v>
      </c>
      <c r="F37" s="862">
        <v>68045.650947521863</v>
      </c>
      <c r="G37" s="862">
        <v>76778.120362973772</v>
      </c>
      <c r="H37" s="862">
        <v>75791.577537900885</v>
      </c>
      <c r="I37" s="862">
        <v>60476.625282798836</v>
      </c>
    </row>
    <row r="38" spans="1:9" s="107" customFormat="1" ht="21" customHeight="1">
      <c r="A38" s="105" t="s">
        <v>452</v>
      </c>
      <c r="B38" s="862">
        <v>15158.627897694523</v>
      </c>
      <c r="C38" s="862">
        <v>19842.205944606416</v>
      </c>
      <c r="D38" s="862">
        <v>29864.189106413996</v>
      </c>
      <c r="E38" s="862">
        <v>30505.227151603496</v>
      </c>
      <c r="F38" s="862">
        <v>41099.811485422746</v>
      </c>
      <c r="G38" s="862">
        <v>37426.498696793002</v>
      </c>
      <c r="H38" s="862">
        <v>38342.40561370262</v>
      </c>
      <c r="I38" s="862">
        <v>35909.358004373178</v>
      </c>
    </row>
    <row r="39" spans="1:9" s="107" customFormat="1" ht="21" customHeight="1">
      <c r="A39" s="105" t="s">
        <v>127</v>
      </c>
      <c r="B39" s="862">
        <v>10417.620674351585</v>
      </c>
      <c r="C39" s="862">
        <v>15756.810865889212</v>
      </c>
      <c r="D39" s="862">
        <v>23392.585007288631</v>
      </c>
      <c r="E39" s="862">
        <v>25999.460810495628</v>
      </c>
      <c r="F39" s="862">
        <v>28253.12381632653</v>
      </c>
      <c r="G39" s="862">
        <v>29354.246572886299</v>
      </c>
      <c r="H39" s="862">
        <v>29553.410583090379</v>
      </c>
      <c r="I39" s="862">
        <v>30228.251998542277</v>
      </c>
    </row>
    <row r="40" spans="1:9" s="107" customFormat="1" ht="21" customHeight="1">
      <c r="A40" s="105" t="s">
        <v>133</v>
      </c>
      <c r="B40" s="862">
        <v>0</v>
      </c>
      <c r="C40" s="862">
        <v>43993.35924927114</v>
      </c>
      <c r="D40" s="862">
        <v>80756.940396501464</v>
      </c>
      <c r="E40" s="862">
        <v>102763.45967055394</v>
      </c>
      <c r="F40" s="862">
        <v>98421.946873177832</v>
      </c>
      <c r="G40" s="862">
        <v>85467.225462099115</v>
      </c>
      <c r="H40" s="862">
        <v>83229.57725947522</v>
      </c>
      <c r="I40" s="862">
        <v>116407.92031049564</v>
      </c>
    </row>
    <row r="41" spans="1:9" s="107" customFormat="1" ht="21" customHeight="1">
      <c r="A41" s="105" t="s">
        <v>453</v>
      </c>
      <c r="B41" s="862">
        <v>10896.321425072047</v>
      </c>
      <c r="C41" s="862">
        <v>10452.158224489796</v>
      </c>
      <c r="D41" s="862">
        <v>20201.856504373176</v>
      </c>
      <c r="E41" s="862">
        <v>19186.113676384837</v>
      </c>
      <c r="F41" s="862">
        <v>25528.159276967926</v>
      </c>
      <c r="G41" s="862">
        <v>24411.569702623903</v>
      </c>
      <c r="H41" s="862">
        <v>24525.843360058308</v>
      </c>
      <c r="I41" s="862">
        <v>23416.059281341106</v>
      </c>
    </row>
    <row r="42" spans="1:9" s="108" customFormat="1" ht="43.5" customHeight="1" thickBot="1">
      <c r="A42" s="634" t="s">
        <v>109</v>
      </c>
      <c r="B42" s="863">
        <v>483.29658789625353</v>
      </c>
      <c r="C42" s="863">
        <v>80.530405247813405</v>
      </c>
      <c r="D42" s="863">
        <v>26146.726650145771</v>
      </c>
      <c r="E42" s="863">
        <v>49038.940552478132</v>
      </c>
      <c r="F42" s="863">
        <v>31448.267577259478</v>
      </c>
      <c r="G42" s="863">
        <v>18857.322001457727</v>
      </c>
      <c r="H42" s="863">
        <v>17218.62060058309</v>
      </c>
      <c r="I42" s="863">
        <v>32612.393399416909</v>
      </c>
    </row>
    <row r="43" spans="1:9" ht="24" customHeight="1" thickTop="1" thickBot="1">
      <c r="A43" s="38" t="s">
        <v>454</v>
      </c>
      <c r="B43" s="861">
        <v>45467.579174351587</v>
      </c>
      <c r="C43" s="861">
        <v>61403.517167638478</v>
      </c>
      <c r="D43" s="861">
        <v>75998.971360058305</v>
      </c>
      <c r="E43" s="861">
        <v>85742.873798833811</v>
      </c>
      <c r="F43" s="861">
        <v>99950.693714285706</v>
      </c>
      <c r="G43" s="861">
        <v>110065.48152623906</v>
      </c>
      <c r="H43" s="861">
        <v>114862.07924198252</v>
      </c>
      <c r="I43" s="861">
        <v>122100.46630320701</v>
      </c>
    </row>
    <row r="44" spans="1:9" s="107" customFormat="1" ht="21" customHeight="1" thickTop="1">
      <c r="A44" s="105" t="s">
        <v>148</v>
      </c>
      <c r="B44" s="862">
        <v>26676.930835734871</v>
      </c>
      <c r="C44" s="862">
        <v>30773.411078717203</v>
      </c>
      <c r="D44" s="862">
        <v>34185.072886297377</v>
      </c>
      <c r="E44" s="862">
        <v>40596.92419825073</v>
      </c>
      <c r="F44" s="862">
        <v>55664.373177842564</v>
      </c>
      <c r="G44" s="862">
        <v>61797.230320699709</v>
      </c>
      <c r="H44" s="862">
        <v>61797.230320699709</v>
      </c>
      <c r="I44" s="862">
        <v>68539.183673469379</v>
      </c>
    </row>
    <row r="45" spans="1:9" s="107" customFormat="1" ht="21" customHeight="1">
      <c r="A45" s="105" t="s">
        <v>152</v>
      </c>
      <c r="B45" s="862">
        <v>91.210452449567725</v>
      </c>
      <c r="C45" s="862">
        <v>5608.3091166180757</v>
      </c>
      <c r="D45" s="862">
        <v>11004.12544314869</v>
      </c>
      <c r="E45" s="862">
        <v>9947.4206997084548</v>
      </c>
      <c r="F45" s="862">
        <v>16.910495626822158</v>
      </c>
      <c r="G45" s="862">
        <v>16.910495626822158</v>
      </c>
      <c r="H45" s="862">
        <v>16.910495626822158</v>
      </c>
      <c r="I45" s="862">
        <v>16.910495626822158</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9841.9789178674346</v>
      </c>
      <c r="C47" s="862">
        <v>13519.19259329446</v>
      </c>
      <c r="D47" s="862">
        <v>18099.100625364434</v>
      </c>
      <c r="E47" s="862">
        <v>23091.341793002914</v>
      </c>
      <c r="F47" s="862">
        <v>27882.296444606414</v>
      </c>
      <c r="G47" s="862">
        <v>34400.29099708455</v>
      </c>
      <c r="H47" s="862">
        <v>34400.29099708455</v>
      </c>
      <c r="I47" s="862">
        <v>42054.321459183673</v>
      </c>
    </row>
    <row r="48" spans="1:9" s="107" customFormat="1" ht="21" customHeight="1">
      <c r="A48" s="105" t="s">
        <v>164</v>
      </c>
      <c r="B48" s="862">
        <v>8857.4589682997121</v>
      </c>
      <c r="C48" s="862">
        <v>11502.604379008748</v>
      </c>
      <c r="D48" s="862">
        <v>12710.672405247815</v>
      </c>
      <c r="E48" s="862">
        <v>12107.187107871719</v>
      </c>
      <c r="F48" s="862">
        <v>16387.113596209911</v>
      </c>
      <c r="G48" s="862">
        <v>13851.049712827988</v>
      </c>
      <c r="H48" s="862">
        <v>18647.647428571428</v>
      </c>
      <c r="I48" s="862">
        <v>11490.050674927114</v>
      </c>
    </row>
    <row r="49" spans="1:9" s="107" customFormat="1" ht="21" customHeight="1">
      <c r="A49" s="633" t="s">
        <v>456</v>
      </c>
      <c r="B49" s="862">
        <v>0</v>
      </c>
      <c r="C49" s="862">
        <v>0</v>
      </c>
      <c r="D49" s="862">
        <v>0</v>
      </c>
      <c r="E49" s="862">
        <v>0</v>
      </c>
      <c r="F49" s="862">
        <v>0</v>
      </c>
      <c r="G49" s="862">
        <v>0</v>
      </c>
      <c r="H49" s="862">
        <v>0</v>
      </c>
      <c r="I49" s="862">
        <v>0</v>
      </c>
    </row>
    <row r="50" spans="1:9" s="108" customFormat="1" ht="40.5" customHeight="1" thickBot="1">
      <c r="A50" s="635" t="s">
        <v>457</v>
      </c>
      <c r="B50" s="863">
        <v>8857.4589682997121</v>
      </c>
      <c r="C50" s="863">
        <v>11502.604379008748</v>
      </c>
      <c r="D50" s="863">
        <v>12710.672405247815</v>
      </c>
      <c r="E50" s="863">
        <v>12107.187107871719</v>
      </c>
      <c r="F50" s="863">
        <v>16387.113596209911</v>
      </c>
      <c r="G50" s="863">
        <v>13851.049712827988</v>
      </c>
      <c r="H50" s="863">
        <v>18647.647428571428</v>
      </c>
      <c r="I50" s="863">
        <v>11490.050674927114</v>
      </c>
    </row>
    <row r="51" spans="1:9" ht="24" customHeight="1" thickTop="1" thickBot="1">
      <c r="A51" s="38" t="s">
        <v>458</v>
      </c>
      <c r="B51" s="861">
        <v>520928.9400951009</v>
      </c>
      <c r="C51" s="861">
        <v>728763.82568221574</v>
      </c>
      <c r="D51" s="861">
        <v>967263.20895481051</v>
      </c>
      <c r="E51" s="861">
        <v>1153239.95646793</v>
      </c>
      <c r="F51" s="861">
        <v>1227695.4119679302</v>
      </c>
      <c r="G51" s="861">
        <v>1437043.5133046648</v>
      </c>
      <c r="H51" s="861">
        <v>1460238.2793250729</v>
      </c>
      <c r="I51" s="861">
        <v>1579984.8059169096</v>
      </c>
    </row>
    <row r="52" spans="1:9" s="107" customFormat="1" ht="24" customHeight="1" thickTop="1">
      <c r="A52" s="105" t="s">
        <v>459</v>
      </c>
      <c r="B52" s="862">
        <v>1803.0396930835734</v>
      </c>
      <c r="C52" s="862">
        <v>2588.4493075801747</v>
      </c>
      <c r="D52" s="862">
        <v>4638.6525612244895</v>
      </c>
      <c r="E52" s="862">
        <v>6891.9838323615168</v>
      </c>
      <c r="F52" s="862">
        <v>7955.4379912536433</v>
      </c>
      <c r="G52" s="862">
        <v>7785.4057419825076</v>
      </c>
      <c r="H52" s="862">
        <v>7508.9513469387757</v>
      </c>
      <c r="I52" s="862">
        <v>6808.2296734693882</v>
      </c>
    </row>
    <row r="53" spans="1:9" s="108" customFormat="1" ht="21" customHeight="1">
      <c r="A53" s="635" t="s">
        <v>460</v>
      </c>
      <c r="B53" s="863">
        <v>0</v>
      </c>
      <c r="C53" s="863">
        <v>0</v>
      </c>
      <c r="D53" s="863">
        <v>0</v>
      </c>
      <c r="E53" s="863">
        <v>0</v>
      </c>
      <c r="F53" s="863">
        <v>0</v>
      </c>
      <c r="G53" s="863">
        <v>0</v>
      </c>
      <c r="H53" s="863">
        <v>0</v>
      </c>
      <c r="I53" s="863">
        <v>0</v>
      </c>
    </row>
    <row r="54" spans="1:9" s="108" customFormat="1" ht="21" customHeight="1">
      <c r="A54" s="635" t="s">
        <v>461</v>
      </c>
      <c r="B54" s="863">
        <v>1803.0396930835734</v>
      </c>
      <c r="C54" s="863">
        <v>2588.4493075801747</v>
      </c>
      <c r="D54" s="863">
        <v>4638.6525612244895</v>
      </c>
      <c r="E54" s="863">
        <v>6891.9838323615168</v>
      </c>
      <c r="F54" s="863">
        <v>7955.4379912536433</v>
      </c>
      <c r="G54" s="863">
        <v>7785.4057419825076</v>
      </c>
      <c r="H54" s="863">
        <v>7508.9513469387757</v>
      </c>
      <c r="I54" s="863">
        <v>6808.2296734693882</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0</v>
      </c>
      <c r="C56" s="863">
        <v>0</v>
      </c>
      <c r="D56" s="863">
        <v>0</v>
      </c>
      <c r="E56" s="863">
        <v>0</v>
      </c>
      <c r="F56" s="863">
        <v>0</v>
      </c>
      <c r="G56" s="863">
        <v>0</v>
      </c>
      <c r="H56" s="863">
        <v>0</v>
      </c>
      <c r="I56" s="863">
        <v>0</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860381.43501729111</v>
      </c>
      <c r="C58" s="863">
        <v>1350748.7309241982</v>
      </c>
      <c r="D58" s="863">
        <v>1790158.154833819</v>
      </c>
      <c r="E58" s="863">
        <v>2652564.8737915452</v>
      </c>
      <c r="F58" s="863">
        <v>2404563.7139781341</v>
      </c>
      <c r="G58" s="863">
        <v>2564542.0021632654</v>
      </c>
      <c r="H58" s="863">
        <v>2587872.5905058309</v>
      </c>
      <c r="I58" s="863">
        <v>2783734.3702332359</v>
      </c>
    </row>
    <row r="59" spans="1:9" ht="31.5" customHeight="1" thickTop="1" thickBot="1">
      <c r="A59" s="636" t="s">
        <v>466</v>
      </c>
      <c r="B59" s="861"/>
      <c r="C59" s="861"/>
      <c r="D59" s="861"/>
      <c r="E59" s="861"/>
      <c r="F59" s="861"/>
      <c r="G59" s="861"/>
      <c r="H59" s="861"/>
      <c r="I59" s="861"/>
    </row>
    <row r="60" spans="1:9" ht="30" customHeight="1" thickTop="1">
      <c r="A60" s="41" t="s">
        <v>467</v>
      </c>
      <c r="B60" s="864">
        <v>67384.064763688759</v>
      </c>
      <c r="C60" s="864">
        <v>87360.780596209908</v>
      </c>
      <c r="D60" s="864">
        <v>112874.63552040815</v>
      </c>
      <c r="E60" s="864">
        <v>137901.03279154521</v>
      </c>
      <c r="F60" s="864">
        <v>159094.31306851312</v>
      </c>
      <c r="G60" s="864">
        <v>149423.87605247812</v>
      </c>
      <c r="H60" s="864">
        <v>163838.50555976678</v>
      </c>
      <c r="I60" s="864">
        <v>157846.0044781341</v>
      </c>
    </row>
    <row r="61" spans="1:9" ht="21" customHeight="1">
      <c r="A61" s="43" t="s">
        <v>468</v>
      </c>
      <c r="B61" s="864">
        <v>-14610.524236311241</v>
      </c>
      <c r="C61" s="864">
        <v>-15618.799648688047</v>
      </c>
      <c r="D61" s="864">
        <v>-21554.589911078718</v>
      </c>
      <c r="E61" s="864">
        <v>-26942.178625364431</v>
      </c>
      <c r="F61" s="864">
        <v>-30759.058844023322</v>
      </c>
      <c r="G61" s="864">
        <v>-32623.109313411074</v>
      </c>
      <c r="H61" s="864">
        <v>-35986.410785714288</v>
      </c>
      <c r="I61" s="864">
        <v>-36811.458413994173</v>
      </c>
    </row>
    <row r="62" spans="1:9" ht="21.75" customHeight="1">
      <c r="A62" s="637" t="s">
        <v>469</v>
      </c>
      <c r="B62" s="864">
        <v>52773.540527377518</v>
      </c>
      <c r="C62" s="864">
        <v>71741.980947521864</v>
      </c>
      <c r="D62" s="864">
        <v>91320.045609329449</v>
      </c>
      <c r="E62" s="864">
        <v>110958.85416618077</v>
      </c>
      <c r="F62" s="864">
        <v>128335.25422448979</v>
      </c>
      <c r="G62" s="864">
        <v>116800.76673906705</v>
      </c>
      <c r="H62" s="864">
        <v>127852.09477405247</v>
      </c>
      <c r="I62" s="864">
        <v>121034.54606413994</v>
      </c>
    </row>
    <row r="63" spans="1:9">
      <c r="A63" s="41" t="s">
        <v>470</v>
      </c>
      <c r="B63" s="864">
        <v>5131.2788688760802</v>
      </c>
      <c r="C63" s="864">
        <v>5240.1852696793003</v>
      </c>
      <c r="D63" s="864">
        <v>6068.508422740525</v>
      </c>
      <c r="E63" s="864">
        <v>7015.2980437317774</v>
      </c>
      <c r="F63" s="864">
        <v>8601.2188542274052</v>
      </c>
      <c r="G63" s="864">
        <v>7834.1515743440232</v>
      </c>
      <c r="H63" s="864">
        <v>8625.7452521865889</v>
      </c>
      <c r="I63" s="864">
        <v>8630.132941690963</v>
      </c>
    </row>
    <row r="64" spans="1:9">
      <c r="A64" s="43" t="s">
        <v>471</v>
      </c>
      <c r="B64" s="864">
        <v>-273.84223054755046</v>
      </c>
      <c r="C64" s="864">
        <v>-519.25186734693875</v>
      </c>
      <c r="D64" s="864">
        <v>-1314.4266486880467</v>
      </c>
      <c r="E64" s="864">
        <v>-2214.0485276967929</v>
      </c>
      <c r="F64" s="864">
        <v>-2453.2124810495629</v>
      </c>
      <c r="G64" s="864">
        <v>-3272.3883032069971</v>
      </c>
      <c r="H64" s="864">
        <v>-3482.7995860058309</v>
      </c>
      <c r="I64" s="864">
        <v>-3208.7963571428572</v>
      </c>
    </row>
    <row r="65" spans="1:9">
      <c r="A65" s="42" t="s">
        <v>472</v>
      </c>
      <c r="B65" s="864">
        <v>57630.977165706048</v>
      </c>
      <c r="C65" s="864">
        <v>76462.91434985424</v>
      </c>
      <c r="D65" s="864">
        <v>96074.127383381929</v>
      </c>
      <c r="E65" s="864">
        <v>115760.10368221575</v>
      </c>
      <c r="F65" s="864">
        <v>134483.26059766763</v>
      </c>
      <c r="G65" s="864">
        <v>121362.53001020408</v>
      </c>
      <c r="H65" s="864">
        <v>132995.04044023325</v>
      </c>
      <c r="I65" s="864">
        <v>126455.88264868804</v>
      </c>
    </row>
    <row r="66" spans="1:9">
      <c r="A66" s="41" t="s">
        <v>473</v>
      </c>
      <c r="B66" s="864">
        <v>21661.525002881845</v>
      </c>
      <c r="C66" s="864">
        <v>22667.033339650148</v>
      </c>
      <c r="D66" s="864">
        <v>23245.049078717206</v>
      </c>
      <c r="E66" s="864">
        <v>35300.181314868802</v>
      </c>
      <c r="F66" s="864">
        <v>49158.085905247819</v>
      </c>
      <c r="G66" s="864">
        <v>43297.042102040818</v>
      </c>
      <c r="H66" s="864">
        <v>53706.399731778423</v>
      </c>
      <c r="I66" s="864">
        <v>52849.925447521862</v>
      </c>
    </row>
    <row r="67" spans="1:9">
      <c r="A67" s="41" t="s">
        <v>474</v>
      </c>
      <c r="B67" s="864">
        <v>-30178.559064841498</v>
      </c>
      <c r="C67" s="864">
        <v>-35571.047534985424</v>
      </c>
      <c r="D67" s="864">
        <v>-35740.510268221573</v>
      </c>
      <c r="E67" s="864">
        <v>-51814.119075801747</v>
      </c>
      <c r="F67" s="864">
        <v>-64482.040259475216</v>
      </c>
      <c r="G67" s="864">
        <v>-52648.557360058308</v>
      </c>
      <c r="H67" s="864">
        <v>-58591.03179737609</v>
      </c>
      <c r="I67" s="864">
        <v>-65450.019291545184</v>
      </c>
    </row>
    <row r="68" spans="1:9">
      <c r="A68" s="637" t="s">
        <v>475</v>
      </c>
      <c r="B68" s="864">
        <v>49113.943103746395</v>
      </c>
      <c r="C68" s="864">
        <v>63558.900154518946</v>
      </c>
      <c r="D68" s="864">
        <v>83578.666193877551</v>
      </c>
      <c r="E68" s="864">
        <v>99246.165921282809</v>
      </c>
      <c r="F68" s="864">
        <v>119159.30624344024</v>
      </c>
      <c r="G68" s="864">
        <v>112011.01475218659</v>
      </c>
      <c r="H68" s="864">
        <v>128110.40837463558</v>
      </c>
      <c r="I68" s="864">
        <v>113855.78880466473</v>
      </c>
    </row>
    <row r="69" spans="1:9">
      <c r="A69" s="43" t="s">
        <v>476</v>
      </c>
      <c r="B69" s="864">
        <v>-36940.322259365996</v>
      </c>
      <c r="C69" s="864">
        <v>-49382.878077259476</v>
      </c>
      <c r="D69" s="864">
        <v>-63864.717243440238</v>
      </c>
      <c r="E69" s="864">
        <v>-80852.415567055374</v>
      </c>
      <c r="F69" s="864">
        <v>-89521.42149708455</v>
      </c>
      <c r="G69" s="864">
        <v>-93780.453811953339</v>
      </c>
      <c r="H69" s="864">
        <v>-99776.427080174937</v>
      </c>
      <c r="I69" s="864">
        <v>-99935.124879008741</v>
      </c>
    </row>
    <row r="70" spans="1:9">
      <c r="A70" s="42" t="s">
        <v>477</v>
      </c>
      <c r="B70" s="864">
        <v>12173.620844380403</v>
      </c>
      <c r="C70" s="864">
        <v>14176.022077259477</v>
      </c>
      <c r="D70" s="864">
        <v>19713.94895043732</v>
      </c>
      <c r="E70" s="864">
        <v>18393.750354227406</v>
      </c>
      <c r="F70" s="864">
        <v>29637.884746355685</v>
      </c>
      <c r="G70" s="864">
        <v>18230.560940233237</v>
      </c>
      <c r="H70" s="864">
        <v>28333.981294460642</v>
      </c>
      <c r="I70" s="864">
        <v>13920.663925655977</v>
      </c>
    </row>
    <row r="71" spans="1:9">
      <c r="A71" s="42" t="s">
        <v>478</v>
      </c>
      <c r="B71" s="864">
        <v>-12798.468684438039</v>
      </c>
      <c r="C71" s="864">
        <v>-2195.4325612244897</v>
      </c>
      <c r="D71" s="864">
        <v>46.469749271137019</v>
      </c>
      <c r="E71" s="864">
        <v>54.641581632653065</v>
      </c>
      <c r="F71" s="864">
        <v>62.571154518950436</v>
      </c>
      <c r="G71" s="864">
        <v>40.963371720116612</v>
      </c>
      <c r="H71" s="864">
        <v>44.64256413994169</v>
      </c>
      <c r="I71" s="864">
        <v>36.997817784256561</v>
      </c>
    </row>
    <row r="72" spans="1:9">
      <c r="A72" s="43" t="s">
        <v>479</v>
      </c>
      <c r="B72" s="864">
        <v>-12810.320396253603</v>
      </c>
      <c r="C72" s="864">
        <v>-2283.4021472303207</v>
      </c>
      <c r="D72" s="864">
        <v>0</v>
      </c>
      <c r="E72" s="864">
        <v>0</v>
      </c>
      <c r="F72" s="864">
        <v>0</v>
      </c>
      <c r="G72" s="864">
        <v>0</v>
      </c>
      <c r="H72" s="864">
        <v>0</v>
      </c>
      <c r="I72" s="864">
        <v>0</v>
      </c>
    </row>
    <row r="73" spans="1:9">
      <c r="A73" s="43" t="s">
        <v>480</v>
      </c>
      <c r="B73" s="864">
        <v>11.851711815561961</v>
      </c>
      <c r="C73" s="864">
        <v>87.969586005830905</v>
      </c>
      <c r="D73" s="864">
        <v>46.469749271137019</v>
      </c>
      <c r="E73" s="864">
        <v>54.641581632653065</v>
      </c>
      <c r="F73" s="864">
        <v>62.571154518950436</v>
      </c>
      <c r="G73" s="864">
        <v>40.963371720116612</v>
      </c>
      <c r="H73" s="864">
        <v>44.64256413994169</v>
      </c>
      <c r="I73" s="864">
        <v>36.997817784256561</v>
      </c>
    </row>
    <row r="74" spans="1:9">
      <c r="A74" s="637" t="s">
        <v>481</v>
      </c>
      <c r="B74" s="864">
        <v>12764.856087896254</v>
      </c>
      <c r="C74" s="864">
        <v>2260.6882478134112</v>
      </c>
      <c r="D74" s="864">
        <v>-13.538131195335279</v>
      </c>
      <c r="E74" s="864">
        <v>-16.67680612244898</v>
      </c>
      <c r="F74" s="864">
        <v>-24.655870262390668</v>
      </c>
      <c r="G74" s="864">
        <v>-22.387747813411082</v>
      </c>
      <c r="H74" s="864">
        <v>-24.319556851311955</v>
      </c>
      <c r="I74" s="864">
        <v>-13.889440233236151</v>
      </c>
    </row>
    <row r="75" spans="1:9">
      <c r="A75" s="637" t="s">
        <v>482</v>
      </c>
      <c r="B75" s="864">
        <v>12770.778025936599</v>
      </c>
      <c r="C75" s="864">
        <v>2285.0409285714286</v>
      </c>
      <c r="D75" s="864">
        <v>0</v>
      </c>
      <c r="E75" s="864">
        <v>0</v>
      </c>
      <c r="F75" s="864">
        <v>0</v>
      </c>
      <c r="G75" s="864">
        <v>0</v>
      </c>
      <c r="H75" s="864">
        <v>0</v>
      </c>
      <c r="I75" s="864">
        <v>0</v>
      </c>
    </row>
    <row r="76" spans="1:9">
      <c r="A76" s="43" t="s">
        <v>483</v>
      </c>
      <c r="B76" s="864">
        <v>-5.9219380403458217</v>
      </c>
      <c r="C76" s="864">
        <v>-24.352680758017495</v>
      </c>
      <c r="D76" s="864">
        <v>-13.538131195335279</v>
      </c>
      <c r="E76" s="864">
        <v>-16.67680612244898</v>
      </c>
      <c r="F76" s="864">
        <v>-24.655870262390668</v>
      </c>
      <c r="G76" s="864">
        <v>-22.387747813411082</v>
      </c>
      <c r="H76" s="864">
        <v>-24.319556851311955</v>
      </c>
      <c r="I76" s="864">
        <v>-13.889440233236151</v>
      </c>
    </row>
    <row r="77" spans="1:9">
      <c r="A77" s="637" t="s">
        <v>484</v>
      </c>
      <c r="B77" s="864">
        <v>12140.008247838618</v>
      </c>
      <c r="C77" s="864">
        <v>14241.277763848395</v>
      </c>
      <c r="D77" s="864">
        <v>19746.880568513116</v>
      </c>
      <c r="E77" s="864">
        <v>18431.715129737611</v>
      </c>
      <c r="F77" s="864">
        <v>29675.800030612245</v>
      </c>
      <c r="G77" s="864">
        <v>18249.136564139942</v>
      </c>
      <c r="H77" s="864">
        <v>28354.304301749267</v>
      </c>
      <c r="I77" s="864">
        <v>13943.772303206997</v>
      </c>
    </row>
    <row r="78" spans="1:9">
      <c r="A78" s="41" t="s">
        <v>485</v>
      </c>
      <c r="B78" s="864">
        <v>0</v>
      </c>
      <c r="C78" s="864">
        <v>26.688276967930026</v>
      </c>
      <c r="D78" s="864">
        <v>464.69606413994171</v>
      </c>
      <c r="E78" s="864">
        <v>634.15667201166184</v>
      </c>
      <c r="F78" s="864">
        <v>729.33955393586007</v>
      </c>
      <c r="G78" s="864">
        <v>631.10263411078722</v>
      </c>
      <c r="H78" s="864">
        <v>656.55841545189514</v>
      </c>
      <c r="I78" s="864">
        <v>503.27498542274049</v>
      </c>
    </row>
    <row r="79" spans="1:9">
      <c r="A79" s="42" t="s">
        <v>486</v>
      </c>
      <c r="B79" s="864">
        <v>12140.008247838618</v>
      </c>
      <c r="C79" s="864">
        <v>14267.966040816327</v>
      </c>
      <c r="D79" s="864">
        <v>20211.576632653057</v>
      </c>
      <c r="E79" s="864">
        <v>19065.871801749272</v>
      </c>
      <c r="F79" s="864">
        <v>30405.139584548106</v>
      </c>
      <c r="G79" s="864">
        <v>18880.239198250729</v>
      </c>
      <c r="H79" s="864">
        <v>29010.862717201166</v>
      </c>
      <c r="I79" s="864">
        <v>14447.047288629739</v>
      </c>
    </row>
    <row r="80" spans="1:9">
      <c r="A80" s="41" t="s">
        <v>487</v>
      </c>
      <c r="B80" s="864">
        <v>0</v>
      </c>
      <c r="C80" s="864">
        <v>0</v>
      </c>
      <c r="D80" s="864">
        <v>0</v>
      </c>
      <c r="E80" s="864">
        <v>0</v>
      </c>
      <c r="F80" s="864">
        <v>-1689.7426064139943</v>
      </c>
      <c r="G80" s="864">
        <v>-1191.9835247813412</v>
      </c>
      <c r="H80" s="864">
        <v>-1365.4002725947519</v>
      </c>
      <c r="I80" s="864">
        <v>151.561055393586</v>
      </c>
    </row>
    <row r="81" spans="1:9" ht="21" customHeight="1">
      <c r="A81" s="637" t="s">
        <v>488</v>
      </c>
      <c r="B81" s="864">
        <v>12140.008247838618</v>
      </c>
      <c r="C81" s="864">
        <v>14267.966040816327</v>
      </c>
      <c r="D81" s="864">
        <v>20211.576632653057</v>
      </c>
      <c r="E81" s="864">
        <v>19065.871801749272</v>
      </c>
      <c r="F81" s="864">
        <v>28715.396978134111</v>
      </c>
      <c r="G81" s="864">
        <v>17688.255673469386</v>
      </c>
      <c r="H81" s="864">
        <v>27645.462444606415</v>
      </c>
      <c r="I81" s="864">
        <v>14598.608344023321</v>
      </c>
    </row>
    <row r="82" spans="1:9" ht="21" customHeight="1">
      <c r="A82" s="41" t="s">
        <v>489</v>
      </c>
      <c r="B82" s="864">
        <v>0</v>
      </c>
      <c r="C82" s="864">
        <v>0</v>
      </c>
      <c r="D82" s="864">
        <v>0</v>
      </c>
      <c r="E82" s="864">
        <v>0</v>
      </c>
      <c r="F82" s="864">
        <v>0</v>
      </c>
      <c r="G82" s="864">
        <v>0</v>
      </c>
      <c r="H82" s="864">
        <v>0</v>
      </c>
      <c r="I82" s="864">
        <v>0</v>
      </c>
    </row>
    <row r="83" spans="1:9" ht="21" customHeight="1">
      <c r="A83" s="637" t="s">
        <v>490</v>
      </c>
      <c r="B83" s="864">
        <v>12140.008247838618</v>
      </c>
      <c r="C83" s="864">
        <v>14267.966040816327</v>
      </c>
      <c r="D83" s="864">
        <v>20211.576632653057</v>
      </c>
      <c r="E83" s="864">
        <v>19065.871801749272</v>
      </c>
      <c r="F83" s="864">
        <v>28715.396978134111</v>
      </c>
      <c r="G83" s="864">
        <v>17688.255673469386</v>
      </c>
      <c r="H83" s="864">
        <v>27645.462444606415</v>
      </c>
      <c r="I83" s="864">
        <v>14598.608344023321</v>
      </c>
    </row>
    <row r="84" spans="1:9" ht="18" customHeight="1" thickBot="1">
      <c r="A84" s="41" t="s">
        <v>491</v>
      </c>
      <c r="B84" s="864">
        <v>-3282.549279538905</v>
      </c>
      <c r="C84" s="864">
        <v>-2765.3616618075803</v>
      </c>
      <c r="D84" s="864">
        <v>-7500.9042274052481</v>
      </c>
      <c r="E84" s="864">
        <v>-6958.6846938775507</v>
      </c>
      <c r="F84" s="864">
        <v>-12328.283381924199</v>
      </c>
      <c r="G84" s="864">
        <v>-3837.2059606413995</v>
      </c>
      <c r="H84" s="864">
        <v>-8997.8150160349851</v>
      </c>
      <c r="I84" s="864">
        <v>-3108.5576690962102</v>
      </c>
    </row>
    <row r="85" spans="1:9" ht="24" customHeight="1" thickTop="1" thickBot="1">
      <c r="A85" s="38" t="s">
        <v>492</v>
      </c>
      <c r="B85" s="861">
        <v>8857.4589682997121</v>
      </c>
      <c r="C85" s="861">
        <v>11502.604379008748</v>
      </c>
      <c r="D85" s="861">
        <v>12710.672405247815</v>
      </c>
      <c r="E85" s="861">
        <v>12107.187107871719</v>
      </c>
      <c r="F85" s="861">
        <v>16387.113596209911</v>
      </c>
      <c r="G85" s="861">
        <v>13851.049712827988</v>
      </c>
      <c r="H85" s="861">
        <v>18647.647428571428</v>
      </c>
      <c r="I85" s="861">
        <v>11490.050674927114</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S8" sqref="S8"/>
    </sheetView>
  </sheetViews>
  <sheetFormatPr defaultRowHeight="18"/>
  <cols>
    <col min="1" max="1" width="132.28515625" style="643" customWidth="1"/>
    <col min="2" max="2" width="16" style="35" customWidth="1"/>
    <col min="3" max="3" width="18.5703125" style="35" customWidth="1"/>
    <col min="4" max="8" width="16" style="35" customWidth="1"/>
    <col min="9" max="9" width="16" style="44" customWidth="1"/>
    <col min="10" max="256" width="9.140625" style="35"/>
    <col min="257" max="257" width="132.28515625" style="35" customWidth="1"/>
    <col min="258" max="258" width="16" style="35" customWidth="1"/>
    <col min="259" max="259" width="18.5703125" style="35" customWidth="1"/>
    <col min="260" max="265" width="16" style="35" customWidth="1"/>
    <col min="266" max="512" width="9.140625" style="35"/>
    <col min="513" max="513" width="132.28515625" style="35" customWidth="1"/>
    <col min="514" max="514" width="16" style="35" customWidth="1"/>
    <col min="515" max="515" width="18.5703125" style="35" customWidth="1"/>
    <col min="516" max="521" width="16" style="35" customWidth="1"/>
    <col min="522" max="768" width="9.140625" style="35"/>
    <col min="769" max="769" width="132.28515625" style="35" customWidth="1"/>
    <col min="770" max="770" width="16" style="35" customWidth="1"/>
    <col min="771" max="771" width="18.5703125" style="35" customWidth="1"/>
    <col min="772" max="777" width="16" style="35" customWidth="1"/>
    <col min="778" max="1024" width="9.140625" style="35"/>
    <col min="1025" max="1025" width="132.28515625" style="35" customWidth="1"/>
    <col min="1026" max="1026" width="16" style="35" customWidth="1"/>
    <col min="1027" max="1027" width="18.5703125" style="35" customWidth="1"/>
    <col min="1028" max="1033" width="16" style="35" customWidth="1"/>
    <col min="1034" max="1280" width="9.140625" style="35"/>
    <col min="1281" max="1281" width="132.28515625" style="35" customWidth="1"/>
    <col min="1282" max="1282" width="16" style="35" customWidth="1"/>
    <col min="1283" max="1283" width="18.5703125" style="35" customWidth="1"/>
    <col min="1284" max="1289" width="16" style="35" customWidth="1"/>
    <col min="1290" max="1536" width="9.140625" style="35"/>
    <col min="1537" max="1537" width="132.28515625" style="35" customWidth="1"/>
    <col min="1538" max="1538" width="16" style="35" customWidth="1"/>
    <col min="1539" max="1539" width="18.5703125" style="35" customWidth="1"/>
    <col min="1540" max="1545" width="16" style="35" customWidth="1"/>
    <col min="1546" max="1792" width="9.140625" style="35"/>
    <col min="1793" max="1793" width="132.28515625" style="35" customWidth="1"/>
    <col min="1794" max="1794" width="16" style="35" customWidth="1"/>
    <col min="1795" max="1795" width="18.5703125" style="35" customWidth="1"/>
    <col min="1796" max="1801" width="16" style="35" customWidth="1"/>
    <col min="1802" max="2048" width="9.140625" style="35"/>
    <col min="2049" max="2049" width="132.28515625" style="35" customWidth="1"/>
    <col min="2050" max="2050" width="16" style="35" customWidth="1"/>
    <col min="2051" max="2051" width="18.5703125" style="35" customWidth="1"/>
    <col min="2052" max="2057" width="16" style="35" customWidth="1"/>
    <col min="2058" max="2304" width="9.140625" style="35"/>
    <col min="2305" max="2305" width="132.28515625" style="35" customWidth="1"/>
    <col min="2306" max="2306" width="16" style="35" customWidth="1"/>
    <col min="2307" max="2307" width="18.5703125" style="35" customWidth="1"/>
    <col min="2308" max="2313" width="16" style="35" customWidth="1"/>
    <col min="2314" max="2560" width="9.140625" style="35"/>
    <col min="2561" max="2561" width="132.28515625" style="35" customWidth="1"/>
    <col min="2562" max="2562" width="16" style="35" customWidth="1"/>
    <col min="2563" max="2563" width="18.5703125" style="35" customWidth="1"/>
    <col min="2564" max="2569" width="16" style="35" customWidth="1"/>
    <col min="2570" max="2816" width="9.140625" style="35"/>
    <col min="2817" max="2817" width="132.28515625" style="35" customWidth="1"/>
    <col min="2818" max="2818" width="16" style="35" customWidth="1"/>
    <col min="2819" max="2819" width="18.5703125" style="35" customWidth="1"/>
    <col min="2820" max="2825" width="16" style="35" customWidth="1"/>
    <col min="2826" max="3072" width="9.140625" style="35"/>
    <col min="3073" max="3073" width="132.28515625" style="35" customWidth="1"/>
    <col min="3074" max="3074" width="16" style="35" customWidth="1"/>
    <col min="3075" max="3075" width="18.5703125" style="35" customWidth="1"/>
    <col min="3076" max="3081" width="16" style="35" customWidth="1"/>
    <col min="3082" max="3328" width="9.140625" style="35"/>
    <col min="3329" max="3329" width="132.28515625" style="35" customWidth="1"/>
    <col min="3330" max="3330" width="16" style="35" customWidth="1"/>
    <col min="3331" max="3331" width="18.5703125" style="35" customWidth="1"/>
    <col min="3332" max="3337" width="16" style="35" customWidth="1"/>
    <col min="3338" max="3584" width="9.140625" style="35"/>
    <col min="3585" max="3585" width="132.28515625" style="35" customWidth="1"/>
    <col min="3586" max="3586" width="16" style="35" customWidth="1"/>
    <col min="3587" max="3587" width="18.5703125" style="35" customWidth="1"/>
    <col min="3588" max="3593" width="16" style="35" customWidth="1"/>
    <col min="3594" max="3840" width="9.140625" style="35"/>
    <col min="3841" max="3841" width="132.28515625" style="35" customWidth="1"/>
    <col min="3842" max="3842" width="16" style="35" customWidth="1"/>
    <col min="3843" max="3843" width="18.5703125" style="35" customWidth="1"/>
    <col min="3844" max="3849" width="16" style="35" customWidth="1"/>
    <col min="3850" max="4096" width="9.140625" style="35"/>
    <col min="4097" max="4097" width="132.28515625" style="35" customWidth="1"/>
    <col min="4098" max="4098" width="16" style="35" customWidth="1"/>
    <col min="4099" max="4099" width="18.5703125" style="35" customWidth="1"/>
    <col min="4100" max="4105" width="16" style="35" customWidth="1"/>
    <col min="4106" max="4352" width="9.140625" style="35"/>
    <col min="4353" max="4353" width="132.28515625" style="35" customWidth="1"/>
    <col min="4354" max="4354" width="16" style="35" customWidth="1"/>
    <col min="4355" max="4355" width="18.5703125" style="35" customWidth="1"/>
    <col min="4356" max="4361" width="16" style="35" customWidth="1"/>
    <col min="4362" max="4608" width="9.140625" style="35"/>
    <col min="4609" max="4609" width="132.28515625" style="35" customWidth="1"/>
    <col min="4610" max="4610" width="16" style="35" customWidth="1"/>
    <col min="4611" max="4611" width="18.5703125" style="35" customWidth="1"/>
    <col min="4612" max="4617" width="16" style="35" customWidth="1"/>
    <col min="4618" max="4864" width="9.140625" style="35"/>
    <col min="4865" max="4865" width="132.28515625" style="35" customWidth="1"/>
    <col min="4866" max="4866" width="16" style="35" customWidth="1"/>
    <col min="4867" max="4867" width="18.5703125" style="35" customWidth="1"/>
    <col min="4868" max="4873" width="16" style="35" customWidth="1"/>
    <col min="4874" max="5120" width="9.140625" style="35"/>
    <col min="5121" max="5121" width="132.28515625" style="35" customWidth="1"/>
    <col min="5122" max="5122" width="16" style="35" customWidth="1"/>
    <col min="5123" max="5123" width="18.5703125" style="35" customWidth="1"/>
    <col min="5124" max="5129" width="16" style="35" customWidth="1"/>
    <col min="5130" max="5376" width="9.140625" style="35"/>
    <col min="5377" max="5377" width="132.28515625" style="35" customWidth="1"/>
    <col min="5378" max="5378" width="16" style="35" customWidth="1"/>
    <col min="5379" max="5379" width="18.5703125" style="35" customWidth="1"/>
    <col min="5380" max="5385" width="16" style="35" customWidth="1"/>
    <col min="5386" max="5632" width="9.140625" style="35"/>
    <col min="5633" max="5633" width="132.28515625" style="35" customWidth="1"/>
    <col min="5634" max="5634" width="16" style="35" customWidth="1"/>
    <col min="5635" max="5635" width="18.5703125" style="35" customWidth="1"/>
    <col min="5636" max="5641" width="16" style="35" customWidth="1"/>
    <col min="5642" max="5888" width="9.140625" style="35"/>
    <col min="5889" max="5889" width="132.28515625" style="35" customWidth="1"/>
    <col min="5890" max="5890" width="16" style="35" customWidth="1"/>
    <col min="5891" max="5891" width="18.5703125" style="35" customWidth="1"/>
    <col min="5892" max="5897" width="16" style="35" customWidth="1"/>
    <col min="5898" max="6144" width="9.140625" style="35"/>
    <col min="6145" max="6145" width="132.28515625" style="35" customWidth="1"/>
    <col min="6146" max="6146" width="16" style="35" customWidth="1"/>
    <col min="6147" max="6147" width="18.5703125" style="35" customWidth="1"/>
    <col min="6148" max="6153" width="16" style="35" customWidth="1"/>
    <col min="6154" max="6400" width="9.140625" style="35"/>
    <col min="6401" max="6401" width="132.28515625" style="35" customWidth="1"/>
    <col min="6402" max="6402" width="16" style="35" customWidth="1"/>
    <col min="6403" max="6403" width="18.5703125" style="35" customWidth="1"/>
    <col min="6404" max="6409" width="16" style="35" customWidth="1"/>
    <col min="6410" max="6656" width="9.140625" style="35"/>
    <col min="6657" max="6657" width="132.28515625" style="35" customWidth="1"/>
    <col min="6658" max="6658" width="16" style="35" customWidth="1"/>
    <col min="6659" max="6659" width="18.5703125" style="35" customWidth="1"/>
    <col min="6660" max="6665" width="16" style="35" customWidth="1"/>
    <col min="6666" max="6912" width="9.140625" style="35"/>
    <col min="6913" max="6913" width="132.28515625" style="35" customWidth="1"/>
    <col min="6914" max="6914" width="16" style="35" customWidth="1"/>
    <col min="6915" max="6915" width="18.5703125" style="35" customWidth="1"/>
    <col min="6916" max="6921" width="16" style="35" customWidth="1"/>
    <col min="6922" max="7168" width="9.140625" style="35"/>
    <col min="7169" max="7169" width="132.28515625" style="35" customWidth="1"/>
    <col min="7170" max="7170" width="16" style="35" customWidth="1"/>
    <col min="7171" max="7171" width="18.5703125" style="35" customWidth="1"/>
    <col min="7172" max="7177" width="16" style="35" customWidth="1"/>
    <col min="7178" max="7424" width="9.140625" style="35"/>
    <col min="7425" max="7425" width="132.28515625" style="35" customWidth="1"/>
    <col min="7426" max="7426" width="16" style="35" customWidth="1"/>
    <col min="7427" max="7427" width="18.5703125" style="35" customWidth="1"/>
    <col min="7428" max="7433" width="16" style="35" customWidth="1"/>
    <col min="7434" max="7680" width="9.140625" style="35"/>
    <col min="7681" max="7681" width="132.28515625" style="35" customWidth="1"/>
    <col min="7682" max="7682" width="16" style="35" customWidth="1"/>
    <col min="7683" max="7683" width="18.5703125" style="35" customWidth="1"/>
    <col min="7684" max="7689" width="16" style="35" customWidth="1"/>
    <col min="7690" max="7936" width="9.140625" style="35"/>
    <col min="7937" max="7937" width="132.28515625" style="35" customWidth="1"/>
    <col min="7938" max="7938" width="16" style="35" customWidth="1"/>
    <col min="7939" max="7939" width="18.5703125" style="35" customWidth="1"/>
    <col min="7940" max="7945" width="16" style="35" customWidth="1"/>
    <col min="7946" max="8192" width="9.140625" style="35"/>
    <col min="8193" max="8193" width="132.28515625" style="35" customWidth="1"/>
    <col min="8194" max="8194" width="16" style="35" customWidth="1"/>
    <col min="8195" max="8195" width="18.5703125" style="35" customWidth="1"/>
    <col min="8196" max="8201" width="16" style="35" customWidth="1"/>
    <col min="8202" max="8448" width="9.140625" style="35"/>
    <col min="8449" max="8449" width="132.28515625" style="35" customWidth="1"/>
    <col min="8450" max="8450" width="16" style="35" customWidth="1"/>
    <col min="8451" max="8451" width="18.5703125" style="35" customWidth="1"/>
    <col min="8452" max="8457" width="16" style="35" customWidth="1"/>
    <col min="8458" max="8704" width="9.140625" style="35"/>
    <col min="8705" max="8705" width="132.28515625" style="35" customWidth="1"/>
    <col min="8706" max="8706" width="16" style="35" customWidth="1"/>
    <col min="8707" max="8707" width="18.5703125" style="35" customWidth="1"/>
    <col min="8708" max="8713" width="16" style="35" customWidth="1"/>
    <col min="8714" max="8960" width="9.140625" style="35"/>
    <col min="8961" max="8961" width="132.28515625" style="35" customWidth="1"/>
    <col min="8962" max="8962" width="16" style="35" customWidth="1"/>
    <col min="8963" max="8963" width="18.5703125" style="35" customWidth="1"/>
    <col min="8964" max="8969" width="16" style="35" customWidth="1"/>
    <col min="8970" max="9216" width="9.140625" style="35"/>
    <col min="9217" max="9217" width="132.28515625" style="35" customWidth="1"/>
    <col min="9218" max="9218" width="16" style="35" customWidth="1"/>
    <col min="9219" max="9219" width="18.5703125" style="35" customWidth="1"/>
    <col min="9220" max="9225" width="16" style="35" customWidth="1"/>
    <col min="9226" max="9472" width="9.140625" style="35"/>
    <col min="9473" max="9473" width="132.28515625" style="35" customWidth="1"/>
    <col min="9474" max="9474" width="16" style="35" customWidth="1"/>
    <col min="9475" max="9475" width="18.5703125" style="35" customWidth="1"/>
    <col min="9476" max="9481" width="16" style="35" customWidth="1"/>
    <col min="9482" max="9728" width="9.140625" style="35"/>
    <col min="9729" max="9729" width="132.28515625" style="35" customWidth="1"/>
    <col min="9730" max="9730" width="16" style="35" customWidth="1"/>
    <col min="9731" max="9731" width="18.5703125" style="35" customWidth="1"/>
    <col min="9732" max="9737" width="16" style="35" customWidth="1"/>
    <col min="9738" max="9984" width="9.140625" style="35"/>
    <col min="9985" max="9985" width="132.28515625" style="35" customWidth="1"/>
    <col min="9986" max="9986" width="16" style="35" customWidth="1"/>
    <col min="9987" max="9987" width="18.5703125" style="35" customWidth="1"/>
    <col min="9988" max="9993" width="16" style="35" customWidth="1"/>
    <col min="9994" max="10240" width="9.140625" style="35"/>
    <col min="10241" max="10241" width="132.28515625" style="35" customWidth="1"/>
    <col min="10242" max="10242" width="16" style="35" customWidth="1"/>
    <col min="10243" max="10243" width="18.5703125" style="35" customWidth="1"/>
    <col min="10244" max="10249" width="16" style="35" customWidth="1"/>
    <col min="10250" max="10496" width="9.140625" style="35"/>
    <col min="10497" max="10497" width="132.28515625" style="35" customWidth="1"/>
    <col min="10498" max="10498" width="16" style="35" customWidth="1"/>
    <col min="10499" max="10499" width="18.5703125" style="35" customWidth="1"/>
    <col min="10500" max="10505" width="16" style="35" customWidth="1"/>
    <col min="10506" max="10752" width="9.140625" style="35"/>
    <col min="10753" max="10753" width="132.28515625" style="35" customWidth="1"/>
    <col min="10754" max="10754" width="16" style="35" customWidth="1"/>
    <col min="10755" max="10755" width="18.5703125" style="35" customWidth="1"/>
    <col min="10756" max="10761" width="16" style="35" customWidth="1"/>
    <col min="10762" max="11008" width="9.140625" style="35"/>
    <col min="11009" max="11009" width="132.28515625" style="35" customWidth="1"/>
    <col min="11010" max="11010" width="16" style="35" customWidth="1"/>
    <col min="11011" max="11011" width="18.5703125" style="35" customWidth="1"/>
    <col min="11012" max="11017" width="16" style="35" customWidth="1"/>
    <col min="11018" max="11264" width="9.140625" style="35"/>
    <col min="11265" max="11265" width="132.28515625" style="35" customWidth="1"/>
    <col min="11266" max="11266" width="16" style="35" customWidth="1"/>
    <col min="11267" max="11267" width="18.5703125" style="35" customWidth="1"/>
    <col min="11268" max="11273" width="16" style="35" customWidth="1"/>
    <col min="11274" max="11520" width="9.140625" style="35"/>
    <col min="11521" max="11521" width="132.28515625" style="35" customWidth="1"/>
    <col min="11522" max="11522" width="16" style="35" customWidth="1"/>
    <col min="11523" max="11523" width="18.5703125" style="35" customWidth="1"/>
    <col min="11524" max="11529" width="16" style="35" customWidth="1"/>
    <col min="11530" max="11776" width="9.140625" style="35"/>
    <col min="11777" max="11777" width="132.28515625" style="35" customWidth="1"/>
    <col min="11778" max="11778" width="16" style="35" customWidth="1"/>
    <col min="11779" max="11779" width="18.5703125" style="35" customWidth="1"/>
    <col min="11780" max="11785" width="16" style="35" customWidth="1"/>
    <col min="11786" max="12032" width="9.140625" style="35"/>
    <col min="12033" max="12033" width="132.28515625" style="35" customWidth="1"/>
    <col min="12034" max="12034" width="16" style="35" customWidth="1"/>
    <col min="12035" max="12035" width="18.5703125" style="35" customWidth="1"/>
    <col min="12036" max="12041" width="16" style="35" customWidth="1"/>
    <col min="12042" max="12288" width="9.140625" style="35"/>
    <col min="12289" max="12289" width="132.28515625" style="35" customWidth="1"/>
    <col min="12290" max="12290" width="16" style="35" customWidth="1"/>
    <col min="12291" max="12291" width="18.5703125" style="35" customWidth="1"/>
    <col min="12292" max="12297" width="16" style="35" customWidth="1"/>
    <col min="12298" max="12544" width="9.140625" style="35"/>
    <col min="12545" max="12545" width="132.28515625" style="35" customWidth="1"/>
    <col min="12546" max="12546" width="16" style="35" customWidth="1"/>
    <col min="12547" max="12547" width="18.5703125" style="35" customWidth="1"/>
    <col min="12548" max="12553" width="16" style="35" customWidth="1"/>
    <col min="12554" max="12800" width="9.140625" style="35"/>
    <col min="12801" max="12801" width="132.28515625" style="35" customWidth="1"/>
    <col min="12802" max="12802" width="16" style="35" customWidth="1"/>
    <col min="12803" max="12803" width="18.5703125" style="35" customWidth="1"/>
    <col min="12804" max="12809" width="16" style="35" customWidth="1"/>
    <col min="12810" max="13056" width="9.140625" style="35"/>
    <col min="13057" max="13057" width="132.28515625" style="35" customWidth="1"/>
    <col min="13058" max="13058" width="16" style="35" customWidth="1"/>
    <col min="13059" max="13059" width="18.5703125" style="35" customWidth="1"/>
    <col min="13060" max="13065" width="16" style="35" customWidth="1"/>
    <col min="13066" max="13312" width="9.140625" style="35"/>
    <col min="13313" max="13313" width="132.28515625" style="35" customWidth="1"/>
    <col min="13314" max="13314" width="16" style="35" customWidth="1"/>
    <col min="13315" max="13315" width="18.5703125" style="35" customWidth="1"/>
    <col min="13316" max="13321" width="16" style="35" customWidth="1"/>
    <col min="13322" max="13568" width="9.140625" style="35"/>
    <col min="13569" max="13569" width="132.28515625" style="35" customWidth="1"/>
    <col min="13570" max="13570" width="16" style="35" customWidth="1"/>
    <col min="13571" max="13571" width="18.5703125" style="35" customWidth="1"/>
    <col min="13572" max="13577" width="16" style="35" customWidth="1"/>
    <col min="13578" max="13824" width="9.140625" style="35"/>
    <col min="13825" max="13825" width="132.28515625" style="35" customWidth="1"/>
    <col min="13826" max="13826" width="16" style="35" customWidth="1"/>
    <col min="13827" max="13827" width="18.5703125" style="35" customWidth="1"/>
    <col min="13828" max="13833" width="16" style="35" customWidth="1"/>
    <col min="13834" max="14080" width="9.140625" style="35"/>
    <col min="14081" max="14081" width="132.28515625" style="35" customWidth="1"/>
    <col min="14082" max="14082" width="16" style="35" customWidth="1"/>
    <col min="14083" max="14083" width="18.5703125" style="35" customWidth="1"/>
    <col min="14084" max="14089" width="16" style="35" customWidth="1"/>
    <col min="14090" max="14336" width="9.140625" style="35"/>
    <col min="14337" max="14337" width="132.28515625" style="35" customWidth="1"/>
    <col min="14338" max="14338" width="16" style="35" customWidth="1"/>
    <col min="14339" max="14339" width="18.5703125" style="35" customWidth="1"/>
    <col min="14340" max="14345" width="16" style="35" customWidth="1"/>
    <col min="14346" max="14592" width="9.140625" style="35"/>
    <col min="14593" max="14593" width="132.28515625" style="35" customWidth="1"/>
    <col min="14594" max="14594" width="16" style="35" customWidth="1"/>
    <col min="14595" max="14595" width="18.5703125" style="35" customWidth="1"/>
    <col min="14596" max="14601" width="16" style="35" customWidth="1"/>
    <col min="14602" max="14848" width="9.140625" style="35"/>
    <col min="14849" max="14849" width="132.28515625" style="35" customWidth="1"/>
    <col min="14850" max="14850" width="16" style="35" customWidth="1"/>
    <col min="14851" max="14851" width="18.5703125" style="35" customWidth="1"/>
    <col min="14852" max="14857" width="16" style="35" customWidth="1"/>
    <col min="14858" max="15104" width="9.140625" style="35"/>
    <col min="15105" max="15105" width="132.28515625" style="35" customWidth="1"/>
    <col min="15106" max="15106" width="16" style="35" customWidth="1"/>
    <col min="15107" max="15107" width="18.5703125" style="35" customWidth="1"/>
    <col min="15108" max="15113" width="16" style="35" customWidth="1"/>
    <col min="15114" max="15360" width="9.140625" style="35"/>
    <col min="15361" max="15361" width="132.28515625" style="35" customWidth="1"/>
    <col min="15362" max="15362" width="16" style="35" customWidth="1"/>
    <col min="15363" max="15363" width="18.5703125" style="35" customWidth="1"/>
    <col min="15364" max="15369" width="16" style="35" customWidth="1"/>
    <col min="15370" max="15616" width="9.140625" style="35"/>
    <col min="15617" max="15617" width="132.28515625" style="35" customWidth="1"/>
    <col min="15618" max="15618" width="16" style="35" customWidth="1"/>
    <col min="15619" max="15619" width="18.5703125" style="35" customWidth="1"/>
    <col min="15620" max="15625" width="16" style="35" customWidth="1"/>
    <col min="15626" max="15872" width="9.140625" style="35"/>
    <col min="15873" max="15873" width="132.28515625" style="35" customWidth="1"/>
    <col min="15874" max="15874" width="16" style="35" customWidth="1"/>
    <col min="15875" max="15875" width="18.5703125" style="35" customWidth="1"/>
    <col min="15876" max="15881" width="16" style="35" customWidth="1"/>
    <col min="15882" max="16128" width="9.140625" style="35"/>
    <col min="16129" max="16129" width="132.28515625" style="35" customWidth="1"/>
    <col min="16130" max="16130" width="16" style="35" customWidth="1"/>
    <col min="16131" max="16131" width="18.5703125" style="35" customWidth="1"/>
    <col min="16132"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499</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64.5" customHeight="1" thickTop="1" thickBot="1">
      <c r="A5" s="631"/>
      <c r="B5" s="1156" t="s">
        <v>1169</v>
      </c>
      <c r="C5" s="1156"/>
      <c r="D5" s="1157" t="s">
        <v>499</v>
      </c>
      <c r="E5" s="1157"/>
      <c r="F5" s="1157"/>
      <c r="G5" s="1157"/>
      <c r="H5" s="1157"/>
      <c r="I5" s="1157"/>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861">
        <v>93233.510592219027</v>
      </c>
      <c r="C8" s="861">
        <v>123667.54036443148</v>
      </c>
      <c r="D8" s="861">
        <v>178146.26113702625</v>
      </c>
      <c r="E8" s="861">
        <v>236528.05579008747</v>
      </c>
      <c r="F8" s="861">
        <v>281984.5799533528</v>
      </c>
      <c r="G8" s="861">
        <v>336395.55761078716</v>
      </c>
      <c r="H8" s="861">
        <v>355659.52883236151</v>
      </c>
      <c r="I8" s="861">
        <v>391830.09009037894</v>
      </c>
    </row>
    <row r="9" spans="1:9" s="107" customFormat="1" ht="21" customHeight="1" thickTop="1">
      <c r="A9" s="105" t="s">
        <v>8</v>
      </c>
      <c r="B9" s="862">
        <v>11681.135132564841</v>
      </c>
      <c r="C9" s="862">
        <v>9782.2450145772582</v>
      </c>
      <c r="D9" s="862">
        <v>16651.75140233236</v>
      </c>
      <c r="E9" s="862">
        <v>11594.946552478134</v>
      </c>
      <c r="F9" s="862">
        <v>19050.468976676384</v>
      </c>
      <c r="G9" s="862">
        <v>34773.365048104955</v>
      </c>
      <c r="H9" s="862">
        <v>51184.791368804668</v>
      </c>
      <c r="I9" s="862">
        <v>20964.458768221575</v>
      </c>
    </row>
    <row r="10" spans="1:9" s="107" customFormat="1" ht="21" customHeight="1">
      <c r="A10" s="105" t="s">
        <v>17</v>
      </c>
      <c r="B10" s="862">
        <v>6445.0074409221907</v>
      </c>
      <c r="C10" s="862">
        <v>13549.752779883382</v>
      </c>
      <c r="D10" s="862">
        <v>21482.217344023324</v>
      </c>
      <c r="E10" s="862">
        <v>24524.021290087469</v>
      </c>
      <c r="F10" s="862">
        <v>34920.448877551025</v>
      </c>
      <c r="G10" s="862">
        <v>33586.690644314869</v>
      </c>
      <c r="H10" s="862">
        <v>33910.979556851307</v>
      </c>
      <c r="I10" s="862">
        <v>42907.36867201166</v>
      </c>
    </row>
    <row r="11" spans="1:9" s="107" customFormat="1" ht="21" customHeight="1">
      <c r="A11" s="105" t="s">
        <v>26</v>
      </c>
      <c r="B11" s="862">
        <v>65893.361759366002</v>
      </c>
      <c r="C11" s="862">
        <v>90909.958816326529</v>
      </c>
      <c r="D11" s="862">
        <v>129289.2061516035</v>
      </c>
      <c r="E11" s="862">
        <v>188823.64643440236</v>
      </c>
      <c r="F11" s="862">
        <v>208870.89608892129</v>
      </c>
      <c r="G11" s="862">
        <v>257978.57765306125</v>
      </c>
      <c r="H11" s="862">
        <v>260943.73554373177</v>
      </c>
      <c r="I11" s="862">
        <v>309613.65845335281</v>
      </c>
    </row>
    <row r="12" spans="1:9" s="107" customFormat="1" ht="21" customHeight="1">
      <c r="A12" s="633" t="s">
        <v>430</v>
      </c>
      <c r="B12" s="862">
        <v>65898.611442363122</v>
      </c>
      <c r="C12" s="862">
        <v>90850.143647230303</v>
      </c>
      <c r="D12" s="862">
        <v>128713.74483527697</v>
      </c>
      <c r="E12" s="862">
        <v>187842.92101603499</v>
      </c>
      <c r="F12" s="862">
        <v>207678.11844023326</v>
      </c>
      <c r="G12" s="862">
        <v>255202.07562536441</v>
      </c>
      <c r="H12" s="862">
        <v>258672.65965743441</v>
      </c>
      <c r="I12" s="862">
        <v>306541.3491851312</v>
      </c>
    </row>
    <row r="13" spans="1:9" s="107" customFormat="1" ht="21" customHeight="1">
      <c r="A13" s="633" t="s">
        <v>431</v>
      </c>
      <c r="B13" s="862">
        <v>65397.664407780983</v>
      </c>
      <c r="C13" s="862">
        <v>90432.874451895041</v>
      </c>
      <c r="D13" s="862">
        <v>128138.13459037901</v>
      </c>
      <c r="E13" s="862">
        <v>187163.74398542274</v>
      </c>
      <c r="F13" s="862">
        <v>205164.76289650149</v>
      </c>
      <c r="G13" s="862">
        <v>250377.39683090377</v>
      </c>
      <c r="H13" s="862">
        <v>253394.99968075802</v>
      </c>
      <c r="I13" s="862">
        <v>297117.53580466472</v>
      </c>
    </row>
    <row r="14" spans="1:9" s="107" customFormat="1" ht="21" customHeight="1">
      <c r="A14" s="633" t="s">
        <v>432</v>
      </c>
      <c r="B14" s="862">
        <v>500.94703458213257</v>
      </c>
      <c r="C14" s="862">
        <v>417.26919533527695</v>
      </c>
      <c r="D14" s="862">
        <v>575.61024489795921</v>
      </c>
      <c r="E14" s="862">
        <v>679.17703061224483</v>
      </c>
      <c r="F14" s="862">
        <v>2513.3555437317787</v>
      </c>
      <c r="G14" s="862">
        <v>4824.6787944606413</v>
      </c>
      <c r="H14" s="862">
        <v>5277.6599766763848</v>
      </c>
      <c r="I14" s="862">
        <v>9423.8133804664722</v>
      </c>
    </row>
    <row r="15" spans="1:9" s="107" customFormat="1" ht="21" customHeight="1">
      <c r="A15" s="633" t="s">
        <v>433</v>
      </c>
      <c r="B15" s="862">
        <v>299.73215994236307</v>
      </c>
      <c r="C15" s="862">
        <v>251.24199271137027</v>
      </c>
      <c r="D15" s="862">
        <v>448.99081632653065</v>
      </c>
      <c r="E15" s="862">
        <v>649.12534693877558</v>
      </c>
      <c r="F15" s="862">
        <v>1611.8578411078715</v>
      </c>
      <c r="G15" s="862">
        <v>1561.0482492711369</v>
      </c>
      <c r="H15" s="862">
        <v>969.52906997084551</v>
      </c>
      <c r="I15" s="862">
        <v>1799.535672011662</v>
      </c>
    </row>
    <row r="16" spans="1:9" s="107" customFormat="1" ht="21" customHeight="1">
      <c r="A16" s="633" t="s">
        <v>434</v>
      </c>
      <c r="B16" s="862">
        <v>290.12534005763689</v>
      </c>
      <c r="C16" s="862">
        <v>243.55734402332359</v>
      </c>
      <c r="D16" s="862">
        <v>448.99081632653065</v>
      </c>
      <c r="E16" s="862">
        <v>649.12534256559752</v>
      </c>
      <c r="F16" s="862">
        <v>1526.0873454810494</v>
      </c>
      <c r="G16" s="862">
        <v>1361.4663411078716</v>
      </c>
      <c r="H16" s="862">
        <v>786.03604373177848</v>
      </c>
      <c r="I16" s="862">
        <v>1560.8316982507288</v>
      </c>
    </row>
    <row r="17" spans="1:9" s="107" customFormat="1" ht="21" customHeight="1">
      <c r="A17" s="633" t="s">
        <v>435</v>
      </c>
      <c r="B17" s="862">
        <v>9.6068198847262245</v>
      </c>
      <c r="C17" s="862">
        <v>7.6846486880466474</v>
      </c>
      <c r="D17" s="862">
        <v>0</v>
      </c>
      <c r="E17" s="862">
        <v>4.3731778425655976E-6</v>
      </c>
      <c r="F17" s="862">
        <v>85.770495626822154</v>
      </c>
      <c r="G17" s="862">
        <v>199.5819081632653</v>
      </c>
      <c r="H17" s="862">
        <v>183.49302623906706</v>
      </c>
      <c r="I17" s="862">
        <v>238.70397376093294</v>
      </c>
    </row>
    <row r="18" spans="1:9" s="107" customFormat="1" ht="21" customHeight="1">
      <c r="A18" s="633" t="s">
        <v>436</v>
      </c>
      <c r="B18" s="862">
        <v>1617.2245244956771</v>
      </c>
      <c r="C18" s="862">
        <v>1728.9218163265307</v>
      </c>
      <c r="D18" s="862">
        <v>1955.7339956268222</v>
      </c>
      <c r="E18" s="862">
        <v>2377.4730655976678</v>
      </c>
      <c r="F18" s="862">
        <v>3575.3480830903795</v>
      </c>
      <c r="G18" s="862">
        <v>5192.1611749271133</v>
      </c>
      <c r="H18" s="862">
        <v>4863.6728994169098</v>
      </c>
      <c r="I18" s="862">
        <v>5049.7112711370264</v>
      </c>
    </row>
    <row r="19" spans="1:9" s="107" customFormat="1" ht="21" customHeight="1">
      <c r="A19" s="633" t="s">
        <v>437</v>
      </c>
      <c r="B19" s="862">
        <v>1535.7383587896256</v>
      </c>
      <c r="C19" s="862">
        <v>1590.3275860058309</v>
      </c>
      <c r="D19" s="862">
        <v>1862.3134664723034</v>
      </c>
      <c r="E19" s="862">
        <v>2272.6329489795917</v>
      </c>
      <c r="F19" s="862">
        <v>3473.8260714285716</v>
      </c>
      <c r="G19" s="862">
        <v>5022.1623309037914</v>
      </c>
      <c r="H19" s="862">
        <v>4706.3257536443152</v>
      </c>
      <c r="I19" s="862">
        <v>4577.9836399416909</v>
      </c>
    </row>
    <row r="20" spans="1:9" s="107" customFormat="1" ht="21" customHeight="1">
      <c r="A20" s="633" t="s">
        <v>438</v>
      </c>
      <c r="B20" s="862">
        <v>81.486165706051878</v>
      </c>
      <c r="C20" s="862">
        <v>138.59423032069972</v>
      </c>
      <c r="D20" s="862">
        <v>93.420529154518945</v>
      </c>
      <c r="E20" s="862">
        <v>104.8401166180758</v>
      </c>
      <c r="F20" s="862">
        <v>101.52201166180758</v>
      </c>
      <c r="G20" s="862">
        <v>169.99884402332361</v>
      </c>
      <c r="H20" s="862">
        <v>157.34714577259473</v>
      </c>
      <c r="I20" s="862">
        <v>471.72763119533522</v>
      </c>
    </row>
    <row r="21" spans="1:9" s="107" customFormat="1" ht="21" customHeight="1">
      <c r="A21" s="633" t="s">
        <v>39</v>
      </c>
      <c r="B21" s="862">
        <v>854.32421757925079</v>
      </c>
      <c r="C21" s="862">
        <v>1162.1637623906706</v>
      </c>
      <c r="D21" s="862">
        <v>1702.9359839650147</v>
      </c>
      <c r="E21" s="862">
        <v>2220.5844081632654</v>
      </c>
      <c r="F21" s="862">
        <v>2350.7908032069972</v>
      </c>
      <c r="G21" s="862">
        <v>2760.0013673469384</v>
      </c>
      <c r="H21" s="862">
        <v>2711.2045874635569</v>
      </c>
      <c r="I21" s="862">
        <v>3203.1076632653062</v>
      </c>
    </row>
    <row r="22" spans="1:9" s="107" customFormat="1" ht="21" customHeight="1">
      <c r="A22" s="633" t="s">
        <v>439</v>
      </c>
      <c r="B22" s="862">
        <v>-2776.5305850144091</v>
      </c>
      <c r="C22" s="862">
        <v>-3082.512402332361</v>
      </c>
      <c r="D22" s="862">
        <v>-3532.1994795918367</v>
      </c>
      <c r="E22" s="862">
        <v>-4266.4574023323621</v>
      </c>
      <c r="F22" s="862">
        <v>-6345.2190787172021</v>
      </c>
      <c r="G22" s="862">
        <v>-6736.7087638483963</v>
      </c>
      <c r="H22" s="862">
        <v>-6273.3306705539362</v>
      </c>
      <c r="I22" s="862">
        <v>-6980.0453381924208</v>
      </c>
    </row>
    <row r="23" spans="1:9" s="107" customFormat="1" ht="21" customHeight="1">
      <c r="A23" s="105" t="s">
        <v>57</v>
      </c>
      <c r="B23" s="862">
        <v>671.72574639769448</v>
      </c>
      <c r="C23" s="862">
        <v>1356.2779591836736</v>
      </c>
      <c r="D23" s="862">
        <v>1252.9221836734694</v>
      </c>
      <c r="E23" s="862">
        <v>824.25002915451898</v>
      </c>
      <c r="F23" s="862">
        <v>673.34268950437308</v>
      </c>
      <c r="G23" s="862">
        <v>1152.96339212828</v>
      </c>
      <c r="H23" s="862">
        <v>1664.2114402332363</v>
      </c>
      <c r="I23" s="862">
        <v>1085.5223440233237</v>
      </c>
    </row>
    <row r="24" spans="1:9" s="107" customFormat="1" ht="21" customHeight="1">
      <c r="A24" s="105" t="s">
        <v>63</v>
      </c>
      <c r="B24" s="862">
        <v>1.107048991354467</v>
      </c>
      <c r="C24" s="862">
        <v>0.90155102040816326</v>
      </c>
      <c r="D24" s="862">
        <v>3.3527696793002916E-3</v>
      </c>
      <c r="E24" s="862">
        <v>97.364997084548108</v>
      </c>
      <c r="F24" s="862">
        <v>112.71824635568514</v>
      </c>
      <c r="G24" s="862">
        <v>217.43473323615163</v>
      </c>
      <c r="H24" s="862">
        <v>215.54644752186587</v>
      </c>
      <c r="I24" s="862">
        <v>235.48917201166179</v>
      </c>
    </row>
    <row r="25" spans="1:9" s="107" customFormat="1" ht="21" customHeight="1">
      <c r="A25" s="105" t="s">
        <v>440</v>
      </c>
      <c r="B25" s="862">
        <v>5416.6081613832857</v>
      </c>
      <c r="C25" s="862">
        <v>4286.0310116618075</v>
      </c>
      <c r="D25" s="862">
        <v>3899.2783804664723</v>
      </c>
      <c r="E25" s="862">
        <v>4006.7087653061221</v>
      </c>
      <c r="F25" s="862">
        <v>12328.802330903791</v>
      </c>
      <c r="G25" s="862">
        <v>3360.1165670553937</v>
      </c>
      <c r="H25" s="862">
        <v>2776.4418644314874</v>
      </c>
      <c r="I25" s="862">
        <v>9796.4207405247816</v>
      </c>
    </row>
    <row r="26" spans="1:9" s="107" customFormat="1" ht="21" customHeight="1">
      <c r="A26" s="105" t="s">
        <v>74</v>
      </c>
      <c r="B26" s="862">
        <v>2884.5617449567726</v>
      </c>
      <c r="C26" s="862">
        <v>3512.8209723032073</v>
      </c>
      <c r="D26" s="862">
        <v>5006.2022638483968</v>
      </c>
      <c r="E26" s="862">
        <v>5336.1626443148689</v>
      </c>
      <c r="F26" s="862">
        <v>5020.6212215743435</v>
      </c>
      <c r="G26" s="862">
        <v>4359.9183163265307</v>
      </c>
      <c r="H26" s="862">
        <v>4291.1351341107875</v>
      </c>
      <c r="I26" s="862">
        <v>3977.3940233236149</v>
      </c>
    </row>
    <row r="27" spans="1:9" s="108" customFormat="1" ht="43.5" customHeight="1" thickBot="1">
      <c r="A27" s="634" t="s">
        <v>441</v>
      </c>
      <c r="B27" s="863">
        <v>240.00355763688759</v>
      </c>
      <c r="C27" s="863">
        <v>269.55225947521865</v>
      </c>
      <c r="D27" s="863">
        <v>564.68005830903792</v>
      </c>
      <c r="E27" s="863">
        <v>1320.955077259475</v>
      </c>
      <c r="F27" s="863">
        <v>1007.2815218658892</v>
      </c>
      <c r="G27" s="863">
        <v>966.49125655976673</v>
      </c>
      <c r="H27" s="863">
        <v>672.68747667638479</v>
      </c>
      <c r="I27" s="863">
        <v>3249.7779169096211</v>
      </c>
    </row>
    <row r="28" spans="1:9" ht="24" customHeight="1" thickTop="1" thickBot="1">
      <c r="A28" s="38" t="s">
        <v>442</v>
      </c>
      <c r="B28" s="861">
        <v>81964.153400576382</v>
      </c>
      <c r="C28" s="861">
        <v>108440.51322157435</v>
      </c>
      <c r="D28" s="861">
        <v>155642.30982798836</v>
      </c>
      <c r="E28" s="861">
        <v>209662.31785276969</v>
      </c>
      <c r="F28" s="861">
        <v>251054.35288483967</v>
      </c>
      <c r="G28" s="861">
        <v>304384.49799271137</v>
      </c>
      <c r="H28" s="861">
        <v>323205.47989067057</v>
      </c>
      <c r="I28" s="861">
        <v>357090.74876384839</v>
      </c>
    </row>
    <row r="29" spans="1:9" s="107" customFormat="1" ht="21" customHeight="1" thickTop="1">
      <c r="A29" s="105" t="s">
        <v>443</v>
      </c>
      <c r="B29" s="862">
        <v>72530.099884726224</v>
      </c>
      <c r="C29" s="862">
        <v>98405.983510204082</v>
      </c>
      <c r="D29" s="862">
        <v>141829.30588629737</v>
      </c>
      <c r="E29" s="862">
        <v>198323.84696501459</v>
      </c>
      <c r="F29" s="862">
        <v>239994.79138629738</v>
      </c>
      <c r="G29" s="862">
        <v>290352.55017638486</v>
      </c>
      <c r="H29" s="862">
        <v>302988.06283527694</v>
      </c>
      <c r="I29" s="862">
        <v>316051.70833236148</v>
      </c>
    </row>
    <row r="30" spans="1:9" s="107" customFormat="1" ht="21" customHeight="1">
      <c r="A30" s="633" t="s">
        <v>444</v>
      </c>
      <c r="B30" s="862">
        <v>417.70719308357349</v>
      </c>
      <c r="C30" s="862">
        <v>591.84745481049561</v>
      </c>
      <c r="D30" s="862">
        <v>37.238212827988342</v>
      </c>
      <c r="E30" s="862">
        <v>4611.5425349854222</v>
      </c>
      <c r="F30" s="862">
        <v>10124.63576239067</v>
      </c>
      <c r="G30" s="862">
        <v>33974.090631195337</v>
      </c>
      <c r="H30" s="862">
        <v>40420.27217055393</v>
      </c>
      <c r="I30" s="862">
        <v>45746.68760349854</v>
      </c>
    </row>
    <row r="31" spans="1:9" s="107" customFormat="1" ht="21" customHeight="1">
      <c r="A31" s="633" t="s">
        <v>445</v>
      </c>
      <c r="B31" s="862">
        <v>19259.311900576369</v>
      </c>
      <c r="C31" s="862">
        <v>25716.009686588921</v>
      </c>
      <c r="D31" s="862">
        <v>32063.04447813411</v>
      </c>
      <c r="E31" s="862">
        <v>45297.151895043731</v>
      </c>
      <c r="F31" s="862">
        <v>49869.348112244901</v>
      </c>
      <c r="G31" s="862">
        <v>74686.097542274045</v>
      </c>
      <c r="H31" s="862">
        <v>70550.766266763836</v>
      </c>
      <c r="I31" s="862">
        <v>67224.330040816334</v>
      </c>
    </row>
    <row r="32" spans="1:9" s="107" customFormat="1" ht="21" customHeight="1">
      <c r="A32" s="633" t="s">
        <v>446</v>
      </c>
      <c r="B32" s="862">
        <v>48760.389891930841</v>
      </c>
      <c r="C32" s="862">
        <v>38703.158310495623</v>
      </c>
      <c r="D32" s="862">
        <v>33410.205577259476</v>
      </c>
      <c r="E32" s="862">
        <v>39419.245886297373</v>
      </c>
      <c r="F32" s="862">
        <v>23204.346591836736</v>
      </c>
      <c r="G32" s="862">
        <v>8758.3776180758032</v>
      </c>
      <c r="H32" s="862">
        <v>8046.7347463556844</v>
      </c>
      <c r="I32" s="862">
        <v>2354.4094854227405</v>
      </c>
    </row>
    <row r="33" spans="1:9" s="107" customFormat="1" ht="21" customHeight="1">
      <c r="A33" s="633" t="s">
        <v>447</v>
      </c>
      <c r="B33" s="862">
        <v>3136.4558515850144</v>
      </c>
      <c r="C33" s="862">
        <v>4813.2907521865891</v>
      </c>
      <c r="D33" s="862">
        <v>3764.0376836734695</v>
      </c>
      <c r="E33" s="862">
        <v>6977.0966632653062</v>
      </c>
      <c r="F33" s="862">
        <v>11194.888195335276</v>
      </c>
      <c r="G33" s="862">
        <v>16233.045370262391</v>
      </c>
      <c r="H33" s="862">
        <v>16914.565344023325</v>
      </c>
      <c r="I33" s="862">
        <v>19294.208150145772</v>
      </c>
    </row>
    <row r="34" spans="1:9" s="107" customFormat="1" ht="21" customHeight="1">
      <c r="A34" s="633" t="s">
        <v>448</v>
      </c>
      <c r="B34" s="862">
        <v>0</v>
      </c>
      <c r="C34" s="862">
        <v>26962.466279883382</v>
      </c>
      <c r="D34" s="862">
        <v>69335.945965014573</v>
      </c>
      <c r="E34" s="862">
        <v>95833.661632653064</v>
      </c>
      <c r="F34" s="862">
        <v>135596.83188921283</v>
      </c>
      <c r="G34" s="862">
        <v>143772.71399562684</v>
      </c>
      <c r="H34" s="862">
        <v>153672.30626967931</v>
      </c>
      <c r="I34" s="862">
        <v>164557.60327259474</v>
      </c>
    </row>
    <row r="35" spans="1:9" s="107" customFormat="1" ht="21" customHeight="1">
      <c r="A35" s="633" t="s">
        <v>449</v>
      </c>
      <c r="B35" s="862">
        <v>956.23504755043234</v>
      </c>
      <c r="C35" s="862">
        <v>1619.2110262390672</v>
      </c>
      <c r="D35" s="862">
        <v>3218.8339693877551</v>
      </c>
      <c r="E35" s="862">
        <v>6185.1483527696801</v>
      </c>
      <c r="F35" s="862">
        <v>10004.740835276967</v>
      </c>
      <c r="G35" s="862">
        <v>12928.225018950438</v>
      </c>
      <c r="H35" s="862">
        <v>13383.418037900874</v>
      </c>
      <c r="I35" s="862">
        <v>16874.46977988338</v>
      </c>
    </row>
    <row r="36" spans="1:9" s="107" customFormat="1" ht="21" customHeight="1">
      <c r="A36" s="105" t="s">
        <v>450</v>
      </c>
      <c r="B36" s="862">
        <v>83.353681556195966</v>
      </c>
      <c r="C36" s="862">
        <v>21.422730320699706</v>
      </c>
      <c r="D36" s="862">
        <v>1.1179110787172011</v>
      </c>
      <c r="E36" s="862">
        <v>1.5960335276967932</v>
      </c>
      <c r="F36" s="862">
        <v>1.4707172011661809</v>
      </c>
      <c r="G36" s="862">
        <v>1.0812711370262391</v>
      </c>
      <c r="H36" s="862">
        <v>1.8561647230320699</v>
      </c>
      <c r="I36" s="862">
        <v>2.286010204081633</v>
      </c>
    </row>
    <row r="37" spans="1:9" s="107" customFormat="1" ht="21" customHeight="1">
      <c r="A37" s="105" t="s">
        <v>451</v>
      </c>
      <c r="B37" s="862">
        <v>6306.1578083573486</v>
      </c>
      <c r="C37" s="862">
        <v>6047.3462798833807</v>
      </c>
      <c r="D37" s="862">
        <v>8571.3323688046639</v>
      </c>
      <c r="E37" s="862">
        <v>5080.3685495626823</v>
      </c>
      <c r="F37" s="862">
        <v>3926.9702667638489</v>
      </c>
      <c r="G37" s="862">
        <v>5688.7620481049562</v>
      </c>
      <c r="H37" s="862">
        <v>6258.884733236152</v>
      </c>
      <c r="I37" s="862">
        <v>20083.118999999999</v>
      </c>
    </row>
    <row r="38" spans="1:9" s="107" customFormat="1" ht="21" customHeight="1">
      <c r="A38" s="105" t="s">
        <v>452</v>
      </c>
      <c r="B38" s="862">
        <v>1781.9923804034581</v>
      </c>
      <c r="C38" s="862">
        <v>2554.469481049563</v>
      </c>
      <c r="D38" s="862">
        <v>3287.7024125364433</v>
      </c>
      <c r="E38" s="862">
        <v>3707.1808163265305</v>
      </c>
      <c r="F38" s="862">
        <v>4625.3143148688041</v>
      </c>
      <c r="G38" s="862">
        <v>5299.9121151603495</v>
      </c>
      <c r="H38" s="862">
        <v>5661.0381603498545</v>
      </c>
      <c r="I38" s="862">
        <v>6676.9046690962105</v>
      </c>
    </row>
    <row r="39" spans="1:9" s="107" customFormat="1" ht="21" customHeight="1">
      <c r="A39" s="105" t="s">
        <v>127</v>
      </c>
      <c r="B39" s="862">
        <v>745.28064553314118</v>
      </c>
      <c r="C39" s="862">
        <v>1094.0472201166181</v>
      </c>
      <c r="D39" s="862">
        <v>1636.2822492711371</v>
      </c>
      <c r="E39" s="862">
        <v>2232.7564883381924</v>
      </c>
      <c r="F39" s="862">
        <v>2289.2371997084547</v>
      </c>
      <c r="G39" s="862">
        <v>2825.6233819241979</v>
      </c>
      <c r="H39" s="862">
        <v>2975.3274999999994</v>
      </c>
      <c r="I39" s="862">
        <v>3695.0585597667637</v>
      </c>
    </row>
    <row r="40" spans="1:9" s="107" customFormat="1" ht="21" customHeight="1">
      <c r="A40" s="105" t="s">
        <v>133</v>
      </c>
      <c r="B40" s="862">
        <v>0</v>
      </c>
      <c r="C40" s="862">
        <v>0</v>
      </c>
      <c r="D40" s="862">
        <v>0</v>
      </c>
      <c r="E40" s="862">
        <v>0</v>
      </c>
      <c r="F40" s="862">
        <v>0</v>
      </c>
      <c r="G40" s="862">
        <v>0</v>
      </c>
      <c r="H40" s="862">
        <v>0</v>
      </c>
      <c r="I40" s="862">
        <v>5125.3967900874632</v>
      </c>
    </row>
    <row r="41" spans="1:9" s="107" customFormat="1" ht="21" customHeight="1">
      <c r="A41" s="105" t="s">
        <v>453</v>
      </c>
      <c r="B41" s="862">
        <v>517.26900000000001</v>
      </c>
      <c r="C41" s="862">
        <v>317.24399999999997</v>
      </c>
      <c r="D41" s="862">
        <v>316.56900000000002</v>
      </c>
      <c r="E41" s="862">
        <v>316.56900000000002</v>
      </c>
      <c r="F41" s="862">
        <v>216.56900000000002</v>
      </c>
      <c r="G41" s="862">
        <v>216.56900000000002</v>
      </c>
      <c r="H41" s="862">
        <v>5320.3104970845479</v>
      </c>
      <c r="I41" s="862">
        <v>5456.2754023323614</v>
      </c>
    </row>
    <row r="42" spans="1:9" s="108" customFormat="1" ht="43.5" customHeight="1" thickBot="1">
      <c r="A42" s="634" t="s">
        <v>109</v>
      </c>
      <c r="B42" s="863">
        <v>0</v>
      </c>
      <c r="C42" s="863">
        <v>0</v>
      </c>
      <c r="D42" s="863">
        <v>0</v>
      </c>
      <c r="E42" s="863">
        <v>0</v>
      </c>
      <c r="F42" s="863">
        <v>0</v>
      </c>
      <c r="G42" s="863">
        <v>0</v>
      </c>
      <c r="H42" s="863">
        <v>0</v>
      </c>
      <c r="I42" s="863">
        <v>0</v>
      </c>
    </row>
    <row r="43" spans="1:9" ht="24" customHeight="1" thickTop="1" thickBot="1">
      <c r="A43" s="38" t="s">
        <v>454</v>
      </c>
      <c r="B43" s="861">
        <v>11269.357177233429</v>
      </c>
      <c r="C43" s="861">
        <v>15227.027202623907</v>
      </c>
      <c r="D43" s="861">
        <v>22503.951294460639</v>
      </c>
      <c r="E43" s="861">
        <v>26865.737950437317</v>
      </c>
      <c r="F43" s="861">
        <v>30930.227051020407</v>
      </c>
      <c r="G43" s="861">
        <v>32011.059616618077</v>
      </c>
      <c r="H43" s="861">
        <v>32454.048941690962</v>
      </c>
      <c r="I43" s="861">
        <v>34739.34132215743</v>
      </c>
    </row>
    <row r="44" spans="1:9" s="107" customFormat="1" ht="21" customHeight="1" thickTop="1">
      <c r="A44" s="105" t="s">
        <v>148</v>
      </c>
      <c r="B44" s="862">
        <v>8331.6570605187317</v>
      </c>
      <c r="C44" s="862">
        <v>10327.609329446062</v>
      </c>
      <c r="D44" s="862">
        <v>10327.609329446062</v>
      </c>
      <c r="E44" s="862">
        <v>24848.498542274054</v>
      </c>
      <c r="F44" s="862">
        <v>25739.66472303207</v>
      </c>
      <c r="G44" s="862">
        <v>28443.673469387755</v>
      </c>
      <c r="H44" s="862">
        <v>28443.673469387755</v>
      </c>
      <c r="I44" s="862">
        <v>29498.717201166182</v>
      </c>
    </row>
    <row r="45" spans="1:9" s="107" customFormat="1" ht="21" customHeight="1">
      <c r="A45" s="105" t="s">
        <v>152</v>
      </c>
      <c r="B45" s="862">
        <v>636.2719466858789</v>
      </c>
      <c r="C45" s="862">
        <v>1486.0403002915452</v>
      </c>
      <c r="D45" s="862">
        <v>6493.3195932944609</v>
      </c>
      <c r="E45" s="862">
        <v>268.87344897959184</v>
      </c>
      <c r="F45" s="862">
        <v>277.79947230320698</v>
      </c>
      <c r="G45" s="862">
        <v>277.79947230320698</v>
      </c>
      <c r="H45" s="862">
        <v>277.79947230320698</v>
      </c>
      <c r="I45" s="862">
        <v>117.69396209912537</v>
      </c>
    </row>
    <row r="46" spans="1:9" s="107" customFormat="1" ht="21" customHeight="1">
      <c r="A46" s="105" t="s">
        <v>156</v>
      </c>
      <c r="B46" s="862">
        <v>0</v>
      </c>
      <c r="C46" s="862">
        <v>0</v>
      </c>
      <c r="D46" s="862">
        <v>0</v>
      </c>
      <c r="E46" s="862">
        <v>0</v>
      </c>
      <c r="F46" s="862">
        <v>0</v>
      </c>
      <c r="G46" s="862">
        <v>0</v>
      </c>
      <c r="H46" s="862">
        <v>0</v>
      </c>
      <c r="I46" s="862">
        <v>0</v>
      </c>
    </row>
    <row r="47" spans="1:9" s="107" customFormat="1" ht="21" customHeight="1">
      <c r="A47" s="105" t="s">
        <v>455</v>
      </c>
      <c r="B47" s="862">
        <v>486.58715706051873</v>
      </c>
      <c r="C47" s="862">
        <v>675.8621763848397</v>
      </c>
      <c r="D47" s="862">
        <v>949.61377988338199</v>
      </c>
      <c r="E47" s="862">
        <v>1176.5782536443148</v>
      </c>
      <c r="F47" s="862">
        <v>1233.7496384839651</v>
      </c>
      <c r="G47" s="862">
        <v>1601.642973760933</v>
      </c>
      <c r="H47" s="862">
        <v>1601.642973760933</v>
      </c>
      <c r="I47" s="862">
        <v>1814.7275626822159</v>
      </c>
    </row>
    <row r="48" spans="1:9" s="107" customFormat="1" ht="21" customHeight="1">
      <c r="A48" s="105" t="s">
        <v>164</v>
      </c>
      <c r="B48" s="862">
        <v>1814.8410129683</v>
      </c>
      <c r="C48" s="862">
        <v>2737.5153965014579</v>
      </c>
      <c r="D48" s="862">
        <v>4733.4085918367355</v>
      </c>
      <c r="E48" s="862">
        <v>571.78770553935863</v>
      </c>
      <c r="F48" s="862">
        <v>3679.0132172011663</v>
      </c>
      <c r="G48" s="862">
        <v>1687.9437011661807</v>
      </c>
      <c r="H48" s="862">
        <v>2130.9330262390672</v>
      </c>
      <c r="I48" s="862">
        <v>3308.2025962099124</v>
      </c>
    </row>
    <row r="49" spans="1:9" s="107" customFormat="1" ht="21" customHeight="1">
      <c r="A49" s="633" t="s">
        <v>456</v>
      </c>
      <c r="B49" s="862">
        <v>0</v>
      </c>
      <c r="C49" s="862">
        <v>0</v>
      </c>
      <c r="D49" s="862">
        <v>2463.7638483965011</v>
      </c>
      <c r="E49" s="862">
        <v>7.3855685131195323E-2</v>
      </c>
      <c r="F49" s="862">
        <v>7.9877551020408166E-2</v>
      </c>
      <c r="G49" s="862">
        <v>8.7145772594752188E-2</v>
      </c>
      <c r="H49" s="862">
        <v>8.7145772594752188E-2</v>
      </c>
      <c r="I49" s="862">
        <v>0.10072448979591836</v>
      </c>
    </row>
    <row r="50" spans="1:9" s="108" customFormat="1" ht="40.5" customHeight="1" thickBot="1">
      <c r="A50" s="635" t="s">
        <v>457</v>
      </c>
      <c r="B50" s="863">
        <v>1814.8410129683</v>
      </c>
      <c r="C50" s="863">
        <v>2737.5153965014579</v>
      </c>
      <c r="D50" s="863">
        <v>2269.644743440233</v>
      </c>
      <c r="E50" s="863">
        <v>571.71384985422731</v>
      </c>
      <c r="F50" s="863">
        <v>3678.9333396501456</v>
      </c>
      <c r="G50" s="863">
        <v>1687.8565553935862</v>
      </c>
      <c r="H50" s="863">
        <v>2130.8458804664724</v>
      </c>
      <c r="I50" s="863">
        <v>3308.1018717201164</v>
      </c>
    </row>
    <row r="51" spans="1:9" ht="24" customHeight="1" thickTop="1" thickBot="1">
      <c r="A51" s="38" t="s">
        <v>458</v>
      </c>
      <c r="B51" s="861">
        <v>93233.510577809793</v>
      </c>
      <c r="C51" s="861">
        <v>123667.54042419825</v>
      </c>
      <c r="D51" s="861">
        <v>178146.26112244898</v>
      </c>
      <c r="E51" s="861">
        <v>236528.05580320698</v>
      </c>
      <c r="F51" s="861">
        <v>281984.57993586001</v>
      </c>
      <c r="G51" s="861">
        <v>336395.55760932947</v>
      </c>
      <c r="H51" s="861">
        <v>355659.52883236151</v>
      </c>
      <c r="I51" s="861">
        <v>391830.0900860058</v>
      </c>
    </row>
    <row r="52" spans="1:9" s="107" customFormat="1" ht="24" customHeight="1" thickTop="1">
      <c r="A52" s="105" t="s">
        <v>459</v>
      </c>
      <c r="B52" s="862">
        <v>11595.234213256483</v>
      </c>
      <c r="C52" s="862">
        <v>10805.243412536445</v>
      </c>
      <c r="D52" s="862">
        <v>9659.5011107871724</v>
      </c>
      <c r="E52" s="862">
        <v>17546.552511661808</v>
      </c>
      <c r="F52" s="862">
        <v>19203.503064139943</v>
      </c>
      <c r="G52" s="862">
        <v>25642.009212827987</v>
      </c>
      <c r="H52" s="862">
        <v>32167.040266763845</v>
      </c>
      <c r="I52" s="862">
        <v>46676.49418658892</v>
      </c>
    </row>
    <row r="53" spans="1:9" s="108" customFormat="1" ht="21" customHeight="1">
      <c r="A53" s="635" t="s">
        <v>460</v>
      </c>
      <c r="B53" s="863">
        <v>0</v>
      </c>
      <c r="C53" s="863">
        <v>0</v>
      </c>
      <c r="D53" s="863">
        <v>0</v>
      </c>
      <c r="E53" s="863">
        <v>0</v>
      </c>
      <c r="F53" s="863">
        <v>0</v>
      </c>
      <c r="G53" s="863">
        <v>0</v>
      </c>
      <c r="H53" s="863">
        <v>0</v>
      </c>
      <c r="I53" s="863">
        <v>0</v>
      </c>
    </row>
    <row r="54" spans="1:9" s="108" customFormat="1" ht="21" customHeight="1">
      <c r="A54" s="635" t="s">
        <v>461</v>
      </c>
      <c r="B54" s="863">
        <v>8194.8166599423639</v>
      </c>
      <c r="C54" s="863">
        <v>5577.3452842565594</v>
      </c>
      <c r="D54" s="863">
        <v>4117.315217201166</v>
      </c>
      <c r="E54" s="863">
        <v>12308.740190962097</v>
      </c>
      <c r="F54" s="863">
        <v>14196.155811953353</v>
      </c>
      <c r="G54" s="863">
        <v>23933.361793002918</v>
      </c>
      <c r="H54" s="863">
        <v>31092.291431486879</v>
      </c>
      <c r="I54" s="863">
        <v>45552.338309037907</v>
      </c>
    </row>
    <row r="55" spans="1:9" s="108" customFormat="1" ht="21" customHeight="1">
      <c r="A55" s="635" t="s">
        <v>462</v>
      </c>
      <c r="B55" s="863">
        <v>0</v>
      </c>
      <c r="C55" s="863">
        <v>0</v>
      </c>
      <c r="D55" s="863">
        <v>0</v>
      </c>
      <c r="E55" s="863">
        <v>0</v>
      </c>
      <c r="F55" s="863">
        <v>0</v>
      </c>
      <c r="G55" s="863">
        <v>0</v>
      </c>
      <c r="H55" s="863">
        <v>0</v>
      </c>
      <c r="I55" s="863">
        <v>0</v>
      </c>
    </row>
    <row r="56" spans="1:9" s="108" customFormat="1" ht="21" customHeight="1">
      <c r="A56" s="635" t="s">
        <v>463</v>
      </c>
      <c r="B56" s="863">
        <v>3400.4175533141215</v>
      </c>
      <c r="C56" s="863">
        <v>5227.8981282798832</v>
      </c>
      <c r="D56" s="863">
        <v>5542.1858935860055</v>
      </c>
      <c r="E56" s="863">
        <v>5237.8123206997088</v>
      </c>
      <c r="F56" s="863">
        <v>5007.3472521865888</v>
      </c>
      <c r="G56" s="863">
        <v>1708.647419825073</v>
      </c>
      <c r="H56" s="863">
        <v>1074.7488352769678</v>
      </c>
      <c r="I56" s="863">
        <v>1124.1558775510205</v>
      </c>
    </row>
    <row r="57" spans="1:9" s="108" customFormat="1" ht="21" customHeight="1">
      <c r="A57" s="635" t="s">
        <v>464</v>
      </c>
      <c r="B57" s="863">
        <v>0</v>
      </c>
      <c r="C57" s="863">
        <v>0</v>
      </c>
      <c r="D57" s="863">
        <v>0</v>
      </c>
      <c r="E57" s="863">
        <v>0</v>
      </c>
      <c r="F57" s="863">
        <v>0</v>
      </c>
      <c r="G57" s="863">
        <v>0</v>
      </c>
      <c r="H57" s="863">
        <v>0</v>
      </c>
      <c r="I57" s="863">
        <v>0</v>
      </c>
    </row>
    <row r="58" spans="1:9" s="108" customFormat="1" ht="61.5" customHeight="1" thickBot="1">
      <c r="A58" s="634" t="s">
        <v>465</v>
      </c>
      <c r="B58" s="863">
        <v>101266.15824783861</v>
      </c>
      <c r="C58" s="863">
        <v>113635.54086588923</v>
      </c>
      <c r="D58" s="863">
        <v>128285.28080174926</v>
      </c>
      <c r="E58" s="863">
        <v>281597.60382798832</v>
      </c>
      <c r="F58" s="863">
        <v>399257.62874635565</v>
      </c>
      <c r="G58" s="863">
        <v>533938.17181632656</v>
      </c>
      <c r="H58" s="863">
        <v>546778.84587172011</v>
      </c>
      <c r="I58" s="863">
        <v>710472.18994897965</v>
      </c>
    </row>
    <row r="59" spans="1:9" ht="31.5" customHeight="1" thickTop="1" thickBot="1">
      <c r="A59" s="636" t="s">
        <v>466</v>
      </c>
      <c r="B59" s="861"/>
      <c r="C59" s="861"/>
      <c r="D59" s="861"/>
      <c r="E59" s="861"/>
      <c r="F59" s="861"/>
      <c r="G59" s="861"/>
      <c r="H59" s="861"/>
      <c r="I59" s="861"/>
    </row>
    <row r="60" spans="1:9" ht="30" customHeight="1" thickTop="1">
      <c r="A60" s="41" t="s">
        <v>467</v>
      </c>
      <c r="B60" s="864">
        <v>11288.6479870317</v>
      </c>
      <c r="C60" s="864">
        <v>15699.720033527699</v>
      </c>
      <c r="D60" s="864">
        <v>21675.120413994166</v>
      </c>
      <c r="E60" s="864">
        <v>28060.678113702626</v>
      </c>
      <c r="F60" s="864">
        <v>32706.573925655979</v>
      </c>
      <c r="G60" s="864">
        <v>29966.134505830909</v>
      </c>
      <c r="H60" s="864">
        <v>33126.286972303205</v>
      </c>
      <c r="I60" s="864">
        <v>33555.584527696796</v>
      </c>
    </row>
    <row r="61" spans="1:9" ht="21" customHeight="1">
      <c r="A61" s="43" t="s">
        <v>468</v>
      </c>
      <c r="B61" s="864">
        <v>-1783.6794351585013</v>
      </c>
      <c r="C61" s="864">
        <v>-2243.1005860058308</v>
      </c>
      <c r="D61" s="864">
        <v>-3460.0535174927109</v>
      </c>
      <c r="E61" s="864">
        <v>-5235.9128411078718</v>
      </c>
      <c r="F61" s="864">
        <v>-6613.9416078717204</v>
      </c>
      <c r="G61" s="864">
        <v>-6840.1655131195339</v>
      </c>
      <c r="H61" s="864">
        <v>-7494.5632201166172</v>
      </c>
      <c r="I61" s="864">
        <v>-7699.2904314868802</v>
      </c>
    </row>
    <row r="62" spans="1:9" ht="21.75" customHeight="1">
      <c r="A62" s="637" t="s">
        <v>469</v>
      </c>
      <c r="B62" s="864">
        <v>9504.9685518732003</v>
      </c>
      <c r="C62" s="864">
        <v>13456.619447521865</v>
      </c>
      <c r="D62" s="864">
        <v>18215.066896501456</v>
      </c>
      <c r="E62" s="864">
        <v>22824.765272594752</v>
      </c>
      <c r="F62" s="864">
        <v>26092.632317784257</v>
      </c>
      <c r="G62" s="864">
        <v>23125.968992711369</v>
      </c>
      <c r="H62" s="864">
        <v>25631.72375218659</v>
      </c>
      <c r="I62" s="864">
        <v>25856.294096209913</v>
      </c>
    </row>
    <row r="63" spans="1:9">
      <c r="A63" s="41" t="s">
        <v>470</v>
      </c>
      <c r="B63" s="864">
        <v>1392.1721426512968</v>
      </c>
      <c r="C63" s="864">
        <v>936.49308017492706</v>
      </c>
      <c r="D63" s="864">
        <v>1125.8824344023324</v>
      </c>
      <c r="E63" s="864">
        <v>1281.670441690962</v>
      </c>
      <c r="F63" s="864">
        <v>5446.4148148688046</v>
      </c>
      <c r="G63" s="864">
        <v>2439.0117463556849</v>
      </c>
      <c r="H63" s="864">
        <v>3612.6525189504378</v>
      </c>
      <c r="I63" s="864">
        <v>3522.2015553935862</v>
      </c>
    </row>
    <row r="64" spans="1:9">
      <c r="A64" s="43" t="s">
        <v>471</v>
      </c>
      <c r="B64" s="864">
        <v>-605.71340489913541</v>
      </c>
      <c r="C64" s="864">
        <v>-392.80535860058302</v>
      </c>
      <c r="D64" s="864">
        <v>-603.94544897959179</v>
      </c>
      <c r="E64" s="864">
        <v>-790.24612244897969</v>
      </c>
      <c r="F64" s="864">
        <v>-744.32903061224499</v>
      </c>
      <c r="G64" s="864">
        <v>-964.41597084548096</v>
      </c>
      <c r="H64" s="864">
        <v>-1127.3762448979592</v>
      </c>
      <c r="I64" s="864">
        <v>-1924.052584548105</v>
      </c>
    </row>
    <row r="65" spans="1:9">
      <c r="A65" s="42" t="s">
        <v>472</v>
      </c>
      <c r="B65" s="864">
        <v>10291.427289625361</v>
      </c>
      <c r="C65" s="864">
        <v>14000.307169096212</v>
      </c>
      <c r="D65" s="864">
        <v>18737.0038819242</v>
      </c>
      <c r="E65" s="864">
        <v>23316.189591836734</v>
      </c>
      <c r="F65" s="864">
        <v>30794.718102040817</v>
      </c>
      <c r="G65" s="864">
        <v>24600.564768221575</v>
      </c>
      <c r="H65" s="864">
        <v>28117.000026239068</v>
      </c>
      <c r="I65" s="864">
        <v>27454.443067055392</v>
      </c>
    </row>
    <row r="66" spans="1:9">
      <c r="A66" s="41" t="s">
        <v>473</v>
      </c>
      <c r="B66" s="864">
        <v>877.44901152737737</v>
      </c>
      <c r="C66" s="864">
        <v>904.11066034985424</v>
      </c>
      <c r="D66" s="864">
        <v>1369.9321209912534</v>
      </c>
      <c r="E66" s="864">
        <v>2052.0031690962101</v>
      </c>
      <c r="F66" s="864">
        <v>5442.5436166180762</v>
      </c>
      <c r="G66" s="864">
        <v>2527.9903921282798</v>
      </c>
      <c r="H66" s="864">
        <v>3067.1437434402328</v>
      </c>
      <c r="I66" s="864">
        <v>2471.1450058309038</v>
      </c>
    </row>
    <row r="67" spans="1:9">
      <c r="A67" s="41" t="s">
        <v>474</v>
      </c>
      <c r="B67" s="864">
        <v>-1837.8860576368875</v>
      </c>
      <c r="C67" s="864">
        <v>-1868.878804664723</v>
      </c>
      <c r="D67" s="864">
        <v>-2897.9377055393588</v>
      </c>
      <c r="E67" s="864">
        <v>-4059.4554110787176</v>
      </c>
      <c r="F67" s="864">
        <v>-8470.0604752186591</v>
      </c>
      <c r="G67" s="864">
        <v>-5201.5677507288638</v>
      </c>
      <c r="H67" s="864">
        <v>-5677.1080874635563</v>
      </c>
      <c r="I67" s="864">
        <v>-5508.4767740524785</v>
      </c>
    </row>
    <row r="68" spans="1:9">
      <c r="A68" s="637" t="s">
        <v>475</v>
      </c>
      <c r="B68" s="864">
        <v>9330.9902435158492</v>
      </c>
      <c r="C68" s="864">
        <v>13035.539024781341</v>
      </c>
      <c r="D68" s="864">
        <v>17208.998297376093</v>
      </c>
      <c r="E68" s="864">
        <v>21308.737349854229</v>
      </c>
      <c r="F68" s="864">
        <v>27767.201243440231</v>
      </c>
      <c r="G68" s="864">
        <v>21926.98740962099</v>
      </c>
      <c r="H68" s="864">
        <v>25507.035682215745</v>
      </c>
      <c r="I68" s="864">
        <v>24417.111298833817</v>
      </c>
    </row>
    <row r="69" spans="1:9">
      <c r="A69" s="43" t="s">
        <v>476</v>
      </c>
      <c r="B69" s="864">
        <v>-7195.8751340057634</v>
      </c>
      <c r="C69" s="864">
        <v>-9768.856349854228</v>
      </c>
      <c r="D69" s="864">
        <v>-14333.608320699708</v>
      </c>
      <c r="E69" s="864">
        <v>-20389.03953644315</v>
      </c>
      <c r="F69" s="864">
        <v>-24016.56198250729</v>
      </c>
      <c r="G69" s="864">
        <v>-20334.469279883382</v>
      </c>
      <c r="H69" s="864">
        <v>-23342.22220408163</v>
      </c>
      <c r="I69" s="864">
        <v>-20420.190475218657</v>
      </c>
    </row>
    <row r="70" spans="1:9">
      <c r="A70" s="42" t="s">
        <v>477</v>
      </c>
      <c r="B70" s="864">
        <v>2135.1151095100863</v>
      </c>
      <c r="C70" s="864">
        <v>3266.6826749271136</v>
      </c>
      <c r="D70" s="864">
        <v>2875.3899766763843</v>
      </c>
      <c r="E70" s="864">
        <v>919.69781341107876</v>
      </c>
      <c r="F70" s="864">
        <v>3750.6392609329441</v>
      </c>
      <c r="G70" s="864">
        <v>1592.5181297376091</v>
      </c>
      <c r="H70" s="864">
        <v>2164.8134781341109</v>
      </c>
      <c r="I70" s="864">
        <v>3996.9208236151603</v>
      </c>
    </row>
    <row r="71" spans="1:9">
      <c r="A71" s="42" t="s">
        <v>478</v>
      </c>
      <c r="B71" s="864">
        <v>-81.785501440922189</v>
      </c>
      <c r="C71" s="864">
        <v>-118.20512244897959</v>
      </c>
      <c r="D71" s="864">
        <v>41.228000000000009</v>
      </c>
      <c r="E71" s="864">
        <v>84.174638483965026</v>
      </c>
      <c r="F71" s="864">
        <v>116.86352623906706</v>
      </c>
      <c r="G71" s="864">
        <v>32.219309037900878</v>
      </c>
      <c r="H71" s="864">
        <v>32.457288629737612</v>
      </c>
      <c r="I71" s="864">
        <v>10.39422303206997</v>
      </c>
    </row>
    <row r="72" spans="1:9">
      <c r="A72" s="43" t="s">
        <v>479</v>
      </c>
      <c r="B72" s="864">
        <v>-85.807579250720465</v>
      </c>
      <c r="C72" s="864">
        <v>-192.67122448979592</v>
      </c>
      <c r="D72" s="864">
        <v>2.598916909620991</v>
      </c>
      <c r="E72" s="864">
        <v>3.2575976676384841</v>
      </c>
      <c r="F72" s="864">
        <v>2.1603498542274052E-3</v>
      </c>
      <c r="G72" s="864">
        <v>3.0758017492711371E-4</v>
      </c>
      <c r="H72" s="864">
        <v>3.7463556851311951E-4</v>
      </c>
      <c r="I72" s="864">
        <v>1.705539358600583E-4</v>
      </c>
    </row>
    <row r="73" spans="1:9">
      <c r="A73" s="43" t="s">
        <v>480</v>
      </c>
      <c r="B73" s="864">
        <v>4.0220778097982715</v>
      </c>
      <c r="C73" s="864">
        <v>74.466102040816324</v>
      </c>
      <c r="D73" s="864">
        <v>38.629083090379012</v>
      </c>
      <c r="E73" s="864">
        <v>80.917040816326534</v>
      </c>
      <c r="F73" s="864">
        <v>116.86136588921282</v>
      </c>
      <c r="G73" s="864">
        <v>32.219001457725952</v>
      </c>
      <c r="H73" s="864">
        <v>32.456913994169092</v>
      </c>
      <c r="I73" s="864">
        <v>10.394052478134112</v>
      </c>
    </row>
    <row r="74" spans="1:9">
      <c r="A74" s="637" t="s">
        <v>481</v>
      </c>
      <c r="B74" s="864">
        <v>88.299811239193076</v>
      </c>
      <c r="C74" s="864">
        <v>192.49608454810493</v>
      </c>
      <c r="D74" s="864">
        <v>-7.2294198250728865</v>
      </c>
      <c r="E74" s="864">
        <v>-5.2290641399416904</v>
      </c>
      <c r="F74" s="864">
        <v>-4.7388075801749272</v>
      </c>
      <c r="G74" s="864">
        <v>-2.6967944606413994</v>
      </c>
      <c r="H74" s="864">
        <v>-2.8979096209912538</v>
      </c>
      <c r="I74" s="864">
        <v>-1.7558425655976677</v>
      </c>
    </row>
    <row r="75" spans="1:9">
      <c r="A75" s="637" t="s">
        <v>482</v>
      </c>
      <c r="B75" s="864">
        <v>91.263886167146964</v>
      </c>
      <c r="C75" s="864">
        <v>208.67315160349855</v>
      </c>
      <c r="D75" s="864">
        <v>-5.2542274052478133E-2</v>
      </c>
      <c r="E75" s="864">
        <v>-1.2317784256559766E-3</v>
      </c>
      <c r="F75" s="864">
        <v>-1.791545189504373E-3</v>
      </c>
      <c r="G75" s="864">
        <v>-3.4402332361516033E-4</v>
      </c>
      <c r="H75" s="864">
        <v>-7.1720116618075795E-4</v>
      </c>
      <c r="I75" s="864">
        <v>-2.3760932944606413E-4</v>
      </c>
    </row>
    <row r="76" spans="1:9">
      <c r="A76" s="43" t="s">
        <v>483</v>
      </c>
      <c r="B76" s="864">
        <v>-2.9640749279538903</v>
      </c>
      <c r="C76" s="864">
        <v>-16.177067055393586</v>
      </c>
      <c r="D76" s="864">
        <v>-7.1768775510204081</v>
      </c>
      <c r="E76" s="864">
        <v>-5.2278323615160351</v>
      </c>
      <c r="F76" s="864">
        <v>-4.7370160349854231</v>
      </c>
      <c r="G76" s="864">
        <v>-2.6964504373177842</v>
      </c>
      <c r="H76" s="864">
        <v>-2.8971924198250734</v>
      </c>
      <c r="I76" s="864">
        <v>-1.7556049562682217</v>
      </c>
    </row>
    <row r="77" spans="1:9">
      <c r="A77" s="637" t="s">
        <v>484</v>
      </c>
      <c r="B77" s="864">
        <v>2141.6294193083572</v>
      </c>
      <c r="C77" s="864">
        <v>3340.9736370262385</v>
      </c>
      <c r="D77" s="864">
        <v>2909.3885568513119</v>
      </c>
      <c r="E77" s="864">
        <v>998.64338775510191</v>
      </c>
      <c r="F77" s="864">
        <v>3862.7639795918362</v>
      </c>
      <c r="G77" s="864">
        <v>1622.0406443148688</v>
      </c>
      <c r="H77" s="864">
        <v>2194.3728571428574</v>
      </c>
      <c r="I77" s="864">
        <v>4005.5592040816332</v>
      </c>
    </row>
    <row r="78" spans="1:9">
      <c r="A78" s="41" t="s">
        <v>485</v>
      </c>
      <c r="B78" s="864">
        <v>0</v>
      </c>
      <c r="C78" s="864">
        <v>0</v>
      </c>
      <c r="D78" s="864">
        <v>0</v>
      </c>
      <c r="E78" s="864">
        <v>0</v>
      </c>
      <c r="F78" s="864">
        <v>0</v>
      </c>
      <c r="G78" s="864">
        <v>0</v>
      </c>
      <c r="H78" s="864">
        <v>0</v>
      </c>
      <c r="I78" s="864">
        <v>0</v>
      </c>
    </row>
    <row r="79" spans="1:9">
      <c r="A79" s="42" t="s">
        <v>486</v>
      </c>
      <c r="B79" s="864">
        <v>2141.6294193083572</v>
      </c>
      <c r="C79" s="864">
        <v>3340.9736370262385</v>
      </c>
      <c r="D79" s="864">
        <v>2909.3885568513119</v>
      </c>
      <c r="E79" s="864">
        <v>998.64338775510191</v>
      </c>
      <c r="F79" s="864">
        <v>3862.7639795918362</v>
      </c>
      <c r="G79" s="864">
        <v>1622.0406443148688</v>
      </c>
      <c r="H79" s="864">
        <v>2194.3728571428574</v>
      </c>
      <c r="I79" s="864">
        <v>4005.5592040816332</v>
      </c>
    </row>
    <row r="80" spans="1:9">
      <c r="A80" s="41" t="s">
        <v>487</v>
      </c>
      <c r="B80" s="864">
        <v>-26.113763688760805</v>
      </c>
      <c r="C80" s="864">
        <v>-64.293670553935868</v>
      </c>
      <c r="D80" s="864">
        <v>-3.9506355685131194</v>
      </c>
      <c r="E80" s="864">
        <v>-134.97851895043732</v>
      </c>
      <c r="F80" s="864">
        <v>-86.055174927113697</v>
      </c>
      <c r="G80" s="864">
        <v>65.815911078717207</v>
      </c>
      <c r="H80" s="864">
        <v>65.351800291545189</v>
      </c>
      <c r="I80" s="864">
        <v>-179.36001603498542</v>
      </c>
    </row>
    <row r="81" spans="1:9" ht="21" customHeight="1">
      <c r="A81" s="637" t="s">
        <v>488</v>
      </c>
      <c r="B81" s="864">
        <v>2115.5156556195966</v>
      </c>
      <c r="C81" s="864">
        <v>3276.6799664723035</v>
      </c>
      <c r="D81" s="864">
        <v>2905.4379212827989</v>
      </c>
      <c r="E81" s="864">
        <v>863.66486880466471</v>
      </c>
      <c r="F81" s="864">
        <v>3776.7088046647227</v>
      </c>
      <c r="G81" s="864">
        <v>1687.8565553935862</v>
      </c>
      <c r="H81" s="864">
        <v>2259.7246574344026</v>
      </c>
      <c r="I81" s="864">
        <v>3826.1991880466471</v>
      </c>
    </row>
    <row r="82" spans="1:9" ht="21" customHeight="1">
      <c r="A82" s="41" t="s">
        <v>489</v>
      </c>
      <c r="B82" s="864">
        <v>0</v>
      </c>
      <c r="C82" s="864">
        <v>2.9154518950437319E-6</v>
      </c>
      <c r="D82" s="864">
        <v>-5.8309037900874637E-6</v>
      </c>
      <c r="E82" s="864">
        <v>1.4577259475218659E-6</v>
      </c>
      <c r="F82" s="864">
        <v>0</v>
      </c>
      <c r="G82" s="864">
        <v>0</v>
      </c>
      <c r="H82" s="864">
        <v>0</v>
      </c>
      <c r="I82" s="864">
        <v>0</v>
      </c>
    </row>
    <row r="83" spans="1:9" ht="21" customHeight="1">
      <c r="A83" s="637" t="s">
        <v>490</v>
      </c>
      <c r="B83" s="864">
        <v>2115.5156556195966</v>
      </c>
      <c r="C83" s="864">
        <v>3276.6799693877551</v>
      </c>
      <c r="D83" s="864">
        <v>2905.4379154518952</v>
      </c>
      <c r="E83" s="864">
        <v>863.66487026239065</v>
      </c>
      <c r="F83" s="864">
        <v>3776.7088046647227</v>
      </c>
      <c r="G83" s="864">
        <v>1687.8565553935862</v>
      </c>
      <c r="H83" s="864">
        <v>2259.7246574344026</v>
      </c>
      <c r="I83" s="864">
        <v>3826.1991880466471</v>
      </c>
    </row>
    <row r="84" spans="1:9" ht="18" customHeight="1" thickBot="1">
      <c r="A84" s="41" t="s">
        <v>491</v>
      </c>
      <c r="B84" s="864">
        <v>-300.67463976945243</v>
      </c>
      <c r="C84" s="864">
        <v>-539.16457288629738</v>
      </c>
      <c r="D84" s="864">
        <v>-635.7931720116618</v>
      </c>
      <c r="E84" s="864">
        <v>-291.95102040816329</v>
      </c>
      <c r="F84" s="864">
        <v>-97.77545189504373</v>
      </c>
      <c r="G84" s="864">
        <v>0</v>
      </c>
      <c r="H84" s="864">
        <v>-128.87877696793004</v>
      </c>
      <c r="I84" s="864">
        <v>-518.09731632653063</v>
      </c>
    </row>
    <row r="85" spans="1:9" ht="24" customHeight="1" thickTop="1" thickBot="1">
      <c r="A85" s="38" t="s">
        <v>492</v>
      </c>
      <c r="B85" s="861">
        <v>1814.8410158501442</v>
      </c>
      <c r="C85" s="861">
        <v>2737.5153965014579</v>
      </c>
      <c r="D85" s="861">
        <v>2269.644743440233</v>
      </c>
      <c r="E85" s="861">
        <v>571.71384985422731</v>
      </c>
      <c r="F85" s="861">
        <v>3678.9333527696795</v>
      </c>
      <c r="G85" s="861">
        <v>1687.8565553935862</v>
      </c>
      <c r="H85" s="861">
        <v>2130.8458804664724</v>
      </c>
      <c r="I85" s="861">
        <v>3308.1018717201164</v>
      </c>
    </row>
    <row r="86" spans="1:9" ht="15" customHeight="1" thickTop="1" thickBot="1">
      <c r="A86" s="638"/>
      <c r="B86" s="865"/>
      <c r="C86" s="865"/>
      <c r="D86" s="865"/>
      <c r="E86" s="865"/>
      <c r="F86" s="865"/>
      <c r="G86" s="865"/>
      <c r="H86" s="865"/>
      <c r="I86" s="86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3" sqref="N13"/>
    </sheetView>
  </sheetViews>
  <sheetFormatPr defaultRowHeight="18"/>
  <cols>
    <col min="1" max="1" width="132.28515625" style="785"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1141</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33" customHeight="1" thickTop="1" thickBot="1">
      <c r="A5" s="996"/>
      <c r="B5" s="1158" t="s">
        <v>1170</v>
      </c>
      <c r="C5" s="1158"/>
      <c r="D5" s="1158"/>
      <c r="E5" s="1158"/>
      <c r="F5" s="1158" t="s">
        <v>1134</v>
      </c>
      <c r="G5" s="1158"/>
      <c r="H5" s="1158"/>
      <c r="I5" s="1158"/>
    </row>
    <row r="6" spans="1:9" s="36" customFormat="1" ht="70.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861">
        <v>164550.05438184441</v>
      </c>
      <c r="C8" s="861">
        <v>292243.80494606413</v>
      </c>
      <c r="D8" s="861">
        <v>499334.1912434402</v>
      </c>
      <c r="E8" s="861">
        <v>723486.36201603501</v>
      </c>
      <c r="F8" s="861">
        <v>1010028.3519023324</v>
      </c>
      <c r="G8" s="861">
        <v>1508397.8849518951</v>
      </c>
      <c r="H8" s="861">
        <v>1538632.450953353</v>
      </c>
      <c r="I8" s="861">
        <v>2001977.4914810495</v>
      </c>
    </row>
    <row r="9" spans="1:9" s="107" customFormat="1" ht="21" customHeight="1" thickTop="1">
      <c r="A9" s="767" t="s">
        <v>8</v>
      </c>
      <c r="B9" s="862">
        <v>42986.154351585014</v>
      </c>
      <c r="C9" s="862">
        <v>84398.105530612258</v>
      </c>
      <c r="D9" s="862">
        <v>132417.32095189503</v>
      </c>
      <c r="E9" s="862">
        <v>83814.983460641393</v>
      </c>
      <c r="F9" s="862">
        <v>36619.190185131192</v>
      </c>
      <c r="G9" s="862">
        <v>144624.25569096208</v>
      </c>
      <c r="H9" s="862">
        <v>88599.23433381923</v>
      </c>
      <c r="I9" s="862">
        <v>218181.82796647228</v>
      </c>
    </row>
    <row r="10" spans="1:9" s="107" customFormat="1" ht="21" customHeight="1">
      <c r="A10" s="767" t="s">
        <v>17</v>
      </c>
      <c r="B10" s="862">
        <v>16817.928400576369</v>
      </c>
      <c r="C10" s="862">
        <v>18577.752753644316</v>
      </c>
      <c r="D10" s="862">
        <v>30669.630087463556</v>
      </c>
      <c r="E10" s="862">
        <v>167681.61003206996</v>
      </c>
      <c r="F10" s="862">
        <v>241413.30476967929</v>
      </c>
      <c r="G10" s="862">
        <v>194377.9571574344</v>
      </c>
      <c r="H10" s="862">
        <v>186858.75373032069</v>
      </c>
      <c r="I10" s="862">
        <v>154310.36061807579</v>
      </c>
    </row>
    <row r="11" spans="1:9" s="107" customFormat="1" ht="21" customHeight="1">
      <c r="A11" s="767" t="s">
        <v>26</v>
      </c>
      <c r="B11" s="862">
        <v>96566.979708933708</v>
      </c>
      <c r="C11" s="862">
        <v>175161.37340087464</v>
      </c>
      <c r="D11" s="862">
        <v>306714.85530466476</v>
      </c>
      <c r="E11" s="862">
        <v>392562.29421282804</v>
      </c>
      <c r="F11" s="862">
        <v>570316.19635860063</v>
      </c>
      <c r="G11" s="862">
        <v>991811.28552478133</v>
      </c>
      <c r="H11" s="862">
        <v>1072434.7352026238</v>
      </c>
      <c r="I11" s="862">
        <v>1369518.325186589</v>
      </c>
    </row>
    <row r="12" spans="1:9" s="107" customFormat="1" ht="21" customHeight="1">
      <c r="A12" s="768" t="s">
        <v>430</v>
      </c>
      <c r="B12" s="862">
        <v>96242.255623919307</v>
      </c>
      <c r="C12" s="862">
        <v>174071.58504227406</v>
      </c>
      <c r="D12" s="862">
        <v>307941.78380174929</v>
      </c>
      <c r="E12" s="862">
        <v>394227.41059329448</v>
      </c>
      <c r="F12" s="862">
        <v>570136.7213542274</v>
      </c>
      <c r="G12" s="862">
        <v>987877.85219679296</v>
      </c>
      <c r="H12" s="862">
        <v>1067897.6066472305</v>
      </c>
      <c r="I12" s="862">
        <v>1361505.2440422738</v>
      </c>
    </row>
    <row r="13" spans="1:9" s="107" customFormat="1" ht="21" customHeight="1">
      <c r="A13" s="768" t="s">
        <v>431</v>
      </c>
      <c r="B13" s="862">
        <v>95942.670649855907</v>
      </c>
      <c r="C13" s="862">
        <v>173808.89117346937</v>
      </c>
      <c r="D13" s="862">
        <v>307413.70197376097</v>
      </c>
      <c r="E13" s="862">
        <v>393551.30616180762</v>
      </c>
      <c r="F13" s="862">
        <v>568762.76308600581</v>
      </c>
      <c r="G13" s="862">
        <v>985317.90886151604</v>
      </c>
      <c r="H13" s="862">
        <v>1065012.6019154519</v>
      </c>
      <c r="I13" s="862">
        <v>1357758.3749927117</v>
      </c>
    </row>
    <row r="14" spans="1:9" s="107" customFormat="1" ht="21" customHeight="1">
      <c r="A14" s="768" t="s">
        <v>432</v>
      </c>
      <c r="B14" s="862">
        <v>299.58497406340058</v>
      </c>
      <c r="C14" s="862">
        <v>262.6938688046647</v>
      </c>
      <c r="D14" s="862">
        <v>528.08182798833809</v>
      </c>
      <c r="E14" s="862">
        <v>676.10443148688046</v>
      </c>
      <c r="F14" s="862">
        <v>1373.9582682215746</v>
      </c>
      <c r="G14" s="862">
        <v>2559.9433352769679</v>
      </c>
      <c r="H14" s="862">
        <v>2885.0047317784256</v>
      </c>
      <c r="I14" s="862">
        <v>3746.869049562682</v>
      </c>
    </row>
    <row r="15" spans="1:9" s="107" customFormat="1" ht="21" customHeight="1">
      <c r="A15" s="768" t="s">
        <v>433</v>
      </c>
      <c r="B15" s="862">
        <v>89.20815850144092</v>
      </c>
      <c r="C15" s="862">
        <v>198.10484985422741</v>
      </c>
      <c r="D15" s="862">
        <v>587.99377551020405</v>
      </c>
      <c r="E15" s="862">
        <v>633.37574344023324</v>
      </c>
      <c r="F15" s="862">
        <v>650.82272303206992</v>
      </c>
      <c r="G15" s="862">
        <v>1431.5410918367347</v>
      </c>
      <c r="H15" s="862">
        <v>1021.0838338192419</v>
      </c>
      <c r="I15" s="862">
        <v>1581.0048644314868</v>
      </c>
    </row>
    <row r="16" spans="1:9" s="107" customFormat="1" ht="21" customHeight="1">
      <c r="A16" s="768" t="s">
        <v>434</v>
      </c>
      <c r="B16" s="862">
        <v>86.465008645533146</v>
      </c>
      <c r="C16" s="862">
        <v>195.98653644314868</v>
      </c>
      <c r="D16" s="862">
        <v>587.47011224489802</v>
      </c>
      <c r="E16" s="862">
        <v>626.36553061224492</v>
      </c>
      <c r="F16" s="862">
        <v>646.88073323615163</v>
      </c>
      <c r="G16" s="862">
        <v>1413.2625539358598</v>
      </c>
      <c r="H16" s="862">
        <v>1011.3431020408162</v>
      </c>
      <c r="I16" s="862">
        <v>1573.3434183673467</v>
      </c>
    </row>
    <row r="17" spans="1:9" s="107" customFormat="1" ht="21" customHeight="1">
      <c r="A17" s="768" t="s">
        <v>435</v>
      </c>
      <c r="B17" s="862">
        <v>2.7431498559077809</v>
      </c>
      <c r="C17" s="862">
        <v>2.118313411078717</v>
      </c>
      <c r="D17" s="862">
        <v>0.52366326530612251</v>
      </c>
      <c r="E17" s="862">
        <v>7.0102128279883384</v>
      </c>
      <c r="F17" s="862">
        <v>3.9419897959183672</v>
      </c>
      <c r="G17" s="862">
        <v>18.278537900874635</v>
      </c>
      <c r="H17" s="862">
        <v>9.7407317784256566</v>
      </c>
      <c r="I17" s="862">
        <v>7.6614460641399411</v>
      </c>
    </row>
    <row r="18" spans="1:9" s="107" customFormat="1" ht="21" customHeight="1">
      <c r="A18" s="768" t="s">
        <v>436</v>
      </c>
      <c r="B18" s="862">
        <v>0</v>
      </c>
      <c r="C18" s="862">
        <v>0</v>
      </c>
      <c r="D18" s="862">
        <v>0</v>
      </c>
      <c r="E18" s="862">
        <v>102.26504518950436</v>
      </c>
      <c r="F18" s="862">
        <v>622.96079446064141</v>
      </c>
      <c r="G18" s="862">
        <v>1254.2854635568513</v>
      </c>
      <c r="H18" s="862">
        <v>1246.3252725947521</v>
      </c>
      <c r="I18" s="862">
        <v>2363.0317725947521</v>
      </c>
    </row>
    <row r="19" spans="1:9" s="107" customFormat="1" ht="21" customHeight="1">
      <c r="A19" s="768" t="s">
        <v>437</v>
      </c>
      <c r="B19" s="862">
        <v>0</v>
      </c>
      <c r="C19" s="862">
        <v>0</v>
      </c>
      <c r="D19" s="862">
        <v>0</v>
      </c>
      <c r="E19" s="862">
        <v>87.71590524781341</v>
      </c>
      <c r="F19" s="862">
        <v>608.4116545189504</v>
      </c>
      <c r="G19" s="862">
        <v>1254.2854635568513</v>
      </c>
      <c r="H19" s="862">
        <v>1246.3252725947521</v>
      </c>
      <c r="I19" s="862">
        <v>2284.2976326530611</v>
      </c>
    </row>
    <row r="20" spans="1:9" s="107" customFormat="1" ht="21" customHeight="1">
      <c r="A20" s="768" t="s">
        <v>438</v>
      </c>
      <c r="B20" s="862">
        <v>0</v>
      </c>
      <c r="C20" s="862">
        <v>0</v>
      </c>
      <c r="D20" s="862">
        <v>0</v>
      </c>
      <c r="E20" s="862">
        <v>14.549139941690964</v>
      </c>
      <c r="F20" s="862">
        <v>14.549139941690964</v>
      </c>
      <c r="G20" s="862">
        <v>0</v>
      </c>
      <c r="H20" s="862">
        <v>0</v>
      </c>
      <c r="I20" s="862">
        <v>78.734139941690955</v>
      </c>
    </row>
    <row r="21" spans="1:9" s="107" customFormat="1" ht="21" customHeight="1">
      <c r="A21" s="768" t="s">
        <v>39</v>
      </c>
      <c r="B21" s="862">
        <v>1224.3466138328531</v>
      </c>
      <c r="C21" s="862">
        <v>2293.705672011662</v>
      </c>
      <c r="D21" s="862">
        <v>4244.0535174927109</v>
      </c>
      <c r="E21" s="862">
        <v>5142.8328396501456</v>
      </c>
      <c r="F21" s="862">
        <v>6705.4184839650143</v>
      </c>
      <c r="G21" s="862">
        <v>10616.042405247814</v>
      </c>
      <c r="H21" s="862">
        <v>11508.131883381924</v>
      </c>
      <c r="I21" s="862">
        <v>14719.29812973761</v>
      </c>
    </row>
    <row r="22" spans="1:9" s="107" customFormat="1" ht="21" customHeight="1">
      <c r="A22" s="768" t="s">
        <v>439</v>
      </c>
      <c r="B22" s="862">
        <v>-988.83068731988465</v>
      </c>
      <c r="C22" s="862">
        <v>-1402.0221632653058</v>
      </c>
      <c r="D22" s="862">
        <v>-6058.9757900874638</v>
      </c>
      <c r="E22" s="862">
        <v>-7543.5900087463551</v>
      </c>
      <c r="F22" s="862">
        <v>-7799.7269970845482</v>
      </c>
      <c r="G22" s="862">
        <v>-9368.4356326530615</v>
      </c>
      <c r="H22" s="862">
        <v>-9238.4124344023312</v>
      </c>
      <c r="I22" s="862">
        <v>-10650.25362244898</v>
      </c>
    </row>
    <row r="23" spans="1:9" s="107" customFormat="1" ht="21" customHeight="1">
      <c r="A23" s="767" t="s">
        <v>57</v>
      </c>
      <c r="B23" s="862">
        <v>1014.395628242075</v>
      </c>
      <c r="C23" s="862">
        <v>3233.9121763848398</v>
      </c>
      <c r="D23" s="862">
        <v>3917.062371720117</v>
      </c>
      <c r="E23" s="862">
        <v>5145.4502244897958</v>
      </c>
      <c r="F23" s="862">
        <v>4367.1763615160344</v>
      </c>
      <c r="G23" s="862">
        <v>4728.5202303206997</v>
      </c>
      <c r="H23" s="862">
        <v>4086.0805276967935</v>
      </c>
      <c r="I23" s="862">
        <v>9275.7318673469381</v>
      </c>
    </row>
    <row r="24" spans="1:9" s="107" customFormat="1" ht="21" customHeight="1">
      <c r="A24" s="767" t="s">
        <v>63</v>
      </c>
      <c r="B24" s="862">
        <v>0</v>
      </c>
      <c r="C24" s="862">
        <v>1.4577259475218659E-4</v>
      </c>
      <c r="D24" s="862">
        <v>0</v>
      </c>
      <c r="E24" s="862">
        <v>0</v>
      </c>
      <c r="F24" s="862">
        <v>0</v>
      </c>
      <c r="G24" s="862">
        <v>0</v>
      </c>
      <c r="H24" s="862">
        <v>0</v>
      </c>
      <c r="I24" s="862">
        <v>0</v>
      </c>
    </row>
    <row r="25" spans="1:9" s="107" customFormat="1" ht="21" customHeight="1">
      <c r="A25" s="767" t="s">
        <v>440</v>
      </c>
      <c r="B25" s="862">
        <v>1598.6781224783863</v>
      </c>
      <c r="C25" s="862">
        <v>1578.2353134110788</v>
      </c>
      <c r="D25" s="862">
        <v>5773.8150481049561</v>
      </c>
      <c r="E25" s="862">
        <v>38105.748281341112</v>
      </c>
      <c r="F25" s="862">
        <v>123725.29926239068</v>
      </c>
      <c r="G25" s="862">
        <v>130507.63987900876</v>
      </c>
      <c r="H25" s="862">
        <v>146662.15635276967</v>
      </c>
      <c r="I25" s="862">
        <v>200033.70738775513</v>
      </c>
    </row>
    <row r="26" spans="1:9" s="107" customFormat="1" ht="21" customHeight="1">
      <c r="A26" s="767" t="s">
        <v>74</v>
      </c>
      <c r="B26" s="862">
        <v>3712.1284481268008</v>
      </c>
      <c r="C26" s="862">
        <v>5726.7362696793007</v>
      </c>
      <c r="D26" s="862">
        <v>13855.952973760934</v>
      </c>
      <c r="E26" s="862">
        <v>23885.2253483965</v>
      </c>
      <c r="F26" s="862">
        <v>24730.899717201166</v>
      </c>
      <c r="G26" s="862">
        <v>31556.793077259474</v>
      </c>
      <c r="H26" s="862">
        <v>31453.427852769677</v>
      </c>
      <c r="I26" s="862">
        <v>38465.630144314862</v>
      </c>
    </row>
    <row r="27" spans="1:9" s="108" customFormat="1" ht="43.5" customHeight="1" thickBot="1">
      <c r="A27" s="769" t="s">
        <v>441</v>
      </c>
      <c r="B27" s="863">
        <v>1853.7897219020174</v>
      </c>
      <c r="C27" s="863">
        <v>3567.689355685131</v>
      </c>
      <c r="D27" s="863">
        <v>5985.5545058309026</v>
      </c>
      <c r="E27" s="863">
        <v>12291.050456268222</v>
      </c>
      <c r="F27" s="863">
        <v>8856.28524781341</v>
      </c>
      <c r="G27" s="863">
        <v>10791.433392128278</v>
      </c>
      <c r="H27" s="863">
        <v>8538.0629533527699</v>
      </c>
      <c r="I27" s="863">
        <v>12191.908310495628</v>
      </c>
    </row>
    <row r="28" spans="1:9" ht="24" customHeight="1" thickTop="1" thickBot="1">
      <c r="A28" s="766" t="s">
        <v>442</v>
      </c>
      <c r="B28" s="861">
        <v>152425.73477233431</v>
      </c>
      <c r="C28" s="861">
        <v>272464.95516180759</v>
      </c>
      <c r="D28" s="861">
        <v>463226.09403498541</v>
      </c>
      <c r="E28" s="861">
        <v>673462.94625072891</v>
      </c>
      <c r="F28" s="861">
        <v>906759.04384256562</v>
      </c>
      <c r="G28" s="861">
        <v>1371027.4297915453</v>
      </c>
      <c r="H28" s="861">
        <v>1400346.1794271138</v>
      </c>
      <c r="I28" s="861">
        <v>1846640.1681705539</v>
      </c>
    </row>
    <row r="29" spans="1:9" s="107" customFormat="1" ht="21" customHeight="1" thickTop="1">
      <c r="A29" s="767" t="s">
        <v>443</v>
      </c>
      <c r="B29" s="862">
        <v>143893.61308069163</v>
      </c>
      <c r="C29" s="862">
        <v>223345.44480758018</v>
      </c>
      <c r="D29" s="862">
        <v>389560.71972740523</v>
      </c>
      <c r="E29" s="862">
        <v>584310.13144897961</v>
      </c>
      <c r="F29" s="862">
        <v>792052.9389912535</v>
      </c>
      <c r="G29" s="862">
        <v>1241715.5472842567</v>
      </c>
      <c r="H29" s="862">
        <v>1279026.6473352767</v>
      </c>
      <c r="I29" s="862">
        <v>1631184.4028367347</v>
      </c>
    </row>
    <row r="30" spans="1:9" s="107" customFormat="1" ht="21" customHeight="1">
      <c r="A30" s="768" t="s">
        <v>444</v>
      </c>
      <c r="B30" s="862">
        <v>0</v>
      </c>
      <c r="C30" s="862">
        <v>16969.795562682215</v>
      </c>
      <c r="D30" s="862">
        <v>32511.990361516037</v>
      </c>
      <c r="E30" s="862">
        <v>63621.379763848396</v>
      </c>
      <c r="F30" s="862">
        <v>114775.43904664723</v>
      </c>
      <c r="G30" s="862">
        <v>237977.16368804665</v>
      </c>
      <c r="H30" s="862">
        <v>238567.26941690964</v>
      </c>
      <c r="I30" s="862">
        <v>221196.55479737613</v>
      </c>
    </row>
    <row r="31" spans="1:9" s="107" customFormat="1" ht="21" customHeight="1">
      <c r="A31" s="768" t="s">
        <v>445</v>
      </c>
      <c r="B31" s="862">
        <v>47723.826636887607</v>
      </c>
      <c r="C31" s="862">
        <v>76897.489166180749</v>
      </c>
      <c r="D31" s="862">
        <v>93947.108593294455</v>
      </c>
      <c r="E31" s="862">
        <v>115048.87754518952</v>
      </c>
      <c r="F31" s="862">
        <v>164575.72122594752</v>
      </c>
      <c r="G31" s="862">
        <v>356443.20201749273</v>
      </c>
      <c r="H31" s="862">
        <v>348948.75145626819</v>
      </c>
      <c r="I31" s="862">
        <v>516526.64717638487</v>
      </c>
    </row>
    <row r="32" spans="1:9" s="107" customFormat="1" ht="21" customHeight="1">
      <c r="A32" s="768" t="s">
        <v>446</v>
      </c>
      <c r="B32" s="862">
        <v>93249.517402017285</v>
      </c>
      <c r="C32" s="862">
        <v>83214.49957725947</v>
      </c>
      <c r="D32" s="862">
        <v>124807.64119533528</v>
      </c>
      <c r="E32" s="862">
        <v>136902.48899416911</v>
      </c>
      <c r="F32" s="862">
        <v>67584.43916618076</v>
      </c>
      <c r="G32" s="862">
        <v>48557.304451895048</v>
      </c>
      <c r="H32" s="862">
        <v>48531.674861516032</v>
      </c>
      <c r="I32" s="862">
        <v>47576.579231778414</v>
      </c>
    </row>
    <row r="33" spans="1:9" s="107" customFormat="1" ht="21" customHeight="1">
      <c r="A33" s="768" t="s">
        <v>447</v>
      </c>
      <c r="B33" s="862">
        <v>565.73267435158493</v>
      </c>
      <c r="C33" s="862">
        <v>581.70989941690971</v>
      </c>
      <c r="D33" s="862">
        <v>1163.8753192419824</v>
      </c>
      <c r="E33" s="862">
        <v>122103.18921720117</v>
      </c>
      <c r="F33" s="862">
        <v>220232.27989212828</v>
      </c>
      <c r="G33" s="862">
        <v>76954.081954810492</v>
      </c>
      <c r="H33" s="862">
        <v>117362.64561953353</v>
      </c>
      <c r="I33" s="862">
        <v>42363.701756559771</v>
      </c>
    </row>
    <row r="34" spans="1:9" s="107" customFormat="1" ht="21" customHeight="1">
      <c r="A34" s="768" t="s">
        <v>448</v>
      </c>
      <c r="B34" s="862">
        <v>0</v>
      </c>
      <c r="C34" s="862">
        <v>40071.229106414001</v>
      </c>
      <c r="D34" s="862">
        <v>125328.36952332361</v>
      </c>
      <c r="E34" s="862">
        <v>124726.73470991255</v>
      </c>
      <c r="F34" s="862">
        <v>193240.83921574344</v>
      </c>
      <c r="G34" s="862">
        <v>478733.11195043731</v>
      </c>
      <c r="H34" s="862">
        <v>481022.51073760929</v>
      </c>
      <c r="I34" s="862">
        <v>747443.42923323612</v>
      </c>
    </row>
    <row r="35" spans="1:9" s="107" customFormat="1" ht="21" customHeight="1">
      <c r="A35" s="768" t="s">
        <v>449</v>
      </c>
      <c r="B35" s="862">
        <v>2354.5363674351588</v>
      </c>
      <c r="C35" s="862">
        <v>5610.7214956268226</v>
      </c>
      <c r="D35" s="862">
        <v>11801.734734693879</v>
      </c>
      <c r="E35" s="862">
        <v>21907.461218658893</v>
      </c>
      <c r="F35" s="862">
        <v>31644.220444606413</v>
      </c>
      <c r="G35" s="862">
        <v>43050.683221574342</v>
      </c>
      <c r="H35" s="862">
        <v>44593.79524344024</v>
      </c>
      <c r="I35" s="862">
        <v>56077.490641399418</v>
      </c>
    </row>
    <row r="36" spans="1:9" s="107" customFormat="1" ht="21" customHeight="1">
      <c r="A36" s="767" t="s">
        <v>450</v>
      </c>
      <c r="B36" s="862">
        <v>3.4149855907780979E-4</v>
      </c>
      <c r="C36" s="862">
        <v>1.5160349854227408E-4</v>
      </c>
      <c r="D36" s="862">
        <v>6.4419825072886308E-2</v>
      </c>
      <c r="E36" s="862">
        <v>0</v>
      </c>
      <c r="F36" s="862">
        <v>0.29283090379008747</v>
      </c>
      <c r="G36" s="862">
        <v>0.57718367346938781</v>
      </c>
      <c r="H36" s="862">
        <v>0.56255976676384833</v>
      </c>
      <c r="I36" s="862">
        <v>0.32964868804664721</v>
      </c>
    </row>
    <row r="37" spans="1:9" s="107" customFormat="1" ht="21" customHeight="1">
      <c r="A37" s="767" t="s">
        <v>451</v>
      </c>
      <c r="B37" s="862">
        <v>4158.733652737752</v>
      </c>
      <c r="C37" s="862">
        <v>38318.309551020408</v>
      </c>
      <c r="D37" s="862">
        <v>55871.538568513119</v>
      </c>
      <c r="E37" s="862">
        <v>58225.497110787175</v>
      </c>
      <c r="F37" s="862">
        <v>82964.799018950434</v>
      </c>
      <c r="G37" s="862">
        <v>91506.295533527693</v>
      </c>
      <c r="H37" s="862">
        <v>86007.83924198251</v>
      </c>
      <c r="I37" s="862">
        <v>158448.78365889215</v>
      </c>
    </row>
    <row r="38" spans="1:9" s="107" customFormat="1" ht="21" customHeight="1">
      <c r="A38" s="767" t="s">
        <v>452</v>
      </c>
      <c r="B38" s="862">
        <v>1620.2840360230548</v>
      </c>
      <c r="C38" s="862">
        <v>3211.5991574344021</v>
      </c>
      <c r="D38" s="862">
        <v>5491.183604956268</v>
      </c>
      <c r="E38" s="862">
        <v>14564.966206997085</v>
      </c>
      <c r="F38" s="862">
        <v>13571.827481049562</v>
      </c>
      <c r="G38" s="862">
        <v>15878.493750728861</v>
      </c>
      <c r="H38" s="862">
        <v>13210.22581341108</v>
      </c>
      <c r="I38" s="862">
        <v>28224.879186588918</v>
      </c>
    </row>
    <row r="39" spans="1:9" s="107" customFormat="1" ht="21" customHeight="1">
      <c r="A39" s="767" t="s">
        <v>127</v>
      </c>
      <c r="B39" s="862">
        <v>740.21476801152744</v>
      </c>
      <c r="C39" s="862">
        <v>1607.1434446064141</v>
      </c>
      <c r="D39" s="862">
        <v>3293.5271370262394</v>
      </c>
      <c r="E39" s="862">
        <v>4248.706750728863</v>
      </c>
      <c r="F39" s="862">
        <v>7627.2902623906712</v>
      </c>
      <c r="G39" s="862">
        <v>12920.848631195335</v>
      </c>
      <c r="H39" s="862">
        <v>13926.288857142858</v>
      </c>
      <c r="I39" s="862">
        <v>14821.849606413993</v>
      </c>
    </row>
    <row r="40" spans="1:9" s="107" customFormat="1" ht="21" customHeight="1">
      <c r="A40" s="767" t="s">
        <v>133</v>
      </c>
      <c r="B40" s="862">
        <v>0</v>
      </c>
      <c r="C40" s="862">
        <v>0</v>
      </c>
      <c r="D40" s="862">
        <v>0</v>
      </c>
      <c r="E40" s="862">
        <v>0</v>
      </c>
      <c r="F40" s="862">
        <v>0</v>
      </c>
      <c r="G40" s="862">
        <v>0</v>
      </c>
      <c r="H40" s="862">
        <v>0</v>
      </c>
      <c r="I40" s="862">
        <v>0</v>
      </c>
    </row>
    <row r="41" spans="1:9" s="107" customFormat="1" ht="21" customHeight="1">
      <c r="A41" s="767" t="s">
        <v>453</v>
      </c>
      <c r="B41" s="862">
        <v>2012.8888933717581</v>
      </c>
      <c r="C41" s="862">
        <v>5982.4580495626824</v>
      </c>
      <c r="D41" s="862">
        <v>9009.0605772594754</v>
      </c>
      <c r="E41" s="862">
        <v>12113.644733236151</v>
      </c>
      <c r="F41" s="862">
        <v>10541.895258017492</v>
      </c>
      <c r="G41" s="862">
        <v>9005.6674081632646</v>
      </c>
      <c r="H41" s="862">
        <v>8174.615619533527</v>
      </c>
      <c r="I41" s="862">
        <v>13959.923233236152</v>
      </c>
    </row>
    <row r="42" spans="1:9" s="108" customFormat="1" ht="43.5" customHeight="1" thickBot="1">
      <c r="A42" s="769" t="s">
        <v>109</v>
      </c>
      <c r="B42" s="863">
        <v>0</v>
      </c>
      <c r="C42" s="863">
        <v>0</v>
      </c>
      <c r="D42" s="863">
        <v>0</v>
      </c>
      <c r="E42" s="863">
        <v>0</v>
      </c>
      <c r="F42" s="863">
        <v>0</v>
      </c>
      <c r="G42" s="863">
        <v>0</v>
      </c>
      <c r="H42" s="863">
        <v>0</v>
      </c>
      <c r="I42" s="863">
        <v>0</v>
      </c>
    </row>
    <row r="43" spans="1:9" ht="24" customHeight="1" thickTop="1" thickBot="1">
      <c r="A43" s="766" t="s">
        <v>454</v>
      </c>
      <c r="B43" s="861">
        <v>12124.319609510087</v>
      </c>
      <c r="C43" s="861">
        <v>19778.849784256563</v>
      </c>
      <c r="D43" s="861">
        <v>36108.097208454805</v>
      </c>
      <c r="E43" s="861">
        <v>50023.415765306119</v>
      </c>
      <c r="F43" s="861">
        <v>103269.30805976676</v>
      </c>
      <c r="G43" s="861">
        <v>137370.45516034984</v>
      </c>
      <c r="H43" s="861">
        <v>138286.27152623906</v>
      </c>
      <c r="I43" s="861">
        <v>155337.32331049562</v>
      </c>
    </row>
    <row r="44" spans="1:9" s="107" customFormat="1" ht="21" customHeight="1" thickTop="1">
      <c r="A44" s="767" t="s">
        <v>148</v>
      </c>
      <c r="B44" s="862">
        <v>6772.3342939481272</v>
      </c>
      <c r="C44" s="862">
        <v>14577.25947521866</v>
      </c>
      <c r="D44" s="862">
        <v>17835.276967930029</v>
      </c>
      <c r="E44" s="862">
        <v>17835.276967930029</v>
      </c>
      <c r="F44" s="862">
        <v>63367.34693877551</v>
      </c>
      <c r="G44" s="862">
        <v>116618.07580174928</v>
      </c>
      <c r="H44" s="862">
        <v>117805.24781341107</v>
      </c>
      <c r="I44" s="862">
        <v>133016.61807580176</v>
      </c>
    </row>
    <row r="45" spans="1:9" s="107" customFormat="1" ht="21" customHeight="1">
      <c r="A45" s="767" t="s">
        <v>152</v>
      </c>
      <c r="B45" s="862">
        <v>4486.9835475504324</v>
      </c>
      <c r="C45" s="862">
        <v>1478.0853965014578</v>
      </c>
      <c r="D45" s="862">
        <v>12411.017381924197</v>
      </c>
      <c r="E45" s="862">
        <v>19313.349743440231</v>
      </c>
      <c r="F45" s="862">
        <v>14597.606303206996</v>
      </c>
      <c r="G45" s="862">
        <v>1207.518839650146</v>
      </c>
      <c r="H45" s="862">
        <v>20.346827988338191</v>
      </c>
      <c r="I45" s="862">
        <v>20.346827988338191</v>
      </c>
    </row>
    <row r="46" spans="1:9" s="107" customFormat="1" ht="21" customHeight="1">
      <c r="A46" s="767" t="s">
        <v>156</v>
      </c>
      <c r="B46" s="862">
        <v>0</v>
      </c>
      <c r="C46" s="862">
        <v>0</v>
      </c>
      <c r="D46" s="862">
        <v>0</v>
      </c>
      <c r="E46" s="862">
        <v>0</v>
      </c>
      <c r="F46" s="862">
        <v>0</v>
      </c>
      <c r="G46" s="862">
        <v>0</v>
      </c>
      <c r="H46" s="862">
        <v>0</v>
      </c>
      <c r="I46" s="862">
        <v>0</v>
      </c>
    </row>
    <row r="47" spans="1:9" s="107" customFormat="1" ht="21" customHeight="1">
      <c r="A47" s="767" t="s">
        <v>455</v>
      </c>
      <c r="B47" s="862">
        <v>0.39729106628242072</v>
      </c>
      <c r="C47" s="862">
        <v>102.4945</v>
      </c>
      <c r="D47" s="862">
        <v>465.50004081632648</v>
      </c>
      <c r="E47" s="862">
        <v>5861.802858600583</v>
      </c>
      <c r="F47" s="862">
        <v>12874.78905393586</v>
      </c>
      <c r="G47" s="862">
        <v>2955.0823294460643</v>
      </c>
      <c r="H47" s="862">
        <v>2955.0823294460643</v>
      </c>
      <c r="I47" s="862">
        <v>4698.9709489795923</v>
      </c>
    </row>
    <row r="48" spans="1:9" s="107" customFormat="1" ht="21" customHeight="1">
      <c r="A48" s="767" t="s">
        <v>164</v>
      </c>
      <c r="B48" s="862">
        <v>864.60447694524498</v>
      </c>
      <c r="C48" s="862">
        <v>3621.0104125364433</v>
      </c>
      <c r="D48" s="862">
        <v>5396.3028177842561</v>
      </c>
      <c r="E48" s="862">
        <v>7012.9861953352765</v>
      </c>
      <c r="F48" s="862">
        <v>12429.565763848397</v>
      </c>
      <c r="G48" s="862">
        <v>16589.778189504374</v>
      </c>
      <c r="H48" s="862">
        <v>17505.594555393585</v>
      </c>
      <c r="I48" s="862">
        <v>17601.387457725948</v>
      </c>
    </row>
    <row r="49" spans="1:9" s="107" customFormat="1" ht="21" customHeight="1">
      <c r="A49" s="768" t="s">
        <v>456</v>
      </c>
      <c r="B49" s="862">
        <v>-142.93408645533142</v>
      </c>
      <c r="C49" s="862">
        <v>0</v>
      </c>
      <c r="D49" s="862">
        <v>0</v>
      </c>
      <c r="E49" s="862">
        <v>0</v>
      </c>
      <c r="F49" s="862">
        <v>0</v>
      </c>
      <c r="G49" s="862">
        <v>0</v>
      </c>
      <c r="H49" s="862">
        <v>0</v>
      </c>
      <c r="I49" s="862">
        <v>0</v>
      </c>
    </row>
    <row r="50" spans="1:9" s="108" customFormat="1" ht="40.5" customHeight="1" thickBot="1">
      <c r="A50" s="770" t="s">
        <v>457</v>
      </c>
      <c r="B50" s="863">
        <v>1007.5385634005763</v>
      </c>
      <c r="C50" s="863">
        <v>3621.0104125364433</v>
      </c>
      <c r="D50" s="863">
        <v>5396.3028177842561</v>
      </c>
      <c r="E50" s="863">
        <v>7012.9861953352765</v>
      </c>
      <c r="F50" s="863">
        <v>12429.565763848397</v>
      </c>
      <c r="G50" s="863">
        <v>16589.778189504374</v>
      </c>
      <c r="H50" s="863">
        <v>17505.594555393585</v>
      </c>
      <c r="I50" s="863">
        <v>17601.387457725948</v>
      </c>
    </row>
    <row r="51" spans="1:9" ht="24" customHeight="1" thickTop="1" thickBot="1">
      <c r="A51" s="766" t="s">
        <v>458</v>
      </c>
      <c r="B51" s="861">
        <v>164550.05438184441</v>
      </c>
      <c r="C51" s="861">
        <v>292243.80494606413</v>
      </c>
      <c r="D51" s="861">
        <v>499334.1912434402</v>
      </c>
      <c r="E51" s="861">
        <v>723486.36201603501</v>
      </c>
      <c r="F51" s="861">
        <v>1010028.3519023324</v>
      </c>
      <c r="G51" s="861">
        <v>1508397.8849518951</v>
      </c>
      <c r="H51" s="861">
        <v>1538632.450953353</v>
      </c>
      <c r="I51" s="861">
        <v>2001977.4914810495</v>
      </c>
    </row>
    <row r="52" spans="1:9" s="107" customFormat="1" ht="24" customHeight="1" thickTop="1">
      <c r="A52" s="767" t="s">
        <v>459</v>
      </c>
      <c r="B52" s="862">
        <v>173.36986455331413</v>
      </c>
      <c r="C52" s="862">
        <v>28.439067055393586</v>
      </c>
      <c r="D52" s="862">
        <v>541.51469825072888</v>
      </c>
      <c r="E52" s="862">
        <v>2909.3209970845478</v>
      </c>
      <c r="F52" s="862">
        <v>27549.634236151607</v>
      </c>
      <c r="G52" s="862">
        <v>39969.191421282798</v>
      </c>
      <c r="H52" s="862">
        <v>42398.034218658897</v>
      </c>
      <c r="I52" s="862">
        <v>43343.826212827989</v>
      </c>
    </row>
    <row r="53" spans="1:9" s="108" customFormat="1" ht="21" customHeight="1">
      <c r="A53" s="770" t="s">
        <v>460</v>
      </c>
      <c r="B53" s="863">
        <v>0</v>
      </c>
      <c r="C53" s="863">
        <v>0</v>
      </c>
      <c r="D53" s="863">
        <v>0</v>
      </c>
      <c r="E53" s="863">
        <v>0</v>
      </c>
      <c r="F53" s="863">
        <v>0</v>
      </c>
      <c r="G53" s="863">
        <v>146.19800000000001</v>
      </c>
      <c r="H53" s="863">
        <v>146.19800000000001</v>
      </c>
      <c r="I53" s="863">
        <v>372.70000000000005</v>
      </c>
    </row>
    <row r="54" spans="1:9" s="108" customFormat="1" ht="21" customHeight="1">
      <c r="A54" s="770" t="s">
        <v>461</v>
      </c>
      <c r="B54" s="863">
        <v>173.36986455331413</v>
      </c>
      <c r="C54" s="863">
        <v>28.439067055393586</v>
      </c>
      <c r="D54" s="863">
        <v>541.51469825072888</v>
      </c>
      <c r="E54" s="863">
        <v>2620.5612201166182</v>
      </c>
      <c r="F54" s="863">
        <v>26402.930137026244</v>
      </c>
      <c r="G54" s="863">
        <v>38000.803667638487</v>
      </c>
      <c r="H54" s="863">
        <v>40144.434049562675</v>
      </c>
      <c r="I54" s="863">
        <v>38121.895448979594</v>
      </c>
    </row>
    <row r="55" spans="1:9" s="108" customFormat="1" ht="21" customHeight="1">
      <c r="A55" s="770" t="s">
        <v>462</v>
      </c>
      <c r="B55" s="863">
        <v>0</v>
      </c>
      <c r="C55" s="863">
        <v>0</v>
      </c>
      <c r="D55" s="863">
        <v>0</v>
      </c>
      <c r="E55" s="863">
        <v>0</v>
      </c>
      <c r="F55" s="863">
        <v>0</v>
      </c>
      <c r="G55" s="863">
        <v>0</v>
      </c>
      <c r="H55" s="863">
        <v>0</v>
      </c>
      <c r="I55" s="863">
        <v>0</v>
      </c>
    </row>
    <row r="56" spans="1:9" s="108" customFormat="1" ht="21" customHeight="1">
      <c r="A56" s="770" t="s">
        <v>463</v>
      </c>
      <c r="B56" s="863">
        <v>0</v>
      </c>
      <c r="C56" s="863">
        <v>0</v>
      </c>
      <c r="D56" s="863">
        <v>0</v>
      </c>
      <c r="E56" s="863">
        <v>0</v>
      </c>
      <c r="F56" s="863">
        <v>86.643583090378996</v>
      </c>
      <c r="G56" s="863">
        <v>1541.301803206997</v>
      </c>
      <c r="H56" s="863">
        <v>1823.2345335276968</v>
      </c>
      <c r="I56" s="863">
        <v>3750.9283586005831</v>
      </c>
    </row>
    <row r="57" spans="1:9" s="108" customFormat="1" ht="21" customHeight="1">
      <c r="A57" s="770" t="s">
        <v>464</v>
      </c>
      <c r="B57" s="863">
        <v>0</v>
      </c>
      <c r="C57" s="863">
        <v>0</v>
      </c>
      <c r="D57" s="863">
        <v>0</v>
      </c>
      <c r="E57" s="863">
        <v>288.75977696793007</v>
      </c>
      <c r="F57" s="863">
        <v>1060.0605160349853</v>
      </c>
      <c r="G57" s="863">
        <v>280.88795043731778</v>
      </c>
      <c r="H57" s="863">
        <v>284.16763556851311</v>
      </c>
      <c r="I57" s="863">
        <v>1098.3024052478136</v>
      </c>
    </row>
    <row r="58" spans="1:9" s="108" customFormat="1" ht="61.5" customHeight="1" thickBot="1">
      <c r="A58" s="769" t="s">
        <v>465</v>
      </c>
      <c r="B58" s="863">
        <v>74099.343855907777</v>
      </c>
      <c r="C58" s="863">
        <v>142353.38588629736</v>
      </c>
      <c r="D58" s="863">
        <v>302835.32250874635</v>
      </c>
      <c r="E58" s="863">
        <v>828655.08111953351</v>
      </c>
      <c r="F58" s="863">
        <v>1657186.0401705541</v>
      </c>
      <c r="G58" s="863">
        <v>2880144.4631107869</v>
      </c>
      <c r="H58" s="863">
        <v>3060729.4749285709</v>
      </c>
      <c r="I58" s="863">
        <v>4527544.1415451895</v>
      </c>
    </row>
    <row r="59" spans="1:9" ht="31.5" customHeight="1" thickTop="1" thickBot="1">
      <c r="A59" s="771" t="s">
        <v>466</v>
      </c>
      <c r="B59" s="861"/>
      <c r="C59" s="861"/>
      <c r="D59" s="861"/>
      <c r="E59" s="861"/>
      <c r="F59" s="861"/>
      <c r="G59" s="861"/>
      <c r="H59" s="861"/>
      <c r="I59" s="861"/>
    </row>
    <row r="60" spans="1:9" ht="30" customHeight="1" thickTop="1">
      <c r="A60" s="772" t="s">
        <v>467</v>
      </c>
      <c r="B60" s="864">
        <v>13468.946547550433</v>
      </c>
      <c r="C60" s="864">
        <v>24932.310930029151</v>
      </c>
      <c r="D60" s="864">
        <v>49678.677693877551</v>
      </c>
      <c r="E60" s="864">
        <v>71535.781365889212</v>
      </c>
      <c r="F60" s="864">
        <v>107428.27271574344</v>
      </c>
      <c r="G60" s="864">
        <v>91566.243575801738</v>
      </c>
      <c r="H60" s="864">
        <v>104776.3243760933</v>
      </c>
      <c r="I60" s="864">
        <v>115379.27848688046</v>
      </c>
    </row>
    <row r="61" spans="1:9" ht="21" customHeight="1">
      <c r="A61" s="773" t="s">
        <v>468</v>
      </c>
      <c r="B61" s="864">
        <v>-4507.8905302593666</v>
      </c>
      <c r="C61" s="864">
        <v>-5846.6807099125363</v>
      </c>
      <c r="D61" s="864">
        <v>-14061.326483965015</v>
      </c>
      <c r="E61" s="864">
        <v>-21584.80491836735</v>
      </c>
      <c r="F61" s="864">
        <v>-31721.036887755105</v>
      </c>
      <c r="G61" s="864">
        <v>-29799.403030612244</v>
      </c>
      <c r="H61" s="864">
        <v>-33028.347081632652</v>
      </c>
      <c r="I61" s="864">
        <v>-39245.898873177845</v>
      </c>
    </row>
    <row r="62" spans="1:9" ht="21.75" customHeight="1">
      <c r="A62" s="774" t="s">
        <v>469</v>
      </c>
      <c r="B62" s="864">
        <v>8961.0560172910664</v>
      </c>
      <c r="C62" s="864">
        <v>19085.630220116618</v>
      </c>
      <c r="D62" s="864">
        <v>35617.351209912536</v>
      </c>
      <c r="E62" s="864">
        <v>49950.976447521862</v>
      </c>
      <c r="F62" s="864">
        <v>75707.235827988334</v>
      </c>
      <c r="G62" s="864">
        <v>61766.840545189501</v>
      </c>
      <c r="H62" s="864">
        <v>71747.977294460652</v>
      </c>
      <c r="I62" s="864">
        <v>76133.379613702622</v>
      </c>
    </row>
    <row r="63" spans="1:9">
      <c r="A63" s="772" t="s">
        <v>470</v>
      </c>
      <c r="B63" s="864">
        <v>4065.4739034582135</v>
      </c>
      <c r="C63" s="864">
        <v>6825.6196078717194</v>
      </c>
      <c r="D63" s="864">
        <v>14779.627591836736</v>
      </c>
      <c r="E63" s="864">
        <v>12120.988081632653</v>
      </c>
      <c r="F63" s="864">
        <v>16254.8970787172</v>
      </c>
      <c r="G63" s="864">
        <v>23187.485505830904</v>
      </c>
      <c r="H63" s="864">
        <v>24635.741034985425</v>
      </c>
      <c r="I63" s="864">
        <v>26604.045179300294</v>
      </c>
    </row>
    <row r="64" spans="1:9">
      <c r="A64" s="773" t="s">
        <v>471</v>
      </c>
      <c r="B64" s="864">
        <v>-651.02174207492783</v>
      </c>
      <c r="C64" s="864">
        <v>-765.18974927113709</v>
      </c>
      <c r="D64" s="864">
        <v>-1546.4335714285717</v>
      </c>
      <c r="E64" s="864">
        <v>-2522.5430830903792</v>
      </c>
      <c r="F64" s="864">
        <v>-4236.5864358600584</v>
      </c>
      <c r="G64" s="864">
        <v>-3879.0601763848399</v>
      </c>
      <c r="H64" s="864">
        <v>-5220.7472099125362</v>
      </c>
      <c r="I64" s="864">
        <v>-8247.8295276967929</v>
      </c>
    </row>
    <row r="65" spans="1:9">
      <c r="A65" s="775" t="s">
        <v>472</v>
      </c>
      <c r="B65" s="864">
        <v>12375.508178674352</v>
      </c>
      <c r="C65" s="864">
        <v>25146.060078717201</v>
      </c>
      <c r="D65" s="864">
        <v>48850.545230320698</v>
      </c>
      <c r="E65" s="864">
        <v>59549.421446064138</v>
      </c>
      <c r="F65" s="864">
        <v>87725.546470845482</v>
      </c>
      <c r="G65" s="864">
        <v>81075.265874635559</v>
      </c>
      <c r="H65" s="864">
        <v>91162.971119533526</v>
      </c>
      <c r="I65" s="864">
        <v>94489.595265306125</v>
      </c>
    </row>
    <row r="66" spans="1:9">
      <c r="A66" s="772" t="s">
        <v>473</v>
      </c>
      <c r="B66" s="864">
        <v>4139.0234985590778</v>
      </c>
      <c r="C66" s="864">
        <v>8633.9939402332366</v>
      </c>
      <c r="D66" s="864">
        <v>15210.848415451896</v>
      </c>
      <c r="E66" s="864">
        <v>25844.135333819238</v>
      </c>
      <c r="F66" s="864">
        <v>52057.088852769673</v>
      </c>
      <c r="G66" s="864">
        <v>33968.903227405244</v>
      </c>
      <c r="H66" s="864">
        <v>37258.783699708452</v>
      </c>
      <c r="I66" s="864">
        <v>41173.826532069965</v>
      </c>
    </row>
    <row r="67" spans="1:9">
      <c r="A67" s="772" t="s">
        <v>474</v>
      </c>
      <c r="B67" s="864">
        <v>-4996.6151296829967</v>
      </c>
      <c r="C67" s="864">
        <v>-10245.895396501457</v>
      </c>
      <c r="D67" s="864">
        <v>-23715.874731778422</v>
      </c>
      <c r="E67" s="864">
        <v>-34787.453594752187</v>
      </c>
      <c r="F67" s="864">
        <v>-74433.427271137014</v>
      </c>
      <c r="G67" s="864">
        <v>-43965.270696793006</v>
      </c>
      <c r="H67" s="864">
        <v>-48853.633790087464</v>
      </c>
      <c r="I67" s="864">
        <v>-50397.28316618075</v>
      </c>
    </row>
    <row r="68" spans="1:9">
      <c r="A68" s="774" t="s">
        <v>475</v>
      </c>
      <c r="B68" s="864">
        <v>11517.916547550432</v>
      </c>
      <c r="C68" s="864">
        <v>23534.15862244898</v>
      </c>
      <c r="D68" s="864">
        <v>40345.518913994172</v>
      </c>
      <c r="E68" s="864">
        <v>50606.1031851312</v>
      </c>
      <c r="F68" s="864">
        <v>65349.208052478134</v>
      </c>
      <c r="G68" s="864">
        <v>71078.898405247819</v>
      </c>
      <c r="H68" s="864">
        <v>79568.121029154514</v>
      </c>
      <c r="I68" s="864">
        <v>85266.138631195325</v>
      </c>
    </row>
    <row r="69" spans="1:9">
      <c r="A69" s="773" t="s">
        <v>476</v>
      </c>
      <c r="B69" s="864">
        <v>-10420.852373198846</v>
      </c>
      <c r="C69" s="864">
        <v>-19890.431772594755</v>
      </c>
      <c r="D69" s="864">
        <v>-34918.86073323615</v>
      </c>
      <c r="E69" s="864">
        <v>-48532.67574927114</v>
      </c>
      <c r="F69" s="864">
        <v>-52064.031160349856</v>
      </c>
      <c r="G69" s="864">
        <v>-54203.439912536443</v>
      </c>
      <c r="H69" s="864">
        <v>-61822.130058309034</v>
      </c>
      <c r="I69" s="864">
        <v>-64943.615193877551</v>
      </c>
    </row>
    <row r="70" spans="1:9">
      <c r="A70" s="775" t="s">
        <v>477</v>
      </c>
      <c r="B70" s="864">
        <v>1097.0641743515851</v>
      </c>
      <c r="C70" s="864">
        <v>3643.726849854228</v>
      </c>
      <c r="D70" s="864">
        <v>5426.6581807580169</v>
      </c>
      <c r="E70" s="864">
        <v>2073.4274358600587</v>
      </c>
      <c r="F70" s="864">
        <v>13285.17689212828</v>
      </c>
      <c r="G70" s="864">
        <v>16875.458492711372</v>
      </c>
      <c r="H70" s="864">
        <v>17745.99097084548</v>
      </c>
      <c r="I70" s="864">
        <v>20322.523437317785</v>
      </c>
    </row>
    <row r="71" spans="1:9">
      <c r="A71" s="775" t="s">
        <v>478</v>
      </c>
      <c r="B71" s="864">
        <v>-228.41775792507204</v>
      </c>
      <c r="C71" s="864">
        <v>-510.87924198250732</v>
      </c>
      <c r="D71" s="864">
        <v>6.7003104956268213</v>
      </c>
      <c r="E71" s="864">
        <v>24.518087463556849</v>
      </c>
      <c r="F71" s="864">
        <v>0.44106268221574346</v>
      </c>
      <c r="G71" s="864">
        <v>0.84623760932944603</v>
      </c>
      <c r="H71" s="864">
        <v>1.0164679300291546</v>
      </c>
      <c r="I71" s="864">
        <v>0.10811078717201165</v>
      </c>
    </row>
    <row r="72" spans="1:9">
      <c r="A72" s="773" t="s">
        <v>479</v>
      </c>
      <c r="B72" s="864">
        <v>-231.46969740634006</v>
      </c>
      <c r="C72" s="864">
        <v>-535.95184839650142</v>
      </c>
      <c r="D72" s="864">
        <v>0</v>
      </c>
      <c r="E72" s="864">
        <v>0</v>
      </c>
      <c r="F72" s="864">
        <v>0</v>
      </c>
      <c r="G72" s="864">
        <v>0.71852769679300288</v>
      </c>
      <c r="H72" s="864">
        <v>0.87812973760932944</v>
      </c>
      <c r="I72" s="864">
        <v>0</v>
      </c>
    </row>
    <row r="73" spans="1:9">
      <c r="A73" s="773" t="s">
        <v>480</v>
      </c>
      <c r="B73" s="864">
        <v>3.0519394812680116</v>
      </c>
      <c r="C73" s="864">
        <v>25.072606413994166</v>
      </c>
      <c r="D73" s="864">
        <v>6.7003104956268213</v>
      </c>
      <c r="E73" s="864">
        <v>24.518087463556849</v>
      </c>
      <c r="F73" s="864">
        <v>0.44106268221574346</v>
      </c>
      <c r="G73" s="864">
        <v>0.12770991253644315</v>
      </c>
      <c r="H73" s="864">
        <v>0.13833819241982506</v>
      </c>
      <c r="I73" s="864">
        <v>0.10811078717201165</v>
      </c>
    </row>
    <row r="74" spans="1:9">
      <c r="A74" s="774" t="s">
        <v>481</v>
      </c>
      <c r="B74" s="864">
        <v>226.56516570605186</v>
      </c>
      <c r="C74" s="864">
        <v>536.11912244897962</v>
      </c>
      <c r="D74" s="864">
        <v>-6.280320699708454E-2</v>
      </c>
      <c r="E74" s="864">
        <v>-4.1540816326530609E-2</v>
      </c>
      <c r="F74" s="864">
        <v>0</v>
      </c>
      <c r="G74" s="864">
        <v>-7.2886297376093298E-6</v>
      </c>
      <c r="H74" s="864">
        <v>-5.2478134110787167E-5</v>
      </c>
      <c r="I74" s="864">
        <v>-5.8309037900874637E-6</v>
      </c>
    </row>
    <row r="75" spans="1:9">
      <c r="A75" s="774" t="s">
        <v>482</v>
      </c>
      <c r="B75" s="864">
        <v>229.58130691642651</v>
      </c>
      <c r="C75" s="864">
        <v>541.82616326530615</v>
      </c>
      <c r="D75" s="864">
        <v>0</v>
      </c>
      <c r="E75" s="864">
        <v>0</v>
      </c>
      <c r="F75" s="864">
        <v>0</v>
      </c>
      <c r="G75" s="864">
        <v>0</v>
      </c>
      <c r="H75" s="864">
        <v>0</v>
      </c>
      <c r="I75" s="864">
        <v>0</v>
      </c>
    </row>
    <row r="76" spans="1:9">
      <c r="A76" s="773" t="s">
        <v>483</v>
      </c>
      <c r="B76" s="864">
        <v>-3.0161412103746401</v>
      </c>
      <c r="C76" s="864">
        <v>-5.7070408163265309</v>
      </c>
      <c r="D76" s="864">
        <v>-6.280320699708454E-2</v>
      </c>
      <c r="E76" s="864">
        <v>-4.1540816326530609E-2</v>
      </c>
      <c r="F76" s="864">
        <v>0</v>
      </c>
      <c r="G76" s="864">
        <v>-7.2886297376093298E-6</v>
      </c>
      <c r="H76" s="864">
        <v>-5.2478134110787167E-5</v>
      </c>
      <c r="I76" s="864">
        <v>-5.8309037900874637E-6</v>
      </c>
    </row>
    <row r="77" spans="1:9">
      <c r="A77" s="774" t="s">
        <v>484</v>
      </c>
      <c r="B77" s="864">
        <v>1095.2115821325647</v>
      </c>
      <c r="C77" s="864">
        <v>3668.9667303206998</v>
      </c>
      <c r="D77" s="864">
        <v>5433.2956880466472</v>
      </c>
      <c r="E77" s="864">
        <v>2097.9039825072887</v>
      </c>
      <c r="F77" s="864">
        <v>13285.617954810497</v>
      </c>
      <c r="G77" s="864">
        <v>16876.30472303207</v>
      </c>
      <c r="H77" s="864">
        <v>17747.007386297377</v>
      </c>
      <c r="I77" s="864">
        <v>20322.631542274052</v>
      </c>
    </row>
    <row r="78" spans="1:9">
      <c r="A78" s="772" t="s">
        <v>485</v>
      </c>
      <c r="B78" s="864">
        <v>0</v>
      </c>
      <c r="C78" s="864">
        <v>0</v>
      </c>
      <c r="D78" s="864">
        <v>164.6364664723032</v>
      </c>
      <c r="E78" s="864">
        <v>5570.0609489795916</v>
      </c>
      <c r="F78" s="864">
        <v>0</v>
      </c>
      <c r="G78" s="864">
        <v>0</v>
      </c>
      <c r="H78" s="864">
        <v>0</v>
      </c>
      <c r="I78" s="864">
        <v>0</v>
      </c>
    </row>
    <row r="79" spans="1:9">
      <c r="A79" s="775" t="s">
        <v>486</v>
      </c>
      <c r="B79" s="864">
        <v>1095.2115821325647</v>
      </c>
      <c r="C79" s="864">
        <v>3668.9667303206998</v>
      </c>
      <c r="D79" s="864">
        <v>5597.9321545189505</v>
      </c>
      <c r="E79" s="864">
        <v>7667.9649314868802</v>
      </c>
      <c r="F79" s="864">
        <v>13285.617954810497</v>
      </c>
      <c r="G79" s="864">
        <v>16876.30472303207</v>
      </c>
      <c r="H79" s="864">
        <v>17747.007386297377</v>
      </c>
      <c r="I79" s="864">
        <v>20322.631542274052</v>
      </c>
    </row>
    <row r="80" spans="1:9">
      <c r="A80" s="772" t="s">
        <v>487</v>
      </c>
      <c r="B80" s="864">
        <v>-87.673014409221892</v>
      </c>
      <c r="C80" s="864">
        <v>-47.956317784256562</v>
      </c>
      <c r="D80" s="864">
        <v>-76.159803206997083</v>
      </c>
      <c r="E80" s="864">
        <v>-43.579756559766764</v>
      </c>
      <c r="F80" s="864">
        <v>-35.536447521865888</v>
      </c>
      <c r="G80" s="864">
        <v>76.044020408163263</v>
      </c>
      <c r="H80" s="864">
        <v>76.044020408163263</v>
      </c>
      <c r="I80" s="864">
        <v>-10.755746355685131</v>
      </c>
    </row>
    <row r="81" spans="1:9" ht="21" customHeight="1">
      <c r="A81" s="774" t="s">
        <v>488</v>
      </c>
      <c r="B81" s="864">
        <v>1007.5385677233429</v>
      </c>
      <c r="C81" s="864">
        <v>3621.0104125364433</v>
      </c>
      <c r="D81" s="864">
        <v>5521.7723513119527</v>
      </c>
      <c r="E81" s="864">
        <v>7624.3851749271134</v>
      </c>
      <c r="F81" s="864">
        <v>13250.081507288629</v>
      </c>
      <c r="G81" s="864">
        <v>16952.34874344023</v>
      </c>
      <c r="H81" s="864">
        <v>17823.051406705541</v>
      </c>
      <c r="I81" s="864">
        <v>20311.875795918368</v>
      </c>
    </row>
    <row r="82" spans="1:9" ht="21" customHeight="1">
      <c r="A82" s="772" t="s">
        <v>489</v>
      </c>
      <c r="B82" s="864">
        <v>0</v>
      </c>
      <c r="C82" s="864">
        <v>0</v>
      </c>
      <c r="D82" s="864">
        <v>0</v>
      </c>
      <c r="E82" s="864">
        <v>0</v>
      </c>
      <c r="F82" s="864">
        <v>0</v>
      </c>
      <c r="G82" s="864">
        <v>0</v>
      </c>
      <c r="H82" s="864">
        <v>0</v>
      </c>
      <c r="I82" s="864">
        <v>0</v>
      </c>
    </row>
    <row r="83" spans="1:9" ht="21" customHeight="1">
      <c r="A83" s="774" t="s">
        <v>490</v>
      </c>
      <c r="B83" s="864">
        <v>1007.5385677233429</v>
      </c>
      <c r="C83" s="864">
        <v>3621.0104125364433</v>
      </c>
      <c r="D83" s="864">
        <v>5521.7723513119527</v>
      </c>
      <c r="E83" s="864">
        <v>7624.3851749271134</v>
      </c>
      <c r="F83" s="864">
        <v>13250.081507288629</v>
      </c>
      <c r="G83" s="864">
        <v>16952.34874344023</v>
      </c>
      <c r="H83" s="864">
        <v>17823.051406705541</v>
      </c>
      <c r="I83" s="864">
        <v>20311.875795918368</v>
      </c>
    </row>
    <row r="84" spans="1:9" ht="18" customHeight="1" thickBot="1">
      <c r="A84" s="772" t="s">
        <v>491</v>
      </c>
      <c r="B84" s="864">
        <v>0</v>
      </c>
      <c r="C84" s="864">
        <v>0</v>
      </c>
      <c r="D84" s="864">
        <v>-125.4695335276968</v>
      </c>
      <c r="E84" s="864">
        <v>-611.39897959183679</v>
      </c>
      <c r="F84" s="864">
        <v>-820.51574344023322</v>
      </c>
      <c r="G84" s="864">
        <v>-362.57055393586006</v>
      </c>
      <c r="H84" s="864">
        <v>-317.45685131195336</v>
      </c>
      <c r="I84" s="864">
        <v>-2710.4883381924201</v>
      </c>
    </row>
    <row r="85" spans="1:9" ht="24" customHeight="1" thickTop="1" thickBot="1">
      <c r="A85" s="766" t="s">
        <v>492</v>
      </c>
      <c r="B85" s="861">
        <v>1007.5385677233429</v>
      </c>
      <c r="C85" s="861">
        <v>3621.0104125364433</v>
      </c>
      <c r="D85" s="861">
        <v>5396.3028177842561</v>
      </c>
      <c r="E85" s="861">
        <v>7012.9861953352765</v>
      </c>
      <c r="F85" s="861">
        <v>12429.565763848397</v>
      </c>
      <c r="G85" s="861">
        <v>16589.778189504374</v>
      </c>
      <c r="H85" s="861">
        <v>17505.594555393585</v>
      </c>
      <c r="I85" s="861">
        <v>17601.387457725948</v>
      </c>
    </row>
    <row r="86" spans="1:9" ht="15" customHeight="1" thickTop="1" thickBot="1">
      <c r="A86" s="776"/>
      <c r="B86" s="865"/>
      <c r="C86" s="865"/>
      <c r="D86" s="865"/>
      <c r="E86" s="865"/>
      <c r="F86" s="865"/>
      <c r="G86" s="865"/>
      <c r="H86" s="865"/>
      <c r="I86" s="86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11" sqref="N11"/>
    </sheetView>
  </sheetViews>
  <sheetFormatPr defaultRowHeight="18"/>
  <cols>
    <col min="1" max="1" width="132.28515625" style="785"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1132</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1142</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30.75" customHeight="1" thickTop="1" thickBot="1">
      <c r="A5" s="996"/>
      <c r="B5" s="1158" t="s">
        <v>1171</v>
      </c>
      <c r="C5" s="1158"/>
      <c r="D5" s="1158"/>
      <c r="E5" s="1158"/>
      <c r="F5" s="1158" t="s">
        <v>1135</v>
      </c>
      <c r="G5" s="1158"/>
      <c r="H5" s="1158"/>
      <c r="I5" s="1158"/>
    </row>
    <row r="6" spans="1:9" s="36" customFormat="1" ht="58.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861">
        <v>486122.41264697403</v>
      </c>
      <c r="C8" s="861">
        <v>591992.75876093295</v>
      </c>
      <c r="D8" s="861">
        <v>715805.21146064135</v>
      </c>
      <c r="E8" s="861">
        <v>834333.20943877555</v>
      </c>
      <c r="F8" s="861">
        <v>908900.28076676396</v>
      </c>
      <c r="G8" s="861">
        <v>1024932.5609402333</v>
      </c>
      <c r="H8" s="861">
        <v>1037235.7086020409</v>
      </c>
      <c r="I8" s="861">
        <v>1135806.1076501457</v>
      </c>
    </row>
    <row r="9" spans="1:9" s="107" customFormat="1" ht="21" customHeight="1" thickTop="1">
      <c r="A9" s="767" t="s">
        <v>8</v>
      </c>
      <c r="B9" s="862">
        <v>75397.015348703164</v>
      </c>
      <c r="C9" s="862">
        <v>101367.04802623908</v>
      </c>
      <c r="D9" s="862">
        <v>94840.936390670555</v>
      </c>
      <c r="E9" s="862">
        <v>70750.662682215741</v>
      </c>
      <c r="F9" s="862">
        <v>71822.134240524785</v>
      </c>
      <c r="G9" s="862">
        <v>103911.36047521867</v>
      </c>
      <c r="H9" s="862">
        <v>68029.142857142855</v>
      </c>
      <c r="I9" s="862">
        <v>65963.681629737606</v>
      </c>
    </row>
    <row r="10" spans="1:9" s="107" customFormat="1" ht="21" customHeight="1">
      <c r="A10" s="767" t="s">
        <v>17</v>
      </c>
      <c r="B10" s="862">
        <v>25589.075145533141</v>
      </c>
      <c r="C10" s="862">
        <v>27517.997310495626</v>
      </c>
      <c r="D10" s="862">
        <v>38960.885989795919</v>
      </c>
      <c r="E10" s="862">
        <v>70470.225167638477</v>
      </c>
      <c r="F10" s="862">
        <v>69988.277782798832</v>
      </c>
      <c r="G10" s="862">
        <v>65006.055039358602</v>
      </c>
      <c r="H10" s="862">
        <v>85085.927142857152</v>
      </c>
      <c r="I10" s="862">
        <v>103362.0962244898</v>
      </c>
    </row>
    <row r="11" spans="1:9" s="107" customFormat="1" ht="21" customHeight="1">
      <c r="A11" s="767" t="s">
        <v>26</v>
      </c>
      <c r="B11" s="862">
        <v>364553.15706340055</v>
      </c>
      <c r="C11" s="862">
        <v>445066.70613411081</v>
      </c>
      <c r="D11" s="862">
        <v>562130.88087755104</v>
      </c>
      <c r="E11" s="862">
        <v>632167.55671865901</v>
      </c>
      <c r="F11" s="862">
        <v>729795.02812973771</v>
      </c>
      <c r="G11" s="862">
        <v>818708.61484256561</v>
      </c>
      <c r="H11" s="862">
        <v>828606.19146938762</v>
      </c>
      <c r="I11" s="862">
        <v>914140.72004956275</v>
      </c>
    </row>
    <row r="12" spans="1:9" s="107" customFormat="1" ht="21" customHeight="1">
      <c r="A12" s="768" t="s">
        <v>430</v>
      </c>
      <c r="B12" s="862">
        <v>364555.67398991354</v>
      </c>
      <c r="C12" s="862">
        <v>448170.44900874636</v>
      </c>
      <c r="D12" s="862">
        <v>567970.1043921283</v>
      </c>
      <c r="E12" s="862">
        <v>637588.71447084565</v>
      </c>
      <c r="F12" s="862">
        <v>735533.36889067059</v>
      </c>
      <c r="G12" s="862">
        <v>823659.48448104947</v>
      </c>
      <c r="H12" s="862">
        <v>834128.13086734689</v>
      </c>
      <c r="I12" s="862">
        <v>918908.78019241977</v>
      </c>
    </row>
    <row r="13" spans="1:9" s="107" customFormat="1" ht="21" customHeight="1">
      <c r="A13" s="768" t="s">
        <v>431</v>
      </c>
      <c r="B13" s="862">
        <v>363303.02049567719</v>
      </c>
      <c r="C13" s="862">
        <v>447032.41328717204</v>
      </c>
      <c r="D13" s="862">
        <v>566920.62723177846</v>
      </c>
      <c r="E13" s="862">
        <v>635850.49290962098</v>
      </c>
      <c r="F13" s="862">
        <v>732094.37701311952</v>
      </c>
      <c r="G13" s="862">
        <v>817705.33749854227</v>
      </c>
      <c r="H13" s="862">
        <v>827225.77592274058</v>
      </c>
      <c r="I13" s="862">
        <v>908844.96516472299</v>
      </c>
    </row>
    <row r="14" spans="1:9" s="107" customFormat="1" ht="21" customHeight="1">
      <c r="A14" s="768" t="s">
        <v>432</v>
      </c>
      <c r="B14" s="862">
        <v>1252.6534942363112</v>
      </c>
      <c r="C14" s="862">
        <v>1138.0357215743441</v>
      </c>
      <c r="D14" s="862">
        <v>1049.4771603498543</v>
      </c>
      <c r="E14" s="862">
        <v>1738.2215612244897</v>
      </c>
      <c r="F14" s="862">
        <v>3438.9918775510205</v>
      </c>
      <c r="G14" s="862">
        <v>5954.1469825072882</v>
      </c>
      <c r="H14" s="862">
        <v>6902.3549446064144</v>
      </c>
      <c r="I14" s="862">
        <v>10063.815027696794</v>
      </c>
    </row>
    <row r="15" spans="1:9" s="107" customFormat="1" ht="21" customHeight="1">
      <c r="A15" s="768" t="s">
        <v>433</v>
      </c>
      <c r="B15" s="862">
        <v>3142.1579985590784</v>
      </c>
      <c r="C15" s="862">
        <v>2895.510583090379</v>
      </c>
      <c r="D15" s="862">
        <v>3186.8365058309037</v>
      </c>
      <c r="E15" s="862">
        <v>3829.1098513119532</v>
      </c>
      <c r="F15" s="862">
        <v>4378.4499927113702</v>
      </c>
      <c r="G15" s="862">
        <v>6141.4054489795926</v>
      </c>
      <c r="H15" s="862">
        <v>4849.1686078717194</v>
      </c>
      <c r="I15" s="862">
        <v>6093.4184927113702</v>
      </c>
    </row>
    <row r="16" spans="1:9" s="107" customFormat="1" ht="21" customHeight="1">
      <c r="A16" s="768" t="s">
        <v>434</v>
      </c>
      <c r="B16" s="862">
        <v>3010.6454870317002</v>
      </c>
      <c r="C16" s="862">
        <v>2718.0752055393586</v>
      </c>
      <c r="D16" s="862">
        <v>3121.8925510204081</v>
      </c>
      <c r="E16" s="862">
        <v>3734.0964475218661</v>
      </c>
      <c r="F16" s="862">
        <v>4292.0255174927115</v>
      </c>
      <c r="G16" s="862">
        <v>5836.3552463556853</v>
      </c>
      <c r="H16" s="862">
        <v>4624.2052551020406</v>
      </c>
      <c r="I16" s="862">
        <v>5795.4758935860064</v>
      </c>
    </row>
    <row r="17" spans="1:9" s="107" customFormat="1" ht="21" customHeight="1">
      <c r="A17" s="768" t="s">
        <v>435</v>
      </c>
      <c r="B17" s="862">
        <v>131.51251152737751</v>
      </c>
      <c r="C17" s="862">
        <v>177.43537755102039</v>
      </c>
      <c r="D17" s="862">
        <v>64.943954810495626</v>
      </c>
      <c r="E17" s="862">
        <v>95.013403790087452</v>
      </c>
      <c r="F17" s="862">
        <v>86.424475218658884</v>
      </c>
      <c r="G17" s="862">
        <v>305.05020262390667</v>
      </c>
      <c r="H17" s="862">
        <v>224.96335276967932</v>
      </c>
      <c r="I17" s="862">
        <v>297.94259912536444</v>
      </c>
    </row>
    <row r="18" spans="1:9" s="107" customFormat="1" ht="21" customHeight="1">
      <c r="A18" s="768" t="s">
        <v>436</v>
      </c>
      <c r="B18" s="862">
        <v>1010.215855907781</v>
      </c>
      <c r="C18" s="862">
        <v>2211.3401370262391</v>
      </c>
      <c r="D18" s="862">
        <v>3126.3652040816328</v>
      </c>
      <c r="E18" s="862">
        <v>3833.5300437317787</v>
      </c>
      <c r="F18" s="862">
        <v>5437.64999271137</v>
      </c>
      <c r="G18" s="862">
        <v>5346.9634533527696</v>
      </c>
      <c r="H18" s="862">
        <v>4959.4531020408158</v>
      </c>
      <c r="I18" s="862">
        <v>6472.5325845481048</v>
      </c>
    </row>
    <row r="19" spans="1:9" s="107" customFormat="1" ht="21" customHeight="1">
      <c r="A19" s="768" t="s">
        <v>437</v>
      </c>
      <c r="B19" s="862">
        <v>897.19676945244953</v>
      </c>
      <c r="C19" s="862">
        <v>2078.0733658892127</v>
      </c>
      <c r="D19" s="862">
        <v>2823.4626851311955</v>
      </c>
      <c r="E19" s="862">
        <v>3559.1230728862979</v>
      </c>
      <c r="F19" s="862">
        <v>5065.6902113702627</v>
      </c>
      <c r="G19" s="862">
        <v>4949.0221443148685</v>
      </c>
      <c r="H19" s="862">
        <v>4525.0802128279884</v>
      </c>
      <c r="I19" s="862">
        <v>5844.784858600583</v>
      </c>
    </row>
    <row r="20" spans="1:9" s="107" customFormat="1" ht="21" customHeight="1">
      <c r="A20" s="768" t="s">
        <v>438</v>
      </c>
      <c r="B20" s="862">
        <v>113.0190864553314</v>
      </c>
      <c r="C20" s="862">
        <v>133.26677113702624</v>
      </c>
      <c r="D20" s="862">
        <v>302.9025189504373</v>
      </c>
      <c r="E20" s="862">
        <v>274.40697084548106</v>
      </c>
      <c r="F20" s="862">
        <v>371.95978134110788</v>
      </c>
      <c r="G20" s="862">
        <v>397.94130903790085</v>
      </c>
      <c r="H20" s="862">
        <v>434.372889212828</v>
      </c>
      <c r="I20" s="862">
        <v>627.74772594752187</v>
      </c>
    </row>
    <row r="21" spans="1:9" s="107" customFormat="1" ht="21" customHeight="1">
      <c r="A21" s="768" t="s">
        <v>39</v>
      </c>
      <c r="B21" s="862">
        <v>6107.3926541786741</v>
      </c>
      <c r="C21" s="862">
        <v>7354.2124737609329</v>
      </c>
      <c r="D21" s="862">
        <v>8265.6066997084545</v>
      </c>
      <c r="E21" s="862">
        <v>8907.446271137027</v>
      </c>
      <c r="F21" s="862">
        <v>9617.9879723032082</v>
      </c>
      <c r="G21" s="862">
        <v>10380.353817784255</v>
      </c>
      <c r="H21" s="862">
        <v>10877.21329883382</v>
      </c>
      <c r="I21" s="862">
        <v>11778.474686588921</v>
      </c>
    </row>
    <row r="22" spans="1:9" s="107" customFormat="1" ht="21" customHeight="1">
      <c r="A22" s="768" t="s">
        <v>439</v>
      </c>
      <c r="B22" s="862">
        <v>-10262.283435158502</v>
      </c>
      <c r="C22" s="862">
        <v>-15564.806068513119</v>
      </c>
      <c r="D22" s="862">
        <v>-20418.031924198251</v>
      </c>
      <c r="E22" s="862">
        <v>-21991.243918367345</v>
      </c>
      <c r="F22" s="862">
        <v>-25172.428718658892</v>
      </c>
      <c r="G22" s="862">
        <v>-26819.592358600585</v>
      </c>
      <c r="H22" s="862">
        <v>-26207.774406705539</v>
      </c>
      <c r="I22" s="862">
        <v>-29112.485906705537</v>
      </c>
    </row>
    <row r="23" spans="1:9" s="107" customFormat="1" ht="21" customHeight="1">
      <c r="A23" s="767" t="s">
        <v>57</v>
      </c>
      <c r="B23" s="862">
        <v>4619.4094999999998</v>
      </c>
      <c r="C23" s="862">
        <v>6145.7088411078721</v>
      </c>
      <c r="D23" s="862">
        <v>5851.6492128279888</v>
      </c>
      <c r="E23" s="862">
        <v>6534.2918513119539</v>
      </c>
      <c r="F23" s="862">
        <v>6349.0349329446062</v>
      </c>
      <c r="G23" s="862">
        <v>3107.5938061224492</v>
      </c>
      <c r="H23" s="862">
        <v>6536.9250860058319</v>
      </c>
      <c r="I23" s="862">
        <v>4214.3032740524786</v>
      </c>
    </row>
    <row r="24" spans="1:9" s="107" customFormat="1" ht="21" customHeight="1">
      <c r="A24" s="767" t="s">
        <v>63</v>
      </c>
      <c r="B24" s="862">
        <v>9.5100864553314124E-3</v>
      </c>
      <c r="C24" s="862">
        <v>7.871720116618075E-3</v>
      </c>
      <c r="D24" s="862">
        <v>6.4139941690962094E-3</v>
      </c>
      <c r="E24" s="862">
        <v>9.969211370262391</v>
      </c>
      <c r="F24" s="862">
        <v>15.190304664723033</v>
      </c>
      <c r="G24" s="862">
        <v>18.556823615160347</v>
      </c>
      <c r="H24" s="862">
        <v>15.608857142857142</v>
      </c>
      <c r="I24" s="862">
        <v>41.486915451895044</v>
      </c>
    </row>
    <row r="25" spans="1:9" s="107" customFormat="1" ht="21" customHeight="1">
      <c r="A25" s="767" t="s">
        <v>440</v>
      </c>
      <c r="B25" s="862">
        <v>1086.7898299711817</v>
      </c>
      <c r="C25" s="862">
        <v>474.64478571428572</v>
      </c>
      <c r="D25" s="862">
        <v>1613.5909227405248</v>
      </c>
      <c r="E25" s="862">
        <v>41015.884919825075</v>
      </c>
      <c r="F25" s="862">
        <v>18398.367476676383</v>
      </c>
      <c r="G25" s="862">
        <v>22941.707169096211</v>
      </c>
      <c r="H25" s="862">
        <v>37802.498007288632</v>
      </c>
      <c r="I25" s="862">
        <v>37262.401787172013</v>
      </c>
    </row>
    <row r="26" spans="1:9" s="107" customFormat="1" ht="21" customHeight="1">
      <c r="A26" s="767" t="s">
        <v>74</v>
      </c>
      <c r="B26" s="862">
        <v>7860.1536282420757</v>
      </c>
      <c r="C26" s="862">
        <v>7895.0806224489797</v>
      </c>
      <c r="D26" s="862">
        <v>9736.5653148688052</v>
      </c>
      <c r="E26" s="862">
        <v>10336.561680758017</v>
      </c>
      <c r="F26" s="862">
        <v>10293.439189504374</v>
      </c>
      <c r="G26" s="862">
        <v>8673.8945845481048</v>
      </c>
      <c r="H26" s="862">
        <v>8947.8730116618062</v>
      </c>
      <c r="I26" s="862">
        <v>8726.2690000000002</v>
      </c>
    </row>
    <row r="27" spans="1:9" s="108" customFormat="1" ht="43.5" customHeight="1" thickBot="1">
      <c r="A27" s="769" t="s">
        <v>441</v>
      </c>
      <c r="B27" s="863">
        <v>7016.8026210374637</v>
      </c>
      <c r="C27" s="863">
        <v>3525.56516909621</v>
      </c>
      <c r="D27" s="863">
        <v>2670.6963381924197</v>
      </c>
      <c r="E27" s="863">
        <v>3048.0572069970849</v>
      </c>
      <c r="F27" s="863">
        <v>2238.8087099125364</v>
      </c>
      <c r="G27" s="863">
        <v>2564.7781997084548</v>
      </c>
      <c r="H27" s="863">
        <v>2211.5421705539356</v>
      </c>
      <c r="I27" s="863">
        <v>2095.1487696793001</v>
      </c>
    </row>
    <row r="28" spans="1:9" ht="24" customHeight="1" thickTop="1" thickBot="1">
      <c r="A28" s="766" t="s">
        <v>442</v>
      </c>
      <c r="B28" s="861">
        <v>439180.70765129681</v>
      </c>
      <c r="C28" s="861">
        <v>530095.62010641396</v>
      </c>
      <c r="D28" s="861">
        <v>658646.77362244902</v>
      </c>
      <c r="E28" s="861">
        <v>769253.2706880467</v>
      </c>
      <c r="F28" s="861">
        <v>832592.99402332364</v>
      </c>
      <c r="G28" s="861">
        <v>940412.11714577256</v>
      </c>
      <c r="H28" s="861">
        <v>950887.37991545198</v>
      </c>
      <c r="I28" s="861">
        <v>1039982.8769606414</v>
      </c>
    </row>
    <row r="29" spans="1:9" s="107" customFormat="1" ht="21" customHeight="1" thickTop="1">
      <c r="A29" s="767" t="s">
        <v>443</v>
      </c>
      <c r="B29" s="862">
        <v>350502.8915331412</v>
      </c>
      <c r="C29" s="862">
        <v>434792.55473323609</v>
      </c>
      <c r="D29" s="862">
        <v>582090.65995335288</v>
      </c>
      <c r="E29" s="862">
        <v>664917.02454081632</v>
      </c>
      <c r="F29" s="862">
        <v>732369.28865160351</v>
      </c>
      <c r="G29" s="862">
        <v>839362.14131632657</v>
      </c>
      <c r="H29" s="862">
        <v>857003.77511953341</v>
      </c>
      <c r="I29" s="862">
        <v>945268.68542419828</v>
      </c>
    </row>
    <row r="30" spans="1:9" s="107" customFormat="1" ht="21" customHeight="1">
      <c r="A30" s="768" t="s">
        <v>444</v>
      </c>
      <c r="B30" s="862">
        <v>10069.913373198848</v>
      </c>
      <c r="C30" s="862">
        <v>5567.1587040816321</v>
      </c>
      <c r="D30" s="862">
        <v>6094.0826938775508</v>
      </c>
      <c r="E30" s="862">
        <v>5156.7649606413997</v>
      </c>
      <c r="F30" s="862">
        <v>5360.3811516034993</v>
      </c>
      <c r="G30" s="862">
        <v>7187.072746355685</v>
      </c>
      <c r="H30" s="862">
        <v>5630.5055495626821</v>
      </c>
      <c r="I30" s="862">
        <v>5342.156540816326</v>
      </c>
    </row>
    <row r="31" spans="1:9" s="107" customFormat="1" ht="21" customHeight="1">
      <c r="A31" s="768" t="s">
        <v>445</v>
      </c>
      <c r="B31" s="862">
        <v>159576.06231844382</v>
      </c>
      <c r="C31" s="862">
        <v>195611.53802332361</v>
      </c>
      <c r="D31" s="862">
        <v>217830.33928425657</v>
      </c>
      <c r="E31" s="862">
        <v>229120.21533965014</v>
      </c>
      <c r="F31" s="862">
        <v>257713.39833527696</v>
      </c>
      <c r="G31" s="862">
        <v>236548.33958892128</v>
      </c>
      <c r="H31" s="862">
        <v>256754.20568950436</v>
      </c>
      <c r="I31" s="862">
        <v>261017.10499562684</v>
      </c>
    </row>
    <row r="32" spans="1:9" s="107" customFormat="1" ht="21" customHeight="1">
      <c r="A32" s="768" t="s">
        <v>446</v>
      </c>
      <c r="B32" s="862">
        <v>116041.9519221902</v>
      </c>
      <c r="C32" s="862">
        <v>110761.93459912536</v>
      </c>
      <c r="D32" s="862">
        <v>79856.276370262378</v>
      </c>
      <c r="E32" s="862">
        <v>56472.13260495627</v>
      </c>
      <c r="F32" s="862">
        <v>17744.245339650144</v>
      </c>
      <c r="G32" s="862">
        <v>6473.2291472303214</v>
      </c>
      <c r="H32" s="862">
        <v>5830.4156763848396</v>
      </c>
      <c r="I32" s="862">
        <v>3805.4139489795916</v>
      </c>
    </row>
    <row r="33" spans="1:9" s="107" customFormat="1" ht="21" customHeight="1">
      <c r="A33" s="768" t="s">
        <v>447</v>
      </c>
      <c r="B33" s="862">
        <v>577.92818155619602</v>
      </c>
      <c r="C33" s="862">
        <v>13092.783444606415</v>
      </c>
      <c r="D33" s="862">
        <v>10690.317110787171</v>
      </c>
      <c r="E33" s="862">
        <v>10130.768858600584</v>
      </c>
      <c r="F33" s="862">
        <v>7650.3238994169105</v>
      </c>
      <c r="G33" s="862">
        <v>6736.7676151603509</v>
      </c>
      <c r="H33" s="862">
        <v>6795.5724460641386</v>
      </c>
      <c r="I33" s="862">
        <v>8319.9212653061222</v>
      </c>
    </row>
    <row r="34" spans="1:9" s="107" customFormat="1" ht="21" customHeight="1">
      <c r="A34" s="768" t="s">
        <v>448</v>
      </c>
      <c r="B34" s="862">
        <v>58872.064873198855</v>
      </c>
      <c r="C34" s="862">
        <v>101340.86446501457</v>
      </c>
      <c r="D34" s="862">
        <v>255992.96928717199</v>
      </c>
      <c r="E34" s="862">
        <v>344612.83735714288</v>
      </c>
      <c r="F34" s="862">
        <v>414765.52617784252</v>
      </c>
      <c r="G34" s="862">
        <v>541525.08231341105</v>
      </c>
      <c r="H34" s="862">
        <v>539912.91873760929</v>
      </c>
      <c r="I34" s="862">
        <v>612955.22015160345</v>
      </c>
    </row>
    <row r="35" spans="1:9" s="107" customFormat="1" ht="21" customHeight="1">
      <c r="A35" s="768" t="s">
        <v>449</v>
      </c>
      <c r="B35" s="862">
        <v>5364.9708645533137</v>
      </c>
      <c r="C35" s="862">
        <v>8418.2754970845472</v>
      </c>
      <c r="D35" s="862">
        <v>11626.675206997084</v>
      </c>
      <c r="E35" s="862">
        <v>19424.305419825076</v>
      </c>
      <c r="F35" s="862">
        <v>29135.413747813411</v>
      </c>
      <c r="G35" s="862">
        <v>40891.649905247818</v>
      </c>
      <c r="H35" s="862">
        <v>42080.157020408165</v>
      </c>
      <c r="I35" s="862">
        <v>53828.868521865887</v>
      </c>
    </row>
    <row r="36" spans="1:9" s="107" customFormat="1" ht="21" customHeight="1">
      <c r="A36" s="767" t="s">
        <v>450</v>
      </c>
      <c r="B36" s="862">
        <v>3174.326801152738</v>
      </c>
      <c r="C36" s="862">
        <v>16607.811813411081</v>
      </c>
      <c r="D36" s="862">
        <v>1337.7672288629738</v>
      </c>
      <c r="E36" s="862">
        <v>897.56570845481053</v>
      </c>
      <c r="F36" s="862">
        <v>1401.9864241982507</v>
      </c>
      <c r="G36" s="862">
        <v>575.37870699708458</v>
      </c>
      <c r="H36" s="862">
        <v>879.34099562682218</v>
      </c>
      <c r="I36" s="862">
        <v>661.86432361516029</v>
      </c>
    </row>
    <row r="37" spans="1:9" s="107" customFormat="1" ht="21" customHeight="1">
      <c r="A37" s="767" t="s">
        <v>451</v>
      </c>
      <c r="B37" s="862">
        <v>49457.940524495672</v>
      </c>
      <c r="C37" s="862">
        <v>33301.062851311952</v>
      </c>
      <c r="D37" s="862">
        <v>27151.353603498541</v>
      </c>
      <c r="E37" s="862">
        <v>39128.097862973766</v>
      </c>
      <c r="F37" s="862">
        <v>43211.8034606414</v>
      </c>
      <c r="G37" s="862">
        <v>43084.795938775504</v>
      </c>
      <c r="H37" s="862">
        <v>43634.338355685133</v>
      </c>
      <c r="I37" s="862">
        <v>33669.281635568514</v>
      </c>
    </row>
    <row r="38" spans="1:9" s="107" customFormat="1" ht="21" customHeight="1">
      <c r="A38" s="767" t="s">
        <v>452</v>
      </c>
      <c r="B38" s="862">
        <v>9803.5506138328528</v>
      </c>
      <c r="C38" s="862">
        <v>11978.451890670554</v>
      </c>
      <c r="D38" s="862">
        <v>16076.743408163265</v>
      </c>
      <c r="E38" s="862">
        <v>21416.043981049563</v>
      </c>
      <c r="F38" s="862">
        <v>20123.853540816326</v>
      </c>
      <c r="G38" s="862">
        <v>24046.101759475216</v>
      </c>
      <c r="H38" s="862">
        <v>21639.391932944607</v>
      </c>
      <c r="I38" s="862">
        <v>25538.711408163264</v>
      </c>
    </row>
    <row r="39" spans="1:9" s="107" customFormat="1" ht="21" customHeight="1">
      <c r="A39" s="767" t="s">
        <v>127</v>
      </c>
      <c r="B39" s="862">
        <v>12092.957025936601</v>
      </c>
      <c r="C39" s="862">
        <v>15354.910319241983</v>
      </c>
      <c r="D39" s="862">
        <v>19975.160561224489</v>
      </c>
      <c r="E39" s="862">
        <v>22785.952271137026</v>
      </c>
      <c r="F39" s="862">
        <v>23867.677508746357</v>
      </c>
      <c r="G39" s="862">
        <v>24798.458294460641</v>
      </c>
      <c r="H39" s="862">
        <v>24853.180272594753</v>
      </c>
      <c r="I39" s="862">
        <v>25946.557647230322</v>
      </c>
    </row>
    <row r="40" spans="1:9" s="107" customFormat="1" ht="21" customHeight="1">
      <c r="A40" s="767" t="s">
        <v>133</v>
      </c>
      <c r="B40" s="862">
        <v>0</v>
      </c>
      <c r="C40" s="862">
        <v>0</v>
      </c>
      <c r="D40" s="862">
        <v>0</v>
      </c>
      <c r="E40" s="862">
        <v>0</v>
      </c>
      <c r="F40" s="862">
        <v>0</v>
      </c>
      <c r="G40" s="862">
        <v>0</v>
      </c>
      <c r="H40" s="862">
        <v>0</v>
      </c>
      <c r="I40" s="862">
        <v>0</v>
      </c>
    </row>
    <row r="41" spans="1:9" s="107" customFormat="1" ht="21" customHeight="1">
      <c r="A41" s="767" t="s">
        <v>453</v>
      </c>
      <c r="B41" s="862">
        <v>0</v>
      </c>
      <c r="C41" s="862">
        <v>0</v>
      </c>
      <c r="D41" s="862">
        <v>0</v>
      </c>
      <c r="E41" s="862">
        <v>0</v>
      </c>
      <c r="F41" s="862">
        <v>0</v>
      </c>
      <c r="G41" s="862">
        <v>0</v>
      </c>
      <c r="H41" s="862">
        <v>0</v>
      </c>
      <c r="I41" s="862">
        <v>0</v>
      </c>
    </row>
    <row r="42" spans="1:9" s="108" customFormat="1" ht="43.5" customHeight="1" thickBot="1">
      <c r="A42" s="769" t="s">
        <v>109</v>
      </c>
      <c r="B42" s="863">
        <v>14149.041152737753</v>
      </c>
      <c r="C42" s="863">
        <v>18060.828498542276</v>
      </c>
      <c r="D42" s="863">
        <v>12015.088867346938</v>
      </c>
      <c r="E42" s="863">
        <v>20108.58632361516</v>
      </c>
      <c r="F42" s="863">
        <v>11618.384437317784</v>
      </c>
      <c r="G42" s="863">
        <v>8545.2411297376093</v>
      </c>
      <c r="H42" s="863">
        <v>2877.3532390670553</v>
      </c>
      <c r="I42" s="863">
        <v>8897.7765218658897</v>
      </c>
    </row>
    <row r="43" spans="1:9" ht="24" customHeight="1" thickTop="1" thickBot="1">
      <c r="A43" s="766" t="s">
        <v>454</v>
      </c>
      <c r="B43" s="861">
        <v>46941.704995677232</v>
      </c>
      <c r="C43" s="861">
        <v>61897.138654518953</v>
      </c>
      <c r="D43" s="861">
        <v>57158.437838192418</v>
      </c>
      <c r="E43" s="861">
        <v>65079.938750728863</v>
      </c>
      <c r="F43" s="861">
        <v>76307.286743440229</v>
      </c>
      <c r="G43" s="861">
        <v>84520.443794460632</v>
      </c>
      <c r="H43" s="861">
        <v>86348.328686588909</v>
      </c>
      <c r="I43" s="861">
        <v>95823.230689504358</v>
      </c>
    </row>
    <row r="44" spans="1:9" s="107" customFormat="1" ht="21" customHeight="1" thickTop="1">
      <c r="A44" s="767" t="s">
        <v>148</v>
      </c>
      <c r="B44" s="862">
        <v>28380.994236311239</v>
      </c>
      <c r="C44" s="862">
        <v>33135.145772594755</v>
      </c>
      <c r="D44" s="862">
        <v>38867.784256559768</v>
      </c>
      <c r="E44" s="862">
        <v>45767.594752186589</v>
      </c>
      <c r="F44" s="862">
        <v>55543.236151603494</v>
      </c>
      <c r="G44" s="862">
        <v>62503.513119533527</v>
      </c>
      <c r="H44" s="862">
        <v>62503.513119533527</v>
      </c>
      <c r="I44" s="862">
        <v>70468.338192419818</v>
      </c>
    </row>
    <row r="45" spans="1:9" s="107" customFormat="1" ht="21" customHeight="1">
      <c r="A45" s="767" t="s">
        <v>152</v>
      </c>
      <c r="B45" s="862">
        <v>747.7291484149855</v>
      </c>
      <c r="C45" s="862">
        <v>756.51890816326534</v>
      </c>
      <c r="D45" s="862">
        <v>756.2642448979592</v>
      </c>
      <c r="E45" s="862">
        <v>806.0536895043731</v>
      </c>
      <c r="F45" s="862">
        <v>806.0536895043731</v>
      </c>
      <c r="G45" s="862">
        <v>806.0536895043731</v>
      </c>
      <c r="H45" s="862">
        <v>806.0536895043731</v>
      </c>
      <c r="I45" s="862">
        <v>3430.4560218658889</v>
      </c>
    </row>
    <row r="46" spans="1:9" s="107" customFormat="1" ht="21" customHeight="1">
      <c r="A46" s="767" t="s">
        <v>156</v>
      </c>
      <c r="B46" s="862">
        <v>0</v>
      </c>
      <c r="C46" s="862">
        <v>0</v>
      </c>
      <c r="D46" s="862">
        <v>0</v>
      </c>
      <c r="E46" s="862">
        <v>0</v>
      </c>
      <c r="F46" s="862">
        <v>0</v>
      </c>
      <c r="G46" s="862">
        <v>0</v>
      </c>
      <c r="H46" s="862">
        <v>0</v>
      </c>
      <c r="I46" s="862">
        <v>0</v>
      </c>
    </row>
    <row r="47" spans="1:9" s="107" customFormat="1" ht="21" customHeight="1">
      <c r="A47" s="767" t="s">
        <v>455</v>
      </c>
      <c r="B47" s="862">
        <v>2240.4513933717581</v>
      </c>
      <c r="C47" s="862">
        <v>3310.5673134110789</v>
      </c>
      <c r="D47" s="862">
        <v>4840.4576909620992</v>
      </c>
      <c r="E47" s="862">
        <v>6109.8399475218657</v>
      </c>
      <c r="F47" s="862">
        <v>7349.4740758017488</v>
      </c>
      <c r="G47" s="862">
        <v>8610.3154504373178</v>
      </c>
      <c r="H47" s="862">
        <v>8610.3154504373178</v>
      </c>
      <c r="I47" s="862">
        <v>10053.149185131195</v>
      </c>
    </row>
    <row r="48" spans="1:9" s="107" customFormat="1" ht="21" customHeight="1">
      <c r="A48" s="767" t="s">
        <v>164</v>
      </c>
      <c r="B48" s="862">
        <v>15572.530217579249</v>
      </c>
      <c r="C48" s="862">
        <v>24694.906660349854</v>
      </c>
      <c r="D48" s="862">
        <v>12693.931645772594</v>
      </c>
      <c r="E48" s="862">
        <v>12396.450361516036</v>
      </c>
      <c r="F48" s="862">
        <v>12608.522826530612</v>
      </c>
      <c r="G48" s="862">
        <v>12600.561534985423</v>
      </c>
      <c r="H48" s="862">
        <v>14428.446427113702</v>
      </c>
      <c r="I48" s="862">
        <v>11871.287290087463</v>
      </c>
    </row>
    <row r="49" spans="1:9" s="107" customFormat="1" ht="21" customHeight="1">
      <c r="A49" s="768" t="s">
        <v>456</v>
      </c>
      <c r="B49" s="862">
        <v>5252.9925533141213</v>
      </c>
      <c r="C49" s="862">
        <v>9396.0030058309039</v>
      </c>
      <c r="D49" s="862">
        <v>0.1090860058309038</v>
      </c>
      <c r="E49" s="862">
        <v>0.1090860058309038</v>
      </c>
      <c r="F49" s="862">
        <v>0.1090860058309038</v>
      </c>
      <c r="G49" s="862">
        <v>0.1090860058309038</v>
      </c>
      <c r="H49" s="862">
        <v>0.1090860058309038</v>
      </c>
      <c r="I49" s="862">
        <v>0.1090860058309038</v>
      </c>
    </row>
    <row r="50" spans="1:9" s="108" customFormat="1" ht="40.5" customHeight="1" thickBot="1">
      <c r="A50" s="770" t="s">
        <v>457</v>
      </c>
      <c r="B50" s="863">
        <v>10319.53766426513</v>
      </c>
      <c r="C50" s="863">
        <v>15298.903654518948</v>
      </c>
      <c r="D50" s="863">
        <v>12693.822559766764</v>
      </c>
      <c r="E50" s="863">
        <v>12396.341275510205</v>
      </c>
      <c r="F50" s="863">
        <v>12608.413740524782</v>
      </c>
      <c r="G50" s="863">
        <v>12600.452448979591</v>
      </c>
      <c r="H50" s="863">
        <v>14428.337341107872</v>
      </c>
      <c r="I50" s="863">
        <v>11871.178204081634</v>
      </c>
    </row>
    <row r="51" spans="1:9" ht="24" customHeight="1" thickTop="1" thickBot="1">
      <c r="A51" s="766" t="s">
        <v>458</v>
      </c>
      <c r="B51" s="861">
        <v>486122.41264697403</v>
      </c>
      <c r="C51" s="861">
        <v>591992.75876093295</v>
      </c>
      <c r="D51" s="861">
        <v>715805.21146064135</v>
      </c>
      <c r="E51" s="861">
        <v>834333.20943877555</v>
      </c>
      <c r="F51" s="861">
        <v>908900.28076676396</v>
      </c>
      <c r="G51" s="861">
        <v>1024932.5609402333</v>
      </c>
      <c r="H51" s="861">
        <v>1037235.7086020409</v>
      </c>
      <c r="I51" s="861">
        <v>1135806.1076501457</v>
      </c>
    </row>
    <row r="52" spans="1:9" s="107" customFormat="1" ht="24" customHeight="1" thickTop="1">
      <c r="A52" s="767" t="s">
        <v>459</v>
      </c>
      <c r="B52" s="862">
        <v>4175.0247435158499</v>
      </c>
      <c r="C52" s="862">
        <v>8243.4030320699712</v>
      </c>
      <c r="D52" s="862">
        <v>9339.7070189504375</v>
      </c>
      <c r="E52" s="862">
        <v>12580.922153061223</v>
      </c>
      <c r="F52" s="862">
        <v>15390.870664723032</v>
      </c>
      <c r="G52" s="862">
        <v>17537.315562682215</v>
      </c>
      <c r="H52" s="862">
        <v>17467.662428571428</v>
      </c>
      <c r="I52" s="862">
        <v>20441.610147230323</v>
      </c>
    </row>
    <row r="53" spans="1:9" s="108" customFormat="1" ht="21" customHeight="1">
      <c r="A53" s="770" t="s">
        <v>460</v>
      </c>
      <c r="B53" s="863">
        <v>0</v>
      </c>
      <c r="C53" s="863">
        <v>0</v>
      </c>
      <c r="D53" s="863">
        <v>0</v>
      </c>
      <c r="E53" s="863">
        <v>0</v>
      </c>
      <c r="F53" s="863">
        <v>0</v>
      </c>
      <c r="G53" s="863">
        <v>0</v>
      </c>
      <c r="H53" s="863">
        <v>0</v>
      </c>
      <c r="I53" s="863">
        <v>0</v>
      </c>
    </row>
    <row r="54" spans="1:9" s="108" customFormat="1" ht="21" customHeight="1">
      <c r="A54" s="770" t="s">
        <v>461</v>
      </c>
      <c r="B54" s="863">
        <v>3408.6627363112393</v>
      </c>
      <c r="C54" s="863">
        <v>3596.509072886297</v>
      </c>
      <c r="D54" s="863">
        <v>3519.9357040816326</v>
      </c>
      <c r="E54" s="863">
        <v>3728.2591997084551</v>
      </c>
      <c r="F54" s="863">
        <v>2798.4560087463551</v>
      </c>
      <c r="G54" s="863">
        <v>2090.1151166180757</v>
      </c>
      <c r="H54" s="863">
        <v>2002.1920393586008</v>
      </c>
      <c r="I54" s="863">
        <v>2601.9569431486875</v>
      </c>
    </row>
    <row r="55" spans="1:9" s="108" customFormat="1" ht="21" customHeight="1">
      <c r="A55" s="770" t="s">
        <v>462</v>
      </c>
      <c r="B55" s="863">
        <v>0</v>
      </c>
      <c r="C55" s="863">
        <v>0</v>
      </c>
      <c r="D55" s="863">
        <v>0</v>
      </c>
      <c r="E55" s="863">
        <v>0</v>
      </c>
      <c r="F55" s="863">
        <v>0</v>
      </c>
      <c r="G55" s="863">
        <v>0</v>
      </c>
      <c r="H55" s="863">
        <v>0</v>
      </c>
      <c r="I55" s="863">
        <v>0</v>
      </c>
    </row>
    <row r="56" spans="1:9" s="108" customFormat="1" ht="21" customHeight="1">
      <c r="A56" s="770" t="s">
        <v>463</v>
      </c>
      <c r="B56" s="863">
        <v>766.36200720461102</v>
      </c>
      <c r="C56" s="863">
        <v>4646.8939591836734</v>
      </c>
      <c r="D56" s="863">
        <v>5819.7713148688044</v>
      </c>
      <c r="E56" s="863">
        <v>8852.6629533527703</v>
      </c>
      <c r="F56" s="863">
        <v>12592.414655976676</v>
      </c>
      <c r="G56" s="863">
        <v>15447.20044606414</v>
      </c>
      <c r="H56" s="863">
        <v>15465.470389212829</v>
      </c>
      <c r="I56" s="863">
        <v>17839.653204081635</v>
      </c>
    </row>
    <row r="57" spans="1:9" s="108" customFormat="1" ht="21" customHeight="1">
      <c r="A57" s="770" t="s">
        <v>464</v>
      </c>
      <c r="B57" s="863">
        <v>0</v>
      </c>
      <c r="C57" s="863">
        <v>0</v>
      </c>
      <c r="D57" s="863">
        <v>0</v>
      </c>
      <c r="E57" s="863">
        <v>0</v>
      </c>
      <c r="F57" s="863">
        <v>0</v>
      </c>
      <c r="G57" s="863">
        <v>0</v>
      </c>
      <c r="H57" s="863">
        <v>0</v>
      </c>
      <c r="I57" s="863">
        <v>0</v>
      </c>
    </row>
    <row r="58" spans="1:9" s="108" customFormat="1" ht="61.5" customHeight="1" thickBot="1">
      <c r="A58" s="769" t="s">
        <v>465</v>
      </c>
      <c r="B58" s="863">
        <v>1412747.1994409221</v>
      </c>
      <c r="C58" s="863">
        <v>1645645.8511865889</v>
      </c>
      <c r="D58" s="863">
        <v>1836723.0365728862</v>
      </c>
      <c r="E58" s="863">
        <v>1655293.0089664725</v>
      </c>
      <c r="F58" s="863">
        <v>1927913.8973469387</v>
      </c>
      <c r="G58" s="863">
        <v>1940560.983558309</v>
      </c>
      <c r="H58" s="863">
        <v>1906712.9734241981</v>
      </c>
      <c r="I58" s="863">
        <v>1863174.2762813412</v>
      </c>
    </row>
    <row r="59" spans="1:9" ht="31.5" customHeight="1" thickTop="1" thickBot="1">
      <c r="A59" s="771" t="s">
        <v>466</v>
      </c>
      <c r="B59" s="861"/>
      <c r="C59" s="861"/>
      <c r="D59" s="861"/>
      <c r="E59" s="861"/>
      <c r="F59" s="861"/>
      <c r="G59" s="861"/>
      <c r="H59" s="861"/>
      <c r="I59" s="861"/>
    </row>
    <row r="60" spans="1:9" ht="30" customHeight="1" thickTop="1">
      <c r="A60" s="772" t="s">
        <v>467</v>
      </c>
      <c r="B60" s="864">
        <v>62349.472793948131</v>
      </c>
      <c r="C60" s="864">
        <v>72546.223297376084</v>
      </c>
      <c r="D60" s="864">
        <v>83905.141972303187</v>
      </c>
      <c r="E60" s="864">
        <v>97734.411236151602</v>
      </c>
      <c r="F60" s="864">
        <v>106130.52104227406</v>
      </c>
      <c r="G60" s="864">
        <v>107327.61675510205</v>
      </c>
      <c r="H60" s="864">
        <v>117681.14662244898</v>
      </c>
      <c r="I60" s="864">
        <v>115003.10485131195</v>
      </c>
    </row>
    <row r="61" spans="1:9" ht="21" customHeight="1">
      <c r="A61" s="773" t="s">
        <v>468</v>
      </c>
      <c r="B61" s="864">
        <v>-10162.904857348702</v>
      </c>
      <c r="C61" s="864">
        <v>-8731.9558804664721</v>
      </c>
      <c r="D61" s="864">
        <v>-10544.661772594754</v>
      </c>
      <c r="E61" s="864">
        <v>-13901.27451166181</v>
      </c>
      <c r="F61" s="864">
        <v>-16662.399072886295</v>
      </c>
      <c r="G61" s="864">
        <v>-21461.985179300293</v>
      </c>
      <c r="H61" s="864">
        <v>-23545.701253644311</v>
      </c>
      <c r="I61" s="864">
        <v>-23354.908572886296</v>
      </c>
    </row>
    <row r="62" spans="1:9" ht="21.75" customHeight="1">
      <c r="A62" s="774" t="s">
        <v>469</v>
      </c>
      <c r="B62" s="864">
        <v>52186.567936599422</v>
      </c>
      <c r="C62" s="864">
        <v>63814.267416909621</v>
      </c>
      <c r="D62" s="864">
        <v>73360.480199708458</v>
      </c>
      <c r="E62" s="864">
        <v>83833.136724489785</v>
      </c>
      <c r="F62" s="864">
        <v>89468.121969387765</v>
      </c>
      <c r="G62" s="864">
        <v>85865.631575801759</v>
      </c>
      <c r="H62" s="864">
        <v>94135.445368804663</v>
      </c>
      <c r="I62" s="864">
        <v>91648.196278425661</v>
      </c>
    </row>
    <row r="63" spans="1:9">
      <c r="A63" s="772" t="s">
        <v>470</v>
      </c>
      <c r="B63" s="864">
        <v>10012.121308357348</v>
      </c>
      <c r="C63" s="864">
        <v>9823.9515772594732</v>
      </c>
      <c r="D63" s="864">
        <v>8571.4938163265306</v>
      </c>
      <c r="E63" s="864">
        <v>8261.6333367346942</v>
      </c>
      <c r="F63" s="864">
        <v>7825.9543279883374</v>
      </c>
      <c r="G63" s="864">
        <v>7433.0283323615158</v>
      </c>
      <c r="H63" s="864">
        <v>8281.3438965014575</v>
      </c>
      <c r="I63" s="864">
        <v>8480.4852084548111</v>
      </c>
    </row>
    <row r="64" spans="1:9">
      <c r="A64" s="773" t="s">
        <v>471</v>
      </c>
      <c r="B64" s="864">
        <v>-372.70101873198843</v>
      </c>
      <c r="C64" s="864">
        <v>-957.33553498542267</v>
      </c>
      <c r="D64" s="864">
        <v>-1019.8086166180759</v>
      </c>
      <c r="E64" s="864">
        <v>-1371.7548556851314</v>
      </c>
      <c r="F64" s="864">
        <v>-1519.2909854227407</v>
      </c>
      <c r="G64" s="864">
        <v>-718.81753644314858</v>
      </c>
      <c r="H64" s="864">
        <v>-809.60282069970833</v>
      </c>
      <c r="I64" s="864">
        <v>-1110.230529154519</v>
      </c>
    </row>
    <row r="65" spans="1:9">
      <c r="A65" s="775" t="s">
        <v>472</v>
      </c>
      <c r="B65" s="864">
        <v>61825.988226224785</v>
      </c>
      <c r="C65" s="864">
        <v>72680.883459183664</v>
      </c>
      <c r="D65" s="864">
        <v>80912.165399416917</v>
      </c>
      <c r="E65" s="864">
        <v>90723.015205539356</v>
      </c>
      <c r="F65" s="864">
        <v>95774.785311953354</v>
      </c>
      <c r="G65" s="864">
        <v>92579.842371720108</v>
      </c>
      <c r="H65" s="864">
        <v>101607.18644460641</v>
      </c>
      <c r="I65" s="864">
        <v>99018.450957725945</v>
      </c>
    </row>
    <row r="66" spans="1:9">
      <c r="A66" s="772" t="s">
        <v>473</v>
      </c>
      <c r="B66" s="864">
        <v>3681.7687247838617</v>
      </c>
      <c r="C66" s="864">
        <v>9476.717890670554</v>
      </c>
      <c r="D66" s="864">
        <v>14642.476148688045</v>
      </c>
      <c r="E66" s="864">
        <v>9423.3831559766768</v>
      </c>
      <c r="F66" s="864">
        <v>16041.803166180758</v>
      </c>
      <c r="G66" s="864">
        <v>6040.7399402332358</v>
      </c>
      <c r="H66" s="864">
        <v>6688.3556720116612</v>
      </c>
      <c r="I66" s="864">
        <v>7773.921943148689</v>
      </c>
    </row>
    <row r="67" spans="1:9">
      <c r="A67" s="772" t="s">
        <v>474</v>
      </c>
      <c r="B67" s="864">
        <v>-15099.983691642652</v>
      </c>
      <c r="C67" s="864">
        <v>-18603.759809037903</v>
      </c>
      <c r="D67" s="864">
        <v>-24983.839466472306</v>
      </c>
      <c r="E67" s="864">
        <v>-15047.667186588924</v>
      </c>
      <c r="F67" s="864">
        <v>-22289.7108877551</v>
      </c>
      <c r="G67" s="864">
        <v>-11613.951839650146</v>
      </c>
      <c r="H67" s="864">
        <v>-12706.80740670554</v>
      </c>
      <c r="I67" s="864">
        <v>-14102.37190962099</v>
      </c>
    </row>
    <row r="68" spans="1:9">
      <c r="A68" s="774" t="s">
        <v>475</v>
      </c>
      <c r="B68" s="864">
        <v>50407.773259365997</v>
      </c>
      <c r="C68" s="864">
        <v>63553.841540816327</v>
      </c>
      <c r="D68" s="864">
        <v>70570.802081632646</v>
      </c>
      <c r="E68" s="864">
        <v>85098.731174927118</v>
      </c>
      <c r="F68" s="864">
        <v>89526.877590379008</v>
      </c>
      <c r="G68" s="864">
        <v>87006.630472303194</v>
      </c>
      <c r="H68" s="864">
        <v>95588.734709912533</v>
      </c>
      <c r="I68" s="864">
        <v>92690.000991253648</v>
      </c>
    </row>
    <row r="69" spans="1:9">
      <c r="A69" s="773" t="s">
        <v>476</v>
      </c>
      <c r="B69" s="864">
        <v>-38445.389172910669</v>
      </c>
      <c r="C69" s="864">
        <v>-45475.996874635566</v>
      </c>
      <c r="D69" s="864">
        <v>-52673.360568513119</v>
      </c>
      <c r="E69" s="864">
        <v>-67007.98489504373</v>
      </c>
      <c r="F69" s="864">
        <v>-70657.40252040817</v>
      </c>
      <c r="G69" s="864">
        <v>-71631.672011661809</v>
      </c>
      <c r="H69" s="864">
        <v>-74128.618307580167</v>
      </c>
      <c r="I69" s="864">
        <v>-74353.162741982509</v>
      </c>
    </row>
    <row r="70" spans="1:9">
      <c r="A70" s="775" t="s">
        <v>477</v>
      </c>
      <c r="B70" s="864">
        <v>11962.384086455333</v>
      </c>
      <c r="C70" s="864">
        <v>18077.844666180757</v>
      </c>
      <c r="D70" s="864">
        <v>17897.441513119535</v>
      </c>
      <c r="E70" s="864">
        <v>18090.746279883384</v>
      </c>
      <c r="F70" s="864">
        <v>18869.475069970846</v>
      </c>
      <c r="G70" s="864">
        <v>15374.958460641401</v>
      </c>
      <c r="H70" s="864">
        <v>21460.116402332365</v>
      </c>
      <c r="I70" s="864">
        <v>18336.838249271139</v>
      </c>
    </row>
    <row r="71" spans="1:9">
      <c r="A71" s="775" t="s">
        <v>478</v>
      </c>
      <c r="B71" s="864">
        <v>-686.46976657060509</v>
      </c>
      <c r="C71" s="864">
        <v>-1487.5649037900876</v>
      </c>
      <c r="D71" s="864">
        <v>1.5247157434402332</v>
      </c>
      <c r="E71" s="864">
        <v>0.86006997084548109</v>
      </c>
      <c r="F71" s="864">
        <v>1.1322944606413994</v>
      </c>
      <c r="G71" s="864">
        <v>0.76668075801749269</v>
      </c>
      <c r="H71" s="864">
        <v>0.80451603498542279</v>
      </c>
      <c r="I71" s="864">
        <v>4.6723032069970839E-2</v>
      </c>
    </row>
    <row r="72" spans="1:9">
      <c r="A72" s="773" t="s">
        <v>479</v>
      </c>
      <c r="B72" s="864">
        <v>-686.46976657060509</v>
      </c>
      <c r="C72" s="864">
        <v>-1508.3012157434403</v>
      </c>
      <c r="D72" s="864">
        <v>-1.370262390670554E-3</v>
      </c>
      <c r="E72" s="864">
        <v>0</v>
      </c>
      <c r="F72" s="864">
        <v>0</v>
      </c>
      <c r="G72" s="864">
        <v>3.0450437317784254E-2</v>
      </c>
      <c r="H72" s="864">
        <v>3.2122448979591836E-2</v>
      </c>
      <c r="I72" s="864">
        <v>1.9371720116618071E-2</v>
      </c>
    </row>
    <row r="73" spans="1:9">
      <c r="A73" s="773" t="s">
        <v>480</v>
      </c>
      <c r="B73" s="864">
        <v>0</v>
      </c>
      <c r="C73" s="864">
        <v>20.736311953352772</v>
      </c>
      <c r="D73" s="864">
        <v>1.526086005830904</v>
      </c>
      <c r="E73" s="864">
        <v>0.86006997084548109</v>
      </c>
      <c r="F73" s="864">
        <v>1.1322944606413994</v>
      </c>
      <c r="G73" s="864">
        <v>0.7362303206997084</v>
      </c>
      <c r="H73" s="864">
        <v>0.77239358600583086</v>
      </c>
      <c r="I73" s="864">
        <v>2.7351311953352768E-2</v>
      </c>
    </row>
    <row r="74" spans="1:9">
      <c r="A74" s="774" t="s">
        <v>481</v>
      </c>
      <c r="B74" s="864">
        <v>673.74315561959656</v>
      </c>
      <c r="C74" s="864">
        <v>1512.6351355685129</v>
      </c>
      <c r="D74" s="864">
        <v>-0.29111516034985424</v>
      </c>
      <c r="E74" s="864">
        <v>-0.24716034985422738</v>
      </c>
      <c r="F74" s="864">
        <v>-0.18672594752186589</v>
      </c>
      <c r="G74" s="864">
        <v>-0.12571574344023323</v>
      </c>
      <c r="H74" s="864">
        <v>-0.13267784256559767</v>
      </c>
      <c r="I74" s="864">
        <v>-14.656304664723031</v>
      </c>
    </row>
    <row r="75" spans="1:9">
      <c r="A75" s="774" t="s">
        <v>482</v>
      </c>
      <c r="B75" s="864">
        <v>673.82271469740635</v>
      </c>
      <c r="C75" s="864">
        <v>1513.1242813411077</v>
      </c>
      <c r="D75" s="864">
        <v>4.3731778425655976E-6</v>
      </c>
      <c r="E75" s="864">
        <v>0</v>
      </c>
      <c r="F75" s="864">
        <v>0</v>
      </c>
      <c r="G75" s="864">
        <v>-4.1311953352769683E-3</v>
      </c>
      <c r="H75" s="864">
        <v>-4.9664723032069973E-3</v>
      </c>
      <c r="I75" s="864">
        <v>-14.582651603498542</v>
      </c>
    </row>
    <row r="76" spans="1:9">
      <c r="A76" s="773" t="s">
        <v>483</v>
      </c>
      <c r="B76" s="864">
        <v>-7.9559077809798262E-2</v>
      </c>
      <c r="C76" s="864">
        <v>-0.48914577259475217</v>
      </c>
      <c r="D76" s="864">
        <v>-0.29111953352769676</v>
      </c>
      <c r="E76" s="864">
        <v>-0.24716034985422738</v>
      </c>
      <c r="F76" s="864">
        <v>-0.18672594752186589</v>
      </c>
      <c r="G76" s="864">
        <v>-0.12158454810495628</v>
      </c>
      <c r="H76" s="864">
        <v>-0.12771137026239066</v>
      </c>
      <c r="I76" s="864">
        <v>-7.3653061224489808E-2</v>
      </c>
    </row>
    <row r="77" spans="1:9">
      <c r="A77" s="774" t="s">
        <v>484</v>
      </c>
      <c r="B77" s="864">
        <v>11949.657475504322</v>
      </c>
      <c r="C77" s="864">
        <v>18102.914897959185</v>
      </c>
      <c r="D77" s="864">
        <v>17898.675113702622</v>
      </c>
      <c r="E77" s="864">
        <v>18091.359189504372</v>
      </c>
      <c r="F77" s="864">
        <v>18870.420638483964</v>
      </c>
      <c r="G77" s="864">
        <v>15375.599425655977</v>
      </c>
      <c r="H77" s="864">
        <v>21460.788240524784</v>
      </c>
      <c r="I77" s="864">
        <v>18322.228667638483</v>
      </c>
    </row>
    <row r="78" spans="1:9">
      <c r="A78" s="772" t="s">
        <v>485</v>
      </c>
      <c r="B78" s="864">
        <v>4.3688760806916423E-2</v>
      </c>
      <c r="C78" s="864">
        <v>9.4071516034985407</v>
      </c>
      <c r="D78" s="864">
        <v>7.6108600583090382</v>
      </c>
      <c r="E78" s="864">
        <v>41.69628279883382</v>
      </c>
      <c r="F78" s="864">
        <v>5.9315306122448979</v>
      </c>
      <c r="G78" s="864">
        <v>32.002811953352769</v>
      </c>
      <c r="H78" s="864">
        <v>33.113887755102041</v>
      </c>
      <c r="I78" s="864">
        <v>5.1013206997084541</v>
      </c>
    </row>
    <row r="79" spans="1:9">
      <c r="A79" s="775" t="s">
        <v>486</v>
      </c>
      <c r="B79" s="864">
        <v>11949.701164265131</v>
      </c>
      <c r="C79" s="864">
        <v>18112.322049562685</v>
      </c>
      <c r="D79" s="864">
        <v>17906.285973760932</v>
      </c>
      <c r="E79" s="864">
        <v>18133.055472303207</v>
      </c>
      <c r="F79" s="864">
        <v>18876.352169096212</v>
      </c>
      <c r="G79" s="864">
        <v>15407.60223760933</v>
      </c>
      <c r="H79" s="864">
        <v>21493.902128279886</v>
      </c>
      <c r="I79" s="864">
        <v>18327.329988338191</v>
      </c>
    </row>
    <row r="80" spans="1:9">
      <c r="A80" s="772" t="s">
        <v>487</v>
      </c>
      <c r="B80" s="864">
        <v>-0.88698703170028814</v>
      </c>
      <c r="C80" s="864">
        <v>-33.283263848396501</v>
      </c>
      <c r="D80" s="864">
        <v>146.1725947521866</v>
      </c>
      <c r="E80" s="864">
        <v>759.01772886297374</v>
      </c>
      <c r="F80" s="864">
        <v>86.413174927113715</v>
      </c>
      <c r="G80" s="864">
        <v>153.78432215743442</v>
      </c>
      <c r="H80" s="864">
        <v>160.11567930029153</v>
      </c>
      <c r="I80" s="864">
        <v>-898.44041399416903</v>
      </c>
    </row>
    <row r="81" spans="1:9" ht="21" customHeight="1">
      <c r="A81" s="774" t="s">
        <v>488</v>
      </c>
      <c r="B81" s="864">
        <v>11948.814177233429</v>
      </c>
      <c r="C81" s="864">
        <v>18079.038785714285</v>
      </c>
      <c r="D81" s="864">
        <v>18052.458568513121</v>
      </c>
      <c r="E81" s="864">
        <v>18892.073201166182</v>
      </c>
      <c r="F81" s="864">
        <v>18962.765344023326</v>
      </c>
      <c r="G81" s="864">
        <v>15561.386559766765</v>
      </c>
      <c r="H81" s="864">
        <v>21654.017807580174</v>
      </c>
      <c r="I81" s="864">
        <v>17428.889574344023</v>
      </c>
    </row>
    <row r="82" spans="1:9" ht="21" customHeight="1">
      <c r="A82" s="772" t="s">
        <v>489</v>
      </c>
      <c r="B82" s="864">
        <v>0</v>
      </c>
      <c r="C82" s="864">
        <v>0</v>
      </c>
      <c r="D82" s="864">
        <v>0</v>
      </c>
      <c r="E82" s="864">
        <v>0</v>
      </c>
      <c r="F82" s="864">
        <v>0</v>
      </c>
      <c r="G82" s="864">
        <v>0</v>
      </c>
      <c r="H82" s="864">
        <v>0</v>
      </c>
      <c r="I82" s="864">
        <v>0</v>
      </c>
    </row>
    <row r="83" spans="1:9" ht="21" customHeight="1">
      <c r="A83" s="774" t="s">
        <v>490</v>
      </c>
      <c r="B83" s="864">
        <v>11948.814177233429</v>
      </c>
      <c r="C83" s="864">
        <v>18079.038785714285</v>
      </c>
      <c r="D83" s="864">
        <v>18052.458568513121</v>
      </c>
      <c r="E83" s="864">
        <v>18892.073201166182</v>
      </c>
      <c r="F83" s="864">
        <v>18962.765344023326</v>
      </c>
      <c r="G83" s="864">
        <v>15561.386559766765</v>
      </c>
      <c r="H83" s="864">
        <v>21654.017807580174</v>
      </c>
      <c r="I83" s="864">
        <v>17428.889574344023</v>
      </c>
    </row>
    <row r="84" spans="1:9" ht="18" customHeight="1" thickBot="1">
      <c r="A84" s="772" t="s">
        <v>491</v>
      </c>
      <c r="B84" s="864">
        <v>-1629.2765129682998</v>
      </c>
      <c r="C84" s="864">
        <v>-2780.1351311953349</v>
      </c>
      <c r="D84" s="864">
        <v>-5358.6360087463563</v>
      </c>
      <c r="E84" s="864">
        <v>-6495.7319256559767</v>
      </c>
      <c r="F84" s="864">
        <v>-6354.3516034985423</v>
      </c>
      <c r="G84" s="864">
        <v>-2960.9341107871724</v>
      </c>
      <c r="H84" s="864">
        <v>-7225.6804664723031</v>
      </c>
      <c r="I84" s="864">
        <v>-5557.711370262391</v>
      </c>
    </row>
    <row r="85" spans="1:9" ht="24" customHeight="1" thickTop="1" thickBot="1">
      <c r="A85" s="766" t="s">
        <v>492</v>
      </c>
      <c r="B85" s="861">
        <v>10319.53766426513</v>
      </c>
      <c r="C85" s="861">
        <v>15298.903654518948</v>
      </c>
      <c r="D85" s="861">
        <v>12693.822559766764</v>
      </c>
      <c r="E85" s="861">
        <v>12396.341275510205</v>
      </c>
      <c r="F85" s="861">
        <v>12608.413740524782</v>
      </c>
      <c r="G85" s="861">
        <v>12600.452448979591</v>
      </c>
      <c r="H85" s="861">
        <v>14428.337341107872</v>
      </c>
      <c r="I85" s="861">
        <v>11871.178204081634</v>
      </c>
    </row>
    <row r="86" spans="1:9" ht="15" customHeight="1" thickTop="1" thickBot="1">
      <c r="A86" s="776"/>
      <c r="B86" s="865"/>
      <c r="C86" s="865"/>
      <c r="D86" s="865"/>
      <c r="E86" s="865"/>
      <c r="F86" s="865"/>
      <c r="G86" s="865"/>
      <c r="H86" s="865"/>
      <c r="I86" s="86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T11" sqref="T11"/>
    </sheetView>
  </sheetViews>
  <sheetFormatPr defaultColWidth="11.42578125" defaultRowHeight="15"/>
  <cols>
    <col min="1" max="1" width="64.140625" style="646" customWidth="1"/>
    <col min="2" max="3" width="25" style="82" bestFit="1" customWidth="1"/>
    <col min="4" max="4" width="23.85546875" style="82" bestFit="1" customWidth="1"/>
    <col min="5" max="5" width="24.42578125" style="82" bestFit="1" customWidth="1"/>
    <col min="6" max="6" width="23.85546875" style="82" bestFit="1" customWidth="1"/>
    <col min="7" max="7" width="24.42578125" style="82" bestFit="1" customWidth="1"/>
    <col min="8" max="8" width="23.85546875" style="82" bestFit="1" customWidth="1"/>
    <col min="9" max="9" width="24.42578125" style="669" bestFit="1" customWidth="1"/>
    <col min="10" max="10" width="20.42578125" style="82" bestFit="1" customWidth="1"/>
    <col min="11" max="11" width="21.28515625" style="82" bestFit="1" customWidth="1"/>
    <col min="12" max="12" width="24.42578125" style="82" bestFit="1" customWidth="1"/>
    <col min="13" max="13" width="23.85546875" style="82" bestFit="1" customWidth="1"/>
    <col min="14" max="14" width="25" style="82" bestFit="1" customWidth="1"/>
    <col min="15" max="15" width="23.28515625" style="82" bestFit="1" customWidth="1"/>
    <col min="16" max="16" width="28.42578125" style="82" bestFit="1" customWidth="1"/>
    <col min="17" max="17" width="3.7109375" style="174" customWidth="1"/>
    <col min="18" max="18" width="11.140625" style="975" bestFit="1" customWidth="1"/>
    <col min="19" max="256" width="11.42578125" style="975"/>
    <col min="257" max="257" width="64.140625" style="975" customWidth="1"/>
    <col min="258" max="259" width="25" style="975" bestFit="1" customWidth="1"/>
    <col min="260" max="260" width="23.85546875" style="975" bestFit="1" customWidth="1"/>
    <col min="261" max="261" width="24.42578125" style="975" bestFit="1" customWidth="1"/>
    <col min="262" max="262" width="23.85546875" style="975" bestFit="1" customWidth="1"/>
    <col min="263" max="263" width="24.42578125" style="975" bestFit="1" customWidth="1"/>
    <col min="264" max="264" width="23.85546875" style="975" bestFit="1" customWidth="1"/>
    <col min="265" max="265" width="24.42578125" style="975" bestFit="1" customWidth="1"/>
    <col min="266" max="266" width="20.42578125" style="975" bestFit="1" customWidth="1"/>
    <col min="267" max="267" width="21.28515625" style="975" bestFit="1" customWidth="1"/>
    <col min="268" max="268" width="24.42578125" style="975" bestFit="1" customWidth="1"/>
    <col min="269" max="269" width="23.85546875" style="975" bestFit="1" customWidth="1"/>
    <col min="270" max="270" width="25" style="975" bestFit="1" customWidth="1"/>
    <col min="271" max="271" width="23.28515625" style="975" bestFit="1" customWidth="1"/>
    <col min="272" max="272" width="28.42578125" style="975" bestFit="1" customWidth="1"/>
    <col min="273" max="273" width="3.7109375" style="975" customWidth="1"/>
    <col min="274" max="274" width="11.140625" style="975" bestFit="1" customWidth="1"/>
    <col min="275" max="512" width="11.42578125" style="975"/>
    <col min="513" max="513" width="64.140625" style="975" customWidth="1"/>
    <col min="514" max="515" width="25" style="975" bestFit="1" customWidth="1"/>
    <col min="516" max="516" width="23.85546875" style="975" bestFit="1" customWidth="1"/>
    <col min="517" max="517" width="24.42578125" style="975" bestFit="1" customWidth="1"/>
    <col min="518" max="518" width="23.85546875" style="975" bestFit="1" customWidth="1"/>
    <col min="519" max="519" width="24.42578125" style="975" bestFit="1" customWidth="1"/>
    <col min="520" max="520" width="23.85546875" style="975" bestFit="1" customWidth="1"/>
    <col min="521" max="521" width="24.42578125" style="975" bestFit="1" customWidth="1"/>
    <col min="522" max="522" width="20.42578125" style="975" bestFit="1" customWidth="1"/>
    <col min="523" max="523" width="21.28515625" style="975" bestFit="1" customWidth="1"/>
    <col min="524" max="524" width="24.42578125" style="975" bestFit="1" customWidth="1"/>
    <col min="525" max="525" width="23.85546875" style="975" bestFit="1" customWidth="1"/>
    <col min="526" max="526" width="25" style="975" bestFit="1" customWidth="1"/>
    <col min="527" max="527" width="23.28515625" style="975" bestFit="1" customWidth="1"/>
    <col min="528" max="528" width="28.42578125" style="975" bestFit="1" customWidth="1"/>
    <col min="529" max="529" width="3.7109375" style="975" customWidth="1"/>
    <col min="530" max="530" width="11.140625" style="975" bestFit="1" customWidth="1"/>
    <col min="531" max="768" width="11.42578125" style="975"/>
    <col min="769" max="769" width="64.140625" style="975" customWidth="1"/>
    <col min="770" max="771" width="25" style="975" bestFit="1" customWidth="1"/>
    <col min="772" max="772" width="23.85546875" style="975" bestFit="1" customWidth="1"/>
    <col min="773" max="773" width="24.42578125" style="975" bestFit="1" customWidth="1"/>
    <col min="774" max="774" width="23.85546875" style="975" bestFit="1" customWidth="1"/>
    <col min="775" max="775" width="24.42578125" style="975" bestFit="1" customWidth="1"/>
    <col min="776" max="776" width="23.85546875" style="975" bestFit="1" customWidth="1"/>
    <col min="777" max="777" width="24.42578125" style="975" bestFit="1" customWidth="1"/>
    <col min="778" max="778" width="20.42578125" style="975" bestFit="1" customWidth="1"/>
    <col min="779" max="779" width="21.28515625" style="975" bestFit="1" customWidth="1"/>
    <col min="780" max="780" width="24.42578125" style="975" bestFit="1" customWidth="1"/>
    <col min="781" max="781" width="23.85546875" style="975" bestFit="1" customWidth="1"/>
    <col min="782" max="782" width="25" style="975" bestFit="1" customWidth="1"/>
    <col min="783" max="783" width="23.28515625" style="975" bestFit="1" customWidth="1"/>
    <col min="784" max="784" width="28.42578125" style="975" bestFit="1" customWidth="1"/>
    <col min="785" max="785" width="3.7109375" style="975" customWidth="1"/>
    <col min="786" max="786" width="11.140625" style="975" bestFit="1" customWidth="1"/>
    <col min="787" max="1024" width="11.42578125" style="975"/>
    <col min="1025" max="1025" width="64.140625" style="975" customWidth="1"/>
    <col min="1026" max="1027" width="25" style="975" bestFit="1" customWidth="1"/>
    <col min="1028" max="1028" width="23.85546875" style="975" bestFit="1" customWidth="1"/>
    <col min="1029" max="1029" width="24.42578125" style="975" bestFit="1" customWidth="1"/>
    <col min="1030" max="1030" width="23.85546875" style="975" bestFit="1" customWidth="1"/>
    <col min="1031" max="1031" width="24.42578125" style="975" bestFit="1" customWidth="1"/>
    <col min="1032" max="1032" width="23.85546875" style="975" bestFit="1" customWidth="1"/>
    <col min="1033" max="1033" width="24.42578125" style="975" bestFit="1" customWidth="1"/>
    <col min="1034" max="1034" width="20.42578125" style="975" bestFit="1" customWidth="1"/>
    <col min="1035" max="1035" width="21.28515625" style="975" bestFit="1" customWidth="1"/>
    <col min="1036" max="1036" width="24.42578125" style="975" bestFit="1" customWidth="1"/>
    <col min="1037" max="1037" width="23.85546875" style="975" bestFit="1" customWidth="1"/>
    <col min="1038" max="1038" width="25" style="975" bestFit="1" customWidth="1"/>
    <col min="1039" max="1039" width="23.28515625" style="975" bestFit="1" customWidth="1"/>
    <col min="1040" max="1040" width="28.42578125" style="975" bestFit="1" customWidth="1"/>
    <col min="1041" max="1041" width="3.7109375" style="975" customWidth="1"/>
    <col min="1042" max="1042" width="11.140625" style="975" bestFit="1" customWidth="1"/>
    <col min="1043" max="1280" width="11.42578125" style="975"/>
    <col min="1281" max="1281" width="64.140625" style="975" customWidth="1"/>
    <col min="1282" max="1283" width="25" style="975" bestFit="1" customWidth="1"/>
    <col min="1284" max="1284" width="23.85546875" style="975" bestFit="1" customWidth="1"/>
    <col min="1285" max="1285" width="24.42578125" style="975" bestFit="1" customWidth="1"/>
    <col min="1286" max="1286" width="23.85546875" style="975" bestFit="1" customWidth="1"/>
    <col min="1287" max="1287" width="24.42578125" style="975" bestFit="1" customWidth="1"/>
    <col min="1288" max="1288" width="23.85546875" style="975" bestFit="1" customWidth="1"/>
    <col min="1289" max="1289" width="24.42578125" style="975" bestFit="1" customWidth="1"/>
    <col min="1290" max="1290" width="20.42578125" style="975" bestFit="1" customWidth="1"/>
    <col min="1291" max="1291" width="21.28515625" style="975" bestFit="1" customWidth="1"/>
    <col min="1292" max="1292" width="24.42578125" style="975" bestFit="1" customWidth="1"/>
    <col min="1293" max="1293" width="23.85546875" style="975" bestFit="1" customWidth="1"/>
    <col min="1294" max="1294" width="25" style="975" bestFit="1" customWidth="1"/>
    <col min="1295" max="1295" width="23.28515625" style="975" bestFit="1" customWidth="1"/>
    <col min="1296" max="1296" width="28.42578125" style="975" bestFit="1" customWidth="1"/>
    <col min="1297" max="1297" width="3.7109375" style="975" customWidth="1"/>
    <col min="1298" max="1298" width="11.140625" style="975" bestFit="1" customWidth="1"/>
    <col min="1299" max="1536" width="11.42578125" style="975"/>
    <col min="1537" max="1537" width="64.140625" style="975" customWidth="1"/>
    <col min="1538" max="1539" width="25" style="975" bestFit="1" customWidth="1"/>
    <col min="1540" max="1540" width="23.85546875" style="975" bestFit="1" customWidth="1"/>
    <col min="1541" max="1541" width="24.42578125" style="975" bestFit="1" customWidth="1"/>
    <col min="1542" max="1542" width="23.85546875" style="975" bestFit="1" customWidth="1"/>
    <col min="1543" max="1543" width="24.42578125" style="975" bestFit="1" customWidth="1"/>
    <col min="1544" max="1544" width="23.85546875" style="975" bestFit="1" customWidth="1"/>
    <col min="1545" max="1545" width="24.42578125" style="975" bestFit="1" customWidth="1"/>
    <col min="1546" max="1546" width="20.42578125" style="975" bestFit="1" customWidth="1"/>
    <col min="1547" max="1547" width="21.28515625" style="975" bestFit="1" customWidth="1"/>
    <col min="1548" max="1548" width="24.42578125" style="975" bestFit="1" customWidth="1"/>
    <col min="1549" max="1549" width="23.85546875" style="975" bestFit="1" customWidth="1"/>
    <col min="1550" max="1550" width="25" style="975" bestFit="1" customWidth="1"/>
    <col min="1551" max="1551" width="23.28515625" style="975" bestFit="1" customWidth="1"/>
    <col min="1552" max="1552" width="28.42578125" style="975" bestFit="1" customWidth="1"/>
    <col min="1553" max="1553" width="3.7109375" style="975" customWidth="1"/>
    <col min="1554" max="1554" width="11.140625" style="975" bestFit="1" customWidth="1"/>
    <col min="1555" max="1792" width="11.42578125" style="975"/>
    <col min="1793" max="1793" width="64.140625" style="975" customWidth="1"/>
    <col min="1794" max="1795" width="25" style="975" bestFit="1" customWidth="1"/>
    <col min="1796" max="1796" width="23.85546875" style="975" bestFit="1" customWidth="1"/>
    <col min="1797" max="1797" width="24.42578125" style="975" bestFit="1" customWidth="1"/>
    <col min="1798" max="1798" width="23.85546875" style="975" bestFit="1" customWidth="1"/>
    <col min="1799" max="1799" width="24.42578125" style="975" bestFit="1" customWidth="1"/>
    <col min="1800" max="1800" width="23.85546875" style="975" bestFit="1" customWidth="1"/>
    <col min="1801" max="1801" width="24.42578125" style="975" bestFit="1" customWidth="1"/>
    <col min="1802" max="1802" width="20.42578125" style="975" bestFit="1" customWidth="1"/>
    <col min="1803" max="1803" width="21.28515625" style="975" bestFit="1" customWidth="1"/>
    <col min="1804" max="1804" width="24.42578125" style="975" bestFit="1" customWidth="1"/>
    <col min="1805" max="1805" width="23.85546875" style="975" bestFit="1" customWidth="1"/>
    <col min="1806" max="1806" width="25" style="975" bestFit="1" customWidth="1"/>
    <col min="1807" max="1807" width="23.28515625" style="975" bestFit="1" customWidth="1"/>
    <col min="1808" max="1808" width="28.42578125" style="975" bestFit="1" customWidth="1"/>
    <col min="1809" max="1809" width="3.7109375" style="975" customWidth="1"/>
    <col min="1810" max="1810" width="11.140625" style="975" bestFit="1" customWidth="1"/>
    <col min="1811" max="2048" width="11.42578125" style="975"/>
    <col min="2049" max="2049" width="64.140625" style="975" customWidth="1"/>
    <col min="2050" max="2051" width="25" style="975" bestFit="1" customWidth="1"/>
    <col min="2052" max="2052" width="23.85546875" style="975" bestFit="1" customWidth="1"/>
    <col min="2053" max="2053" width="24.42578125" style="975" bestFit="1" customWidth="1"/>
    <col min="2054" max="2054" width="23.85546875" style="975" bestFit="1" customWidth="1"/>
    <col min="2055" max="2055" width="24.42578125" style="975" bestFit="1" customWidth="1"/>
    <col min="2056" max="2056" width="23.85546875" style="975" bestFit="1" customWidth="1"/>
    <col min="2057" max="2057" width="24.42578125" style="975" bestFit="1" customWidth="1"/>
    <col min="2058" max="2058" width="20.42578125" style="975" bestFit="1" customWidth="1"/>
    <col min="2059" max="2059" width="21.28515625" style="975" bestFit="1" customWidth="1"/>
    <col min="2060" max="2060" width="24.42578125" style="975" bestFit="1" customWidth="1"/>
    <col min="2061" max="2061" width="23.85546875" style="975" bestFit="1" customWidth="1"/>
    <col min="2062" max="2062" width="25" style="975" bestFit="1" customWidth="1"/>
    <col min="2063" max="2063" width="23.28515625" style="975" bestFit="1" customWidth="1"/>
    <col min="2064" max="2064" width="28.42578125" style="975" bestFit="1" customWidth="1"/>
    <col min="2065" max="2065" width="3.7109375" style="975" customWidth="1"/>
    <col min="2066" max="2066" width="11.140625" style="975" bestFit="1" customWidth="1"/>
    <col min="2067" max="2304" width="11.42578125" style="975"/>
    <col min="2305" max="2305" width="64.140625" style="975" customWidth="1"/>
    <col min="2306" max="2307" width="25" style="975" bestFit="1" customWidth="1"/>
    <col min="2308" max="2308" width="23.85546875" style="975" bestFit="1" customWidth="1"/>
    <col min="2309" max="2309" width="24.42578125" style="975" bestFit="1" customWidth="1"/>
    <col min="2310" max="2310" width="23.85546875" style="975" bestFit="1" customWidth="1"/>
    <col min="2311" max="2311" width="24.42578125" style="975" bestFit="1" customWidth="1"/>
    <col min="2312" max="2312" width="23.85546875" style="975" bestFit="1" customWidth="1"/>
    <col min="2313" max="2313" width="24.42578125" style="975" bestFit="1" customWidth="1"/>
    <col min="2314" max="2314" width="20.42578125" style="975" bestFit="1" customWidth="1"/>
    <col min="2315" max="2315" width="21.28515625" style="975" bestFit="1" customWidth="1"/>
    <col min="2316" max="2316" width="24.42578125" style="975" bestFit="1" customWidth="1"/>
    <col min="2317" max="2317" width="23.85546875" style="975" bestFit="1" customWidth="1"/>
    <col min="2318" max="2318" width="25" style="975" bestFit="1" customWidth="1"/>
    <col min="2319" max="2319" width="23.28515625" style="975" bestFit="1" customWidth="1"/>
    <col min="2320" max="2320" width="28.42578125" style="975" bestFit="1" customWidth="1"/>
    <col min="2321" max="2321" width="3.7109375" style="975" customWidth="1"/>
    <col min="2322" max="2322" width="11.140625" style="975" bestFit="1" customWidth="1"/>
    <col min="2323" max="2560" width="11.42578125" style="975"/>
    <col min="2561" max="2561" width="64.140625" style="975" customWidth="1"/>
    <col min="2562" max="2563" width="25" style="975" bestFit="1" customWidth="1"/>
    <col min="2564" max="2564" width="23.85546875" style="975" bestFit="1" customWidth="1"/>
    <col min="2565" max="2565" width="24.42578125" style="975" bestFit="1" customWidth="1"/>
    <col min="2566" max="2566" width="23.85546875" style="975" bestFit="1" customWidth="1"/>
    <col min="2567" max="2567" width="24.42578125" style="975" bestFit="1" customWidth="1"/>
    <col min="2568" max="2568" width="23.85546875" style="975" bestFit="1" customWidth="1"/>
    <col min="2569" max="2569" width="24.42578125" style="975" bestFit="1" customWidth="1"/>
    <col min="2570" max="2570" width="20.42578125" style="975" bestFit="1" customWidth="1"/>
    <col min="2571" max="2571" width="21.28515625" style="975" bestFit="1" customWidth="1"/>
    <col min="2572" max="2572" width="24.42578125" style="975" bestFit="1" customWidth="1"/>
    <col min="2573" max="2573" width="23.85546875" style="975" bestFit="1" customWidth="1"/>
    <col min="2574" max="2574" width="25" style="975" bestFit="1" customWidth="1"/>
    <col min="2575" max="2575" width="23.28515625" style="975" bestFit="1" customWidth="1"/>
    <col min="2576" max="2576" width="28.42578125" style="975" bestFit="1" customWidth="1"/>
    <col min="2577" max="2577" width="3.7109375" style="975" customWidth="1"/>
    <col min="2578" max="2578" width="11.140625" style="975" bestFit="1" customWidth="1"/>
    <col min="2579" max="2816" width="11.42578125" style="975"/>
    <col min="2817" max="2817" width="64.140625" style="975" customWidth="1"/>
    <col min="2818" max="2819" width="25" style="975" bestFit="1" customWidth="1"/>
    <col min="2820" max="2820" width="23.85546875" style="975" bestFit="1" customWidth="1"/>
    <col min="2821" max="2821" width="24.42578125" style="975" bestFit="1" customWidth="1"/>
    <col min="2822" max="2822" width="23.85546875" style="975" bestFit="1" customWidth="1"/>
    <col min="2823" max="2823" width="24.42578125" style="975" bestFit="1" customWidth="1"/>
    <col min="2824" max="2824" width="23.85546875" style="975" bestFit="1" customWidth="1"/>
    <col min="2825" max="2825" width="24.42578125" style="975" bestFit="1" customWidth="1"/>
    <col min="2826" max="2826" width="20.42578125" style="975" bestFit="1" customWidth="1"/>
    <col min="2827" max="2827" width="21.28515625" style="975" bestFit="1" customWidth="1"/>
    <col min="2828" max="2828" width="24.42578125" style="975" bestFit="1" customWidth="1"/>
    <col min="2829" max="2829" width="23.85546875" style="975" bestFit="1" customWidth="1"/>
    <col min="2830" max="2830" width="25" style="975" bestFit="1" customWidth="1"/>
    <col min="2831" max="2831" width="23.28515625" style="975" bestFit="1" customWidth="1"/>
    <col min="2832" max="2832" width="28.42578125" style="975" bestFit="1" customWidth="1"/>
    <col min="2833" max="2833" width="3.7109375" style="975" customWidth="1"/>
    <col min="2834" max="2834" width="11.140625" style="975" bestFit="1" customWidth="1"/>
    <col min="2835" max="3072" width="11.42578125" style="975"/>
    <col min="3073" max="3073" width="64.140625" style="975" customWidth="1"/>
    <col min="3074" max="3075" width="25" style="975" bestFit="1" customWidth="1"/>
    <col min="3076" max="3076" width="23.85546875" style="975" bestFit="1" customWidth="1"/>
    <col min="3077" max="3077" width="24.42578125" style="975" bestFit="1" customWidth="1"/>
    <col min="3078" max="3078" width="23.85546875" style="975" bestFit="1" customWidth="1"/>
    <col min="3079" max="3079" width="24.42578125" style="975" bestFit="1" customWidth="1"/>
    <col min="3080" max="3080" width="23.85546875" style="975" bestFit="1" customWidth="1"/>
    <col min="3081" max="3081" width="24.42578125" style="975" bestFit="1" customWidth="1"/>
    <col min="3082" max="3082" width="20.42578125" style="975" bestFit="1" customWidth="1"/>
    <col min="3083" max="3083" width="21.28515625" style="975" bestFit="1" customWidth="1"/>
    <col min="3084" max="3084" width="24.42578125" style="975" bestFit="1" customWidth="1"/>
    <col min="3085" max="3085" width="23.85546875" style="975" bestFit="1" customWidth="1"/>
    <col min="3086" max="3086" width="25" style="975" bestFit="1" customWidth="1"/>
    <col min="3087" max="3087" width="23.28515625" style="975" bestFit="1" customWidth="1"/>
    <col min="3088" max="3088" width="28.42578125" style="975" bestFit="1" customWidth="1"/>
    <col min="3089" max="3089" width="3.7109375" style="975" customWidth="1"/>
    <col min="3090" max="3090" width="11.140625" style="975" bestFit="1" customWidth="1"/>
    <col min="3091" max="3328" width="11.42578125" style="975"/>
    <col min="3329" max="3329" width="64.140625" style="975" customWidth="1"/>
    <col min="3330" max="3331" width="25" style="975" bestFit="1" customWidth="1"/>
    <col min="3332" max="3332" width="23.85546875" style="975" bestFit="1" customWidth="1"/>
    <col min="3333" max="3333" width="24.42578125" style="975" bestFit="1" customWidth="1"/>
    <col min="3334" max="3334" width="23.85546875" style="975" bestFit="1" customWidth="1"/>
    <col min="3335" max="3335" width="24.42578125" style="975" bestFit="1" customWidth="1"/>
    <col min="3336" max="3336" width="23.85546875" style="975" bestFit="1" customWidth="1"/>
    <col min="3337" max="3337" width="24.42578125" style="975" bestFit="1" customWidth="1"/>
    <col min="3338" max="3338" width="20.42578125" style="975" bestFit="1" customWidth="1"/>
    <col min="3339" max="3339" width="21.28515625" style="975" bestFit="1" customWidth="1"/>
    <col min="3340" max="3340" width="24.42578125" style="975" bestFit="1" customWidth="1"/>
    <col min="3341" max="3341" width="23.85546875" style="975" bestFit="1" customWidth="1"/>
    <col min="3342" max="3342" width="25" style="975" bestFit="1" customWidth="1"/>
    <col min="3343" max="3343" width="23.28515625" style="975" bestFit="1" customWidth="1"/>
    <col min="3344" max="3344" width="28.42578125" style="975" bestFit="1" customWidth="1"/>
    <col min="3345" max="3345" width="3.7109375" style="975" customWidth="1"/>
    <col min="3346" max="3346" width="11.140625" style="975" bestFit="1" customWidth="1"/>
    <col min="3347" max="3584" width="11.42578125" style="975"/>
    <col min="3585" max="3585" width="64.140625" style="975" customWidth="1"/>
    <col min="3586" max="3587" width="25" style="975" bestFit="1" customWidth="1"/>
    <col min="3588" max="3588" width="23.85546875" style="975" bestFit="1" customWidth="1"/>
    <col min="3589" max="3589" width="24.42578125" style="975" bestFit="1" customWidth="1"/>
    <col min="3590" max="3590" width="23.85546875" style="975" bestFit="1" customWidth="1"/>
    <col min="3591" max="3591" width="24.42578125" style="975" bestFit="1" customWidth="1"/>
    <col min="3592" max="3592" width="23.85546875" style="975" bestFit="1" customWidth="1"/>
    <col min="3593" max="3593" width="24.42578125" style="975" bestFit="1" customWidth="1"/>
    <col min="3594" max="3594" width="20.42578125" style="975" bestFit="1" customWidth="1"/>
    <col min="3595" max="3595" width="21.28515625" style="975" bestFit="1" customWidth="1"/>
    <col min="3596" max="3596" width="24.42578125" style="975" bestFit="1" customWidth="1"/>
    <col min="3597" max="3597" width="23.85546875" style="975" bestFit="1" customWidth="1"/>
    <col min="3598" max="3598" width="25" style="975" bestFit="1" customWidth="1"/>
    <col min="3599" max="3599" width="23.28515625" style="975" bestFit="1" customWidth="1"/>
    <col min="3600" max="3600" width="28.42578125" style="975" bestFit="1" customWidth="1"/>
    <col min="3601" max="3601" width="3.7109375" style="975" customWidth="1"/>
    <col min="3602" max="3602" width="11.140625" style="975" bestFit="1" customWidth="1"/>
    <col min="3603" max="3840" width="11.42578125" style="975"/>
    <col min="3841" max="3841" width="64.140625" style="975" customWidth="1"/>
    <col min="3842" max="3843" width="25" style="975" bestFit="1" customWidth="1"/>
    <col min="3844" max="3844" width="23.85546875" style="975" bestFit="1" customWidth="1"/>
    <col min="3845" max="3845" width="24.42578125" style="975" bestFit="1" customWidth="1"/>
    <col min="3846" max="3846" width="23.85546875" style="975" bestFit="1" customWidth="1"/>
    <col min="3847" max="3847" width="24.42578125" style="975" bestFit="1" customWidth="1"/>
    <col min="3848" max="3848" width="23.85546875" style="975" bestFit="1" customWidth="1"/>
    <col min="3849" max="3849" width="24.42578125" style="975" bestFit="1" customWidth="1"/>
    <col min="3850" max="3850" width="20.42578125" style="975" bestFit="1" customWidth="1"/>
    <col min="3851" max="3851" width="21.28515625" style="975" bestFit="1" customWidth="1"/>
    <col min="3852" max="3852" width="24.42578125" style="975" bestFit="1" customWidth="1"/>
    <col min="3853" max="3853" width="23.85546875" style="975" bestFit="1" customWidth="1"/>
    <col min="3854" max="3854" width="25" style="975" bestFit="1" customWidth="1"/>
    <col min="3855" max="3855" width="23.28515625" style="975" bestFit="1" customWidth="1"/>
    <col min="3856" max="3856" width="28.42578125" style="975" bestFit="1" customWidth="1"/>
    <col min="3857" max="3857" width="3.7109375" style="975" customWidth="1"/>
    <col min="3858" max="3858" width="11.140625" style="975" bestFit="1" customWidth="1"/>
    <col min="3859" max="4096" width="11.42578125" style="975"/>
    <col min="4097" max="4097" width="64.140625" style="975" customWidth="1"/>
    <col min="4098" max="4099" width="25" style="975" bestFit="1" customWidth="1"/>
    <col min="4100" max="4100" width="23.85546875" style="975" bestFit="1" customWidth="1"/>
    <col min="4101" max="4101" width="24.42578125" style="975" bestFit="1" customWidth="1"/>
    <col min="4102" max="4102" width="23.85546875" style="975" bestFit="1" customWidth="1"/>
    <col min="4103" max="4103" width="24.42578125" style="975" bestFit="1" customWidth="1"/>
    <col min="4104" max="4104" width="23.85546875" style="975" bestFit="1" customWidth="1"/>
    <col min="4105" max="4105" width="24.42578125" style="975" bestFit="1" customWidth="1"/>
    <col min="4106" max="4106" width="20.42578125" style="975" bestFit="1" customWidth="1"/>
    <col min="4107" max="4107" width="21.28515625" style="975" bestFit="1" customWidth="1"/>
    <col min="4108" max="4108" width="24.42578125" style="975" bestFit="1" customWidth="1"/>
    <col min="4109" max="4109" width="23.85546875" style="975" bestFit="1" customWidth="1"/>
    <col min="4110" max="4110" width="25" style="975" bestFit="1" customWidth="1"/>
    <col min="4111" max="4111" width="23.28515625" style="975" bestFit="1" customWidth="1"/>
    <col min="4112" max="4112" width="28.42578125" style="975" bestFit="1" customWidth="1"/>
    <col min="4113" max="4113" width="3.7109375" style="975" customWidth="1"/>
    <col min="4114" max="4114" width="11.140625" style="975" bestFit="1" customWidth="1"/>
    <col min="4115" max="4352" width="11.42578125" style="975"/>
    <col min="4353" max="4353" width="64.140625" style="975" customWidth="1"/>
    <col min="4354" max="4355" width="25" style="975" bestFit="1" customWidth="1"/>
    <col min="4356" max="4356" width="23.85546875" style="975" bestFit="1" customWidth="1"/>
    <col min="4357" max="4357" width="24.42578125" style="975" bestFit="1" customWidth="1"/>
    <col min="4358" max="4358" width="23.85546875" style="975" bestFit="1" customWidth="1"/>
    <col min="4359" max="4359" width="24.42578125" style="975" bestFit="1" customWidth="1"/>
    <col min="4360" max="4360" width="23.85546875" style="975" bestFit="1" customWidth="1"/>
    <col min="4361" max="4361" width="24.42578125" style="975" bestFit="1" customWidth="1"/>
    <col min="4362" max="4362" width="20.42578125" style="975" bestFit="1" customWidth="1"/>
    <col min="4363" max="4363" width="21.28515625" style="975" bestFit="1" customWidth="1"/>
    <col min="4364" max="4364" width="24.42578125" style="975" bestFit="1" customWidth="1"/>
    <col min="4365" max="4365" width="23.85546875" style="975" bestFit="1" customWidth="1"/>
    <col min="4366" max="4366" width="25" style="975" bestFit="1" customWidth="1"/>
    <col min="4367" max="4367" width="23.28515625" style="975" bestFit="1" customWidth="1"/>
    <col min="4368" max="4368" width="28.42578125" style="975" bestFit="1" customWidth="1"/>
    <col min="4369" max="4369" width="3.7109375" style="975" customWidth="1"/>
    <col min="4370" max="4370" width="11.140625" style="975" bestFit="1" customWidth="1"/>
    <col min="4371" max="4608" width="11.42578125" style="975"/>
    <col min="4609" max="4609" width="64.140625" style="975" customWidth="1"/>
    <col min="4610" max="4611" width="25" style="975" bestFit="1" customWidth="1"/>
    <col min="4612" max="4612" width="23.85546875" style="975" bestFit="1" customWidth="1"/>
    <col min="4613" max="4613" width="24.42578125" style="975" bestFit="1" customWidth="1"/>
    <col min="4614" max="4614" width="23.85546875" style="975" bestFit="1" customWidth="1"/>
    <col min="4615" max="4615" width="24.42578125" style="975" bestFit="1" customWidth="1"/>
    <col min="4616" max="4616" width="23.85546875" style="975" bestFit="1" customWidth="1"/>
    <col min="4617" max="4617" width="24.42578125" style="975" bestFit="1" customWidth="1"/>
    <col min="4618" max="4618" width="20.42578125" style="975" bestFit="1" customWidth="1"/>
    <col min="4619" max="4619" width="21.28515625" style="975" bestFit="1" customWidth="1"/>
    <col min="4620" max="4620" width="24.42578125" style="975" bestFit="1" customWidth="1"/>
    <col min="4621" max="4621" width="23.85546875" style="975" bestFit="1" customWidth="1"/>
    <col min="4622" max="4622" width="25" style="975" bestFit="1" customWidth="1"/>
    <col min="4623" max="4623" width="23.28515625" style="975" bestFit="1" customWidth="1"/>
    <col min="4624" max="4624" width="28.42578125" style="975" bestFit="1" customWidth="1"/>
    <col min="4625" max="4625" width="3.7109375" style="975" customWidth="1"/>
    <col min="4626" max="4626" width="11.140625" style="975" bestFit="1" customWidth="1"/>
    <col min="4627" max="4864" width="11.42578125" style="975"/>
    <col min="4865" max="4865" width="64.140625" style="975" customWidth="1"/>
    <col min="4866" max="4867" width="25" style="975" bestFit="1" customWidth="1"/>
    <col min="4868" max="4868" width="23.85546875" style="975" bestFit="1" customWidth="1"/>
    <col min="4869" max="4869" width="24.42578125" style="975" bestFit="1" customWidth="1"/>
    <col min="4870" max="4870" width="23.85546875" style="975" bestFit="1" customWidth="1"/>
    <col min="4871" max="4871" width="24.42578125" style="975" bestFit="1" customWidth="1"/>
    <col min="4872" max="4872" width="23.85546875" style="975" bestFit="1" customWidth="1"/>
    <col min="4873" max="4873" width="24.42578125" style="975" bestFit="1" customWidth="1"/>
    <col min="4874" max="4874" width="20.42578125" style="975" bestFit="1" customWidth="1"/>
    <col min="4875" max="4875" width="21.28515625" style="975" bestFit="1" customWidth="1"/>
    <col min="4876" max="4876" width="24.42578125" style="975" bestFit="1" customWidth="1"/>
    <col min="4877" max="4877" width="23.85546875" style="975" bestFit="1" customWidth="1"/>
    <col min="4878" max="4878" width="25" style="975" bestFit="1" customWidth="1"/>
    <col min="4879" max="4879" width="23.28515625" style="975" bestFit="1" customWidth="1"/>
    <col min="4880" max="4880" width="28.42578125" style="975" bestFit="1" customWidth="1"/>
    <col min="4881" max="4881" width="3.7109375" style="975" customWidth="1"/>
    <col min="4882" max="4882" width="11.140625" style="975" bestFit="1" customWidth="1"/>
    <col min="4883" max="5120" width="11.42578125" style="975"/>
    <col min="5121" max="5121" width="64.140625" style="975" customWidth="1"/>
    <col min="5122" max="5123" width="25" style="975" bestFit="1" customWidth="1"/>
    <col min="5124" max="5124" width="23.85546875" style="975" bestFit="1" customWidth="1"/>
    <col min="5125" max="5125" width="24.42578125" style="975" bestFit="1" customWidth="1"/>
    <col min="5126" max="5126" width="23.85546875" style="975" bestFit="1" customWidth="1"/>
    <col min="5127" max="5127" width="24.42578125" style="975" bestFit="1" customWidth="1"/>
    <col min="5128" max="5128" width="23.85546875" style="975" bestFit="1" customWidth="1"/>
    <col min="5129" max="5129" width="24.42578125" style="975" bestFit="1" customWidth="1"/>
    <col min="5130" max="5130" width="20.42578125" style="975" bestFit="1" customWidth="1"/>
    <col min="5131" max="5131" width="21.28515625" style="975" bestFit="1" customWidth="1"/>
    <col min="5132" max="5132" width="24.42578125" style="975" bestFit="1" customWidth="1"/>
    <col min="5133" max="5133" width="23.85546875" style="975" bestFit="1" customWidth="1"/>
    <col min="5134" max="5134" width="25" style="975" bestFit="1" customWidth="1"/>
    <col min="5135" max="5135" width="23.28515625" style="975" bestFit="1" customWidth="1"/>
    <col min="5136" max="5136" width="28.42578125" style="975" bestFit="1" customWidth="1"/>
    <col min="5137" max="5137" width="3.7109375" style="975" customWidth="1"/>
    <col min="5138" max="5138" width="11.140625" style="975" bestFit="1" customWidth="1"/>
    <col min="5139" max="5376" width="11.42578125" style="975"/>
    <col min="5377" max="5377" width="64.140625" style="975" customWidth="1"/>
    <col min="5378" max="5379" width="25" style="975" bestFit="1" customWidth="1"/>
    <col min="5380" max="5380" width="23.85546875" style="975" bestFit="1" customWidth="1"/>
    <col min="5381" max="5381" width="24.42578125" style="975" bestFit="1" customWidth="1"/>
    <col min="5382" max="5382" width="23.85546875" style="975" bestFit="1" customWidth="1"/>
    <col min="5383" max="5383" width="24.42578125" style="975" bestFit="1" customWidth="1"/>
    <col min="5384" max="5384" width="23.85546875" style="975" bestFit="1" customWidth="1"/>
    <col min="5385" max="5385" width="24.42578125" style="975" bestFit="1" customWidth="1"/>
    <col min="5386" max="5386" width="20.42578125" style="975" bestFit="1" customWidth="1"/>
    <col min="5387" max="5387" width="21.28515625" style="975" bestFit="1" customWidth="1"/>
    <col min="5388" max="5388" width="24.42578125" style="975" bestFit="1" customWidth="1"/>
    <col min="5389" max="5389" width="23.85546875" style="975" bestFit="1" customWidth="1"/>
    <col min="5390" max="5390" width="25" style="975" bestFit="1" customWidth="1"/>
    <col min="5391" max="5391" width="23.28515625" style="975" bestFit="1" customWidth="1"/>
    <col min="5392" max="5392" width="28.42578125" style="975" bestFit="1" customWidth="1"/>
    <col min="5393" max="5393" width="3.7109375" style="975" customWidth="1"/>
    <col min="5394" max="5394" width="11.140625" style="975" bestFit="1" customWidth="1"/>
    <col min="5395" max="5632" width="11.42578125" style="975"/>
    <col min="5633" max="5633" width="64.140625" style="975" customWidth="1"/>
    <col min="5634" max="5635" width="25" style="975" bestFit="1" customWidth="1"/>
    <col min="5636" max="5636" width="23.85546875" style="975" bestFit="1" customWidth="1"/>
    <col min="5637" max="5637" width="24.42578125" style="975" bestFit="1" customWidth="1"/>
    <col min="5638" max="5638" width="23.85546875" style="975" bestFit="1" customWidth="1"/>
    <col min="5639" max="5639" width="24.42578125" style="975" bestFit="1" customWidth="1"/>
    <col min="5640" max="5640" width="23.85546875" style="975" bestFit="1" customWidth="1"/>
    <col min="5641" max="5641" width="24.42578125" style="975" bestFit="1" customWidth="1"/>
    <col min="5642" max="5642" width="20.42578125" style="975" bestFit="1" customWidth="1"/>
    <col min="5643" max="5643" width="21.28515625" style="975" bestFit="1" customWidth="1"/>
    <col min="5644" max="5644" width="24.42578125" style="975" bestFit="1" customWidth="1"/>
    <col min="5645" max="5645" width="23.85546875" style="975" bestFit="1" customWidth="1"/>
    <col min="5646" max="5646" width="25" style="975" bestFit="1" customWidth="1"/>
    <col min="5647" max="5647" width="23.28515625" style="975" bestFit="1" customWidth="1"/>
    <col min="5648" max="5648" width="28.42578125" style="975" bestFit="1" customWidth="1"/>
    <col min="5649" max="5649" width="3.7109375" style="975" customWidth="1"/>
    <col min="5650" max="5650" width="11.140625" style="975" bestFit="1" customWidth="1"/>
    <col min="5651" max="5888" width="11.42578125" style="975"/>
    <col min="5889" max="5889" width="64.140625" style="975" customWidth="1"/>
    <col min="5890" max="5891" width="25" style="975" bestFit="1" customWidth="1"/>
    <col min="5892" max="5892" width="23.85546875" style="975" bestFit="1" customWidth="1"/>
    <col min="5893" max="5893" width="24.42578125" style="975" bestFit="1" customWidth="1"/>
    <col min="5894" max="5894" width="23.85546875" style="975" bestFit="1" customWidth="1"/>
    <col min="5895" max="5895" width="24.42578125" style="975" bestFit="1" customWidth="1"/>
    <col min="5896" max="5896" width="23.85546875" style="975" bestFit="1" customWidth="1"/>
    <col min="5897" max="5897" width="24.42578125" style="975" bestFit="1" customWidth="1"/>
    <col min="5898" max="5898" width="20.42578125" style="975" bestFit="1" customWidth="1"/>
    <col min="5899" max="5899" width="21.28515625" style="975" bestFit="1" customWidth="1"/>
    <col min="5900" max="5900" width="24.42578125" style="975" bestFit="1" customWidth="1"/>
    <col min="5901" max="5901" width="23.85546875" style="975" bestFit="1" customWidth="1"/>
    <col min="5902" max="5902" width="25" style="975" bestFit="1" customWidth="1"/>
    <col min="5903" max="5903" width="23.28515625" style="975" bestFit="1" customWidth="1"/>
    <col min="5904" max="5904" width="28.42578125" style="975" bestFit="1" customWidth="1"/>
    <col min="5905" max="5905" width="3.7109375" style="975" customWidth="1"/>
    <col min="5906" max="5906" width="11.140625" style="975" bestFit="1" customWidth="1"/>
    <col min="5907" max="6144" width="11.42578125" style="975"/>
    <col min="6145" max="6145" width="64.140625" style="975" customWidth="1"/>
    <col min="6146" max="6147" width="25" style="975" bestFit="1" customWidth="1"/>
    <col min="6148" max="6148" width="23.85546875" style="975" bestFit="1" customWidth="1"/>
    <col min="6149" max="6149" width="24.42578125" style="975" bestFit="1" customWidth="1"/>
    <col min="6150" max="6150" width="23.85546875" style="975" bestFit="1" customWidth="1"/>
    <col min="6151" max="6151" width="24.42578125" style="975" bestFit="1" customWidth="1"/>
    <col min="6152" max="6152" width="23.85546875" style="975" bestFit="1" customWidth="1"/>
    <col min="6153" max="6153" width="24.42578125" style="975" bestFit="1" customWidth="1"/>
    <col min="6154" max="6154" width="20.42578125" style="975" bestFit="1" customWidth="1"/>
    <col min="6155" max="6155" width="21.28515625" style="975" bestFit="1" customWidth="1"/>
    <col min="6156" max="6156" width="24.42578125" style="975" bestFit="1" customWidth="1"/>
    <col min="6157" max="6157" width="23.85546875" style="975" bestFit="1" customWidth="1"/>
    <col min="6158" max="6158" width="25" style="975" bestFit="1" customWidth="1"/>
    <col min="6159" max="6159" width="23.28515625" style="975" bestFit="1" customWidth="1"/>
    <col min="6160" max="6160" width="28.42578125" style="975" bestFit="1" customWidth="1"/>
    <col min="6161" max="6161" width="3.7109375" style="975" customWidth="1"/>
    <col min="6162" max="6162" width="11.140625" style="975" bestFit="1" customWidth="1"/>
    <col min="6163" max="6400" width="11.42578125" style="975"/>
    <col min="6401" max="6401" width="64.140625" style="975" customWidth="1"/>
    <col min="6402" max="6403" width="25" style="975" bestFit="1" customWidth="1"/>
    <col min="6404" max="6404" width="23.85546875" style="975" bestFit="1" customWidth="1"/>
    <col min="6405" max="6405" width="24.42578125" style="975" bestFit="1" customWidth="1"/>
    <col min="6406" max="6406" width="23.85546875" style="975" bestFit="1" customWidth="1"/>
    <col min="6407" max="6407" width="24.42578125" style="975" bestFit="1" customWidth="1"/>
    <col min="6408" max="6408" width="23.85546875" style="975" bestFit="1" customWidth="1"/>
    <col min="6409" max="6409" width="24.42578125" style="975" bestFit="1" customWidth="1"/>
    <col min="6410" max="6410" width="20.42578125" style="975" bestFit="1" customWidth="1"/>
    <col min="6411" max="6411" width="21.28515625" style="975" bestFit="1" customWidth="1"/>
    <col min="6412" max="6412" width="24.42578125" style="975" bestFit="1" customWidth="1"/>
    <col min="6413" max="6413" width="23.85546875" style="975" bestFit="1" customWidth="1"/>
    <col min="6414" max="6414" width="25" style="975" bestFit="1" customWidth="1"/>
    <col min="6415" max="6415" width="23.28515625" style="975" bestFit="1" customWidth="1"/>
    <col min="6416" max="6416" width="28.42578125" style="975" bestFit="1" customWidth="1"/>
    <col min="6417" max="6417" width="3.7109375" style="975" customWidth="1"/>
    <col min="6418" max="6418" width="11.140625" style="975" bestFit="1" customWidth="1"/>
    <col min="6419" max="6656" width="11.42578125" style="975"/>
    <col min="6657" max="6657" width="64.140625" style="975" customWidth="1"/>
    <col min="6658" max="6659" width="25" style="975" bestFit="1" customWidth="1"/>
    <col min="6660" max="6660" width="23.85546875" style="975" bestFit="1" customWidth="1"/>
    <col min="6661" max="6661" width="24.42578125" style="975" bestFit="1" customWidth="1"/>
    <col min="6662" max="6662" width="23.85546875" style="975" bestFit="1" customWidth="1"/>
    <col min="6663" max="6663" width="24.42578125" style="975" bestFit="1" customWidth="1"/>
    <col min="6664" max="6664" width="23.85546875" style="975" bestFit="1" customWidth="1"/>
    <col min="6665" max="6665" width="24.42578125" style="975" bestFit="1" customWidth="1"/>
    <col min="6666" max="6666" width="20.42578125" style="975" bestFit="1" customWidth="1"/>
    <col min="6667" max="6667" width="21.28515625" style="975" bestFit="1" customWidth="1"/>
    <col min="6668" max="6668" width="24.42578125" style="975" bestFit="1" customWidth="1"/>
    <col min="6669" max="6669" width="23.85546875" style="975" bestFit="1" customWidth="1"/>
    <col min="6670" max="6670" width="25" style="975" bestFit="1" customWidth="1"/>
    <col min="6671" max="6671" width="23.28515625" style="975" bestFit="1" customWidth="1"/>
    <col min="6672" max="6672" width="28.42578125" style="975" bestFit="1" customWidth="1"/>
    <col min="6673" max="6673" width="3.7109375" style="975" customWidth="1"/>
    <col min="6674" max="6674" width="11.140625" style="975" bestFit="1" customWidth="1"/>
    <col min="6675" max="6912" width="11.42578125" style="975"/>
    <col min="6913" max="6913" width="64.140625" style="975" customWidth="1"/>
    <col min="6914" max="6915" width="25" style="975" bestFit="1" customWidth="1"/>
    <col min="6916" max="6916" width="23.85546875" style="975" bestFit="1" customWidth="1"/>
    <col min="6917" max="6917" width="24.42578125" style="975" bestFit="1" customWidth="1"/>
    <col min="6918" max="6918" width="23.85546875" style="975" bestFit="1" customWidth="1"/>
    <col min="6919" max="6919" width="24.42578125" style="975" bestFit="1" customWidth="1"/>
    <col min="6920" max="6920" width="23.85546875" style="975" bestFit="1" customWidth="1"/>
    <col min="6921" max="6921" width="24.42578125" style="975" bestFit="1" customWidth="1"/>
    <col min="6922" max="6922" width="20.42578125" style="975" bestFit="1" customWidth="1"/>
    <col min="6923" max="6923" width="21.28515625" style="975" bestFit="1" customWidth="1"/>
    <col min="6924" max="6924" width="24.42578125" style="975" bestFit="1" customWidth="1"/>
    <col min="6925" max="6925" width="23.85546875" style="975" bestFit="1" customWidth="1"/>
    <col min="6926" max="6926" width="25" style="975" bestFit="1" customWidth="1"/>
    <col min="6927" max="6927" width="23.28515625" style="975" bestFit="1" customWidth="1"/>
    <col min="6928" max="6928" width="28.42578125" style="975" bestFit="1" customWidth="1"/>
    <col min="6929" max="6929" width="3.7109375" style="975" customWidth="1"/>
    <col min="6930" max="6930" width="11.140625" style="975" bestFit="1" customWidth="1"/>
    <col min="6931" max="7168" width="11.42578125" style="975"/>
    <col min="7169" max="7169" width="64.140625" style="975" customWidth="1"/>
    <col min="7170" max="7171" width="25" style="975" bestFit="1" customWidth="1"/>
    <col min="7172" max="7172" width="23.85546875" style="975" bestFit="1" customWidth="1"/>
    <col min="7173" max="7173" width="24.42578125" style="975" bestFit="1" customWidth="1"/>
    <col min="7174" max="7174" width="23.85546875" style="975" bestFit="1" customWidth="1"/>
    <col min="7175" max="7175" width="24.42578125" style="975" bestFit="1" customWidth="1"/>
    <col min="7176" max="7176" width="23.85546875" style="975" bestFit="1" customWidth="1"/>
    <col min="7177" max="7177" width="24.42578125" style="975" bestFit="1" customWidth="1"/>
    <col min="7178" max="7178" width="20.42578125" style="975" bestFit="1" customWidth="1"/>
    <col min="7179" max="7179" width="21.28515625" style="975" bestFit="1" customWidth="1"/>
    <col min="7180" max="7180" width="24.42578125" style="975" bestFit="1" customWidth="1"/>
    <col min="7181" max="7181" width="23.85546875" style="975" bestFit="1" customWidth="1"/>
    <col min="7182" max="7182" width="25" style="975" bestFit="1" customWidth="1"/>
    <col min="7183" max="7183" width="23.28515625" style="975" bestFit="1" customWidth="1"/>
    <col min="7184" max="7184" width="28.42578125" style="975" bestFit="1" customWidth="1"/>
    <col min="7185" max="7185" width="3.7109375" style="975" customWidth="1"/>
    <col min="7186" max="7186" width="11.140625" style="975" bestFit="1" customWidth="1"/>
    <col min="7187" max="7424" width="11.42578125" style="975"/>
    <col min="7425" max="7425" width="64.140625" style="975" customWidth="1"/>
    <col min="7426" max="7427" width="25" style="975" bestFit="1" customWidth="1"/>
    <col min="7428" max="7428" width="23.85546875" style="975" bestFit="1" customWidth="1"/>
    <col min="7429" max="7429" width="24.42578125" style="975" bestFit="1" customWidth="1"/>
    <col min="7430" max="7430" width="23.85546875" style="975" bestFit="1" customWidth="1"/>
    <col min="7431" max="7431" width="24.42578125" style="975" bestFit="1" customWidth="1"/>
    <col min="7432" max="7432" width="23.85546875" style="975" bestFit="1" customWidth="1"/>
    <col min="7433" max="7433" width="24.42578125" style="975" bestFit="1" customWidth="1"/>
    <col min="7434" max="7434" width="20.42578125" style="975" bestFit="1" customWidth="1"/>
    <col min="7435" max="7435" width="21.28515625" style="975" bestFit="1" customWidth="1"/>
    <col min="7436" max="7436" width="24.42578125" style="975" bestFit="1" customWidth="1"/>
    <col min="7437" max="7437" width="23.85546875" style="975" bestFit="1" customWidth="1"/>
    <col min="7438" max="7438" width="25" style="975" bestFit="1" customWidth="1"/>
    <col min="7439" max="7439" width="23.28515625" style="975" bestFit="1" customWidth="1"/>
    <col min="7440" max="7440" width="28.42578125" style="975" bestFit="1" customWidth="1"/>
    <col min="7441" max="7441" width="3.7109375" style="975" customWidth="1"/>
    <col min="7442" max="7442" width="11.140625" style="975" bestFit="1" customWidth="1"/>
    <col min="7443" max="7680" width="11.42578125" style="975"/>
    <col min="7681" max="7681" width="64.140625" style="975" customWidth="1"/>
    <col min="7682" max="7683" width="25" style="975" bestFit="1" customWidth="1"/>
    <col min="7684" max="7684" width="23.85546875" style="975" bestFit="1" customWidth="1"/>
    <col min="7685" max="7685" width="24.42578125" style="975" bestFit="1" customWidth="1"/>
    <col min="7686" max="7686" width="23.85546875" style="975" bestFit="1" customWidth="1"/>
    <col min="7687" max="7687" width="24.42578125" style="975" bestFit="1" customWidth="1"/>
    <col min="7688" max="7688" width="23.85546875" style="975" bestFit="1" customWidth="1"/>
    <col min="7689" max="7689" width="24.42578125" style="975" bestFit="1" customWidth="1"/>
    <col min="7690" max="7690" width="20.42578125" style="975" bestFit="1" customWidth="1"/>
    <col min="7691" max="7691" width="21.28515625" style="975" bestFit="1" customWidth="1"/>
    <col min="7692" max="7692" width="24.42578125" style="975" bestFit="1" customWidth="1"/>
    <col min="7693" max="7693" width="23.85546875" style="975" bestFit="1" customWidth="1"/>
    <col min="7694" max="7694" width="25" style="975" bestFit="1" customWidth="1"/>
    <col min="7695" max="7695" width="23.28515625" style="975" bestFit="1" customWidth="1"/>
    <col min="7696" max="7696" width="28.42578125" style="975" bestFit="1" customWidth="1"/>
    <col min="7697" max="7697" width="3.7109375" style="975" customWidth="1"/>
    <col min="7698" max="7698" width="11.140625" style="975" bestFit="1" customWidth="1"/>
    <col min="7699" max="7936" width="11.42578125" style="975"/>
    <col min="7937" max="7937" width="64.140625" style="975" customWidth="1"/>
    <col min="7938" max="7939" width="25" style="975" bestFit="1" customWidth="1"/>
    <col min="7940" max="7940" width="23.85546875" style="975" bestFit="1" customWidth="1"/>
    <col min="7941" max="7941" width="24.42578125" style="975" bestFit="1" customWidth="1"/>
    <col min="7942" max="7942" width="23.85546875" style="975" bestFit="1" customWidth="1"/>
    <col min="7943" max="7943" width="24.42578125" style="975" bestFit="1" customWidth="1"/>
    <col min="7944" max="7944" width="23.85546875" style="975" bestFit="1" customWidth="1"/>
    <col min="7945" max="7945" width="24.42578125" style="975" bestFit="1" customWidth="1"/>
    <col min="7946" max="7946" width="20.42578125" style="975" bestFit="1" customWidth="1"/>
    <col min="7947" max="7947" width="21.28515625" style="975" bestFit="1" customWidth="1"/>
    <col min="7948" max="7948" width="24.42578125" style="975" bestFit="1" customWidth="1"/>
    <col min="7949" max="7949" width="23.85546875" style="975" bestFit="1" customWidth="1"/>
    <col min="7950" max="7950" width="25" style="975" bestFit="1" customWidth="1"/>
    <col min="7951" max="7951" width="23.28515625" style="975" bestFit="1" customWidth="1"/>
    <col min="7952" max="7952" width="28.42578125" style="975" bestFit="1" customWidth="1"/>
    <col min="7953" max="7953" width="3.7109375" style="975" customWidth="1"/>
    <col min="7954" max="7954" width="11.140625" style="975" bestFit="1" customWidth="1"/>
    <col min="7955" max="8192" width="11.42578125" style="975"/>
    <col min="8193" max="8193" width="64.140625" style="975" customWidth="1"/>
    <col min="8194" max="8195" width="25" style="975" bestFit="1" customWidth="1"/>
    <col min="8196" max="8196" width="23.85546875" style="975" bestFit="1" customWidth="1"/>
    <col min="8197" max="8197" width="24.42578125" style="975" bestFit="1" customWidth="1"/>
    <col min="8198" max="8198" width="23.85546875" style="975" bestFit="1" customWidth="1"/>
    <col min="8199" max="8199" width="24.42578125" style="975" bestFit="1" customWidth="1"/>
    <col min="8200" max="8200" width="23.85546875" style="975" bestFit="1" customWidth="1"/>
    <col min="8201" max="8201" width="24.42578125" style="975" bestFit="1" customWidth="1"/>
    <col min="8202" max="8202" width="20.42578125" style="975" bestFit="1" customWidth="1"/>
    <col min="8203" max="8203" width="21.28515625" style="975" bestFit="1" customWidth="1"/>
    <col min="8204" max="8204" width="24.42578125" style="975" bestFit="1" customWidth="1"/>
    <col min="8205" max="8205" width="23.85546875" style="975" bestFit="1" customWidth="1"/>
    <col min="8206" max="8206" width="25" style="975" bestFit="1" customWidth="1"/>
    <col min="8207" max="8207" width="23.28515625" style="975" bestFit="1" customWidth="1"/>
    <col min="8208" max="8208" width="28.42578125" style="975" bestFit="1" customWidth="1"/>
    <col min="8209" max="8209" width="3.7109375" style="975" customWidth="1"/>
    <col min="8210" max="8210" width="11.140625" style="975" bestFit="1" customWidth="1"/>
    <col min="8211" max="8448" width="11.42578125" style="975"/>
    <col min="8449" max="8449" width="64.140625" style="975" customWidth="1"/>
    <col min="8450" max="8451" width="25" style="975" bestFit="1" customWidth="1"/>
    <col min="8452" max="8452" width="23.85546875" style="975" bestFit="1" customWidth="1"/>
    <col min="8453" max="8453" width="24.42578125" style="975" bestFit="1" customWidth="1"/>
    <col min="8454" max="8454" width="23.85546875" style="975" bestFit="1" customWidth="1"/>
    <col min="8455" max="8455" width="24.42578125" style="975" bestFit="1" customWidth="1"/>
    <col min="8456" max="8456" width="23.85546875" style="975" bestFit="1" customWidth="1"/>
    <col min="8457" max="8457" width="24.42578125" style="975" bestFit="1" customWidth="1"/>
    <col min="8458" max="8458" width="20.42578125" style="975" bestFit="1" customWidth="1"/>
    <col min="8459" max="8459" width="21.28515625" style="975" bestFit="1" customWidth="1"/>
    <col min="8460" max="8460" width="24.42578125" style="975" bestFit="1" customWidth="1"/>
    <col min="8461" max="8461" width="23.85546875" style="975" bestFit="1" customWidth="1"/>
    <col min="8462" max="8462" width="25" style="975" bestFit="1" customWidth="1"/>
    <col min="8463" max="8463" width="23.28515625" style="975" bestFit="1" customWidth="1"/>
    <col min="8464" max="8464" width="28.42578125" style="975" bestFit="1" customWidth="1"/>
    <col min="8465" max="8465" width="3.7109375" style="975" customWidth="1"/>
    <col min="8466" max="8466" width="11.140625" style="975" bestFit="1" customWidth="1"/>
    <col min="8467" max="8704" width="11.42578125" style="975"/>
    <col min="8705" max="8705" width="64.140625" style="975" customWidth="1"/>
    <col min="8706" max="8707" width="25" style="975" bestFit="1" customWidth="1"/>
    <col min="8708" max="8708" width="23.85546875" style="975" bestFit="1" customWidth="1"/>
    <col min="8709" max="8709" width="24.42578125" style="975" bestFit="1" customWidth="1"/>
    <col min="8710" max="8710" width="23.85546875" style="975" bestFit="1" customWidth="1"/>
    <col min="8711" max="8711" width="24.42578125" style="975" bestFit="1" customWidth="1"/>
    <col min="8712" max="8712" width="23.85546875" style="975" bestFit="1" customWidth="1"/>
    <col min="8713" max="8713" width="24.42578125" style="975" bestFit="1" customWidth="1"/>
    <col min="8714" max="8714" width="20.42578125" style="975" bestFit="1" customWidth="1"/>
    <col min="8715" max="8715" width="21.28515625" style="975" bestFit="1" customWidth="1"/>
    <col min="8716" max="8716" width="24.42578125" style="975" bestFit="1" customWidth="1"/>
    <col min="8717" max="8717" width="23.85546875" style="975" bestFit="1" customWidth="1"/>
    <col min="8718" max="8718" width="25" style="975" bestFit="1" customWidth="1"/>
    <col min="8719" max="8719" width="23.28515625" style="975" bestFit="1" customWidth="1"/>
    <col min="8720" max="8720" width="28.42578125" style="975" bestFit="1" customWidth="1"/>
    <col min="8721" max="8721" width="3.7109375" style="975" customWidth="1"/>
    <col min="8722" max="8722" width="11.140625" style="975" bestFit="1" customWidth="1"/>
    <col min="8723" max="8960" width="11.42578125" style="975"/>
    <col min="8961" max="8961" width="64.140625" style="975" customWidth="1"/>
    <col min="8962" max="8963" width="25" style="975" bestFit="1" customWidth="1"/>
    <col min="8964" max="8964" width="23.85546875" style="975" bestFit="1" customWidth="1"/>
    <col min="8965" max="8965" width="24.42578125" style="975" bestFit="1" customWidth="1"/>
    <col min="8966" max="8966" width="23.85546875" style="975" bestFit="1" customWidth="1"/>
    <col min="8967" max="8967" width="24.42578125" style="975" bestFit="1" customWidth="1"/>
    <col min="8968" max="8968" width="23.85546875" style="975" bestFit="1" customWidth="1"/>
    <col min="8969" max="8969" width="24.42578125" style="975" bestFit="1" customWidth="1"/>
    <col min="8970" max="8970" width="20.42578125" style="975" bestFit="1" customWidth="1"/>
    <col min="8971" max="8971" width="21.28515625" style="975" bestFit="1" customWidth="1"/>
    <col min="8972" max="8972" width="24.42578125" style="975" bestFit="1" customWidth="1"/>
    <col min="8973" max="8973" width="23.85546875" style="975" bestFit="1" customWidth="1"/>
    <col min="8974" max="8974" width="25" style="975" bestFit="1" customWidth="1"/>
    <col min="8975" max="8975" width="23.28515625" style="975" bestFit="1" customWidth="1"/>
    <col min="8976" max="8976" width="28.42578125" style="975" bestFit="1" customWidth="1"/>
    <col min="8977" max="8977" width="3.7109375" style="975" customWidth="1"/>
    <col min="8978" max="8978" width="11.140625" style="975" bestFit="1" customWidth="1"/>
    <col min="8979" max="9216" width="11.42578125" style="975"/>
    <col min="9217" max="9217" width="64.140625" style="975" customWidth="1"/>
    <col min="9218" max="9219" width="25" style="975" bestFit="1" customWidth="1"/>
    <col min="9220" max="9220" width="23.85546875" style="975" bestFit="1" customWidth="1"/>
    <col min="9221" max="9221" width="24.42578125" style="975" bestFit="1" customWidth="1"/>
    <col min="9222" max="9222" width="23.85546875" style="975" bestFit="1" customWidth="1"/>
    <col min="9223" max="9223" width="24.42578125" style="975" bestFit="1" customWidth="1"/>
    <col min="9224" max="9224" width="23.85546875" style="975" bestFit="1" customWidth="1"/>
    <col min="9225" max="9225" width="24.42578125" style="975" bestFit="1" customWidth="1"/>
    <col min="9226" max="9226" width="20.42578125" style="975" bestFit="1" customWidth="1"/>
    <col min="9227" max="9227" width="21.28515625" style="975" bestFit="1" customWidth="1"/>
    <col min="9228" max="9228" width="24.42578125" style="975" bestFit="1" customWidth="1"/>
    <col min="9229" max="9229" width="23.85546875" style="975" bestFit="1" customWidth="1"/>
    <col min="9230" max="9230" width="25" style="975" bestFit="1" customWidth="1"/>
    <col min="9231" max="9231" width="23.28515625" style="975" bestFit="1" customWidth="1"/>
    <col min="9232" max="9232" width="28.42578125" style="975" bestFit="1" customWidth="1"/>
    <col min="9233" max="9233" width="3.7109375" style="975" customWidth="1"/>
    <col min="9234" max="9234" width="11.140625" style="975" bestFit="1" customWidth="1"/>
    <col min="9235" max="9472" width="11.42578125" style="975"/>
    <col min="9473" max="9473" width="64.140625" style="975" customWidth="1"/>
    <col min="9474" max="9475" width="25" style="975" bestFit="1" customWidth="1"/>
    <col min="9476" max="9476" width="23.85546875" style="975" bestFit="1" customWidth="1"/>
    <col min="9477" max="9477" width="24.42578125" style="975" bestFit="1" customWidth="1"/>
    <col min="9478" max="9478" width="23.85546875" style="975" bestFit="1" customWidth="1"/>
    <col min="9479" max="9479" width="24.42578125" style="975" bestFit="1" customWidth="1"/>
    <col min="9480" max="9480" width="23.85546875" style="975" bestFit="1" customWidth="1"/>
    <col min="9481" max="9481" width="24.42578125" style="975" bestFit="1" customWidth="1"/>
    <col min="9482" max="9482" width="20.42578125" style="975" bestFit="1" customWidth="1"/>
    <col min="9483" max="9483" width="21.28515625" style="975" bestFit="1" customWidth="1"/>
    <col min="9484" max="9484" width="24.42578125" style="975" bestFit="1" customWidth="1"/>
    <col min="9485" max="9485" width="23.85546875" style="975" bestFit="1" customWidth="1"/>
    <col min="9486" max="9486" width="25" style="975" bestFit="1" customWidth="1"/>
    <col min="9487" max="9487" width="23.28515625" style="975" bestFit="1" customWidth="1"/>
    <col min="9488" max="9488" width="28.42578125" style="975" bestFit="1" customWidth="1"/>
    <col min="9489" max="9489" width="3.7109375" style="975" customWidth="1"/>
    <col min="9490" max="9490" width="11.140625" style="975" bestFit="1" customWidth="1"/>
    <col min="9491" max="9728" width="11.42578125" style="975"/>
    <col min="9729" max="9729" width="64.140625" style="975" customWidth="1"/>
    <col min="9730" max="9731" width="25" style="975" bestFit="1" customWidth="1"/>
    <col min="9732" max="9732" width="23.85546875" style="975" bestFit="1" customWidth="1"/>
    <col min="9733" max="9733" width="24.42578125" style="975" bestFit="1" customWidth="1"/>
    <col min="9734" max="9734" width="23.85546875" style="975" bestFit="1" customWidth="1"/>
    <col min="9735" max="9735" width="24.42578125" style="975" bestFit="1" customWidth="1"/>
    <col min="9736" max="9736" width="23.85546875" style="975" bestFit="1" customWidth="1"/>
    <col min="9737" max="9737" width="24.42578125" style="975" bestFit="1" customWidth="1"/>
    <col min="9738" max="9738" width="20.42578125" style="975" bestFit="1" customWidth="1"/>
    <col min="9739" max="9739" width="21.28515625" style="975" bestFit="1" customWidth="1"/>
    <col min="9740" max="9740" width="24.42578125" style="975" bestFit="1" customWidth="1"/>
    <col min="9741" max="9741" width="23.85546875" style="975" bestFit="1" customWidth="1"/>
    <col min="9742" max="9742" width="25" style="975" bestFit="1" customWidth="1"/>
    <col min="9743" max="9743" width="23.28515625" style="975" bestFit="1" customWidth="1"/>
    <col min="9744" max="9744" width="28.42578125" style="975" bestFit="1" customWidth="1"/>
    <col min="9745" max="9745" width="3.7109375" style="975" customWidth="1"/>
    <col min="9746" max="9746" width="11.140625" style="975" bestFit="1" customWidth="1"/>
    <col min="9747" max="9984" width="11.42578125" style="975"/>
    <col min="9985" max="9985" width="64.140625" style="975" customWidth="1"/>
    <col min="9986" max="9987" width="25" style="975" bestFit="1" customWidth="1"/>
    <col min="9988" max="9988" width="23.85546875" style="975" bestFit="1" customWidth="1"/>
    <col min="9989" max="9989" width="24.42578125" style="975" bestFit="1" customWidth="1"/>
    <col min="9990" max="9990" width="23.85546875" style="975" bestFit="1" customWidth="1"/>
    <col min="9991" max="9991" width="24.42578125" style="975" bestFit="1" customWidth="1"/>
    <col min="9992" max="9992" width="23.85546875" style="975" bestFit="1" customWidth="1"/>
    <col min="9993" max="9993" width="24.42578125" style="975" bestFit="1" customWidth="1"/>
    <col min="9994" max="9994" width="20.42578125" style="975" bestFit="1" customWidth="1"/>
    <col min="9995" max="9995" width="21.28515625" style="975" bestFit="1" customWidth="1"/>
    <col min="9996" max="9996" width="24.42578125" style="975" bestFit="1" customWidth="1"/>
    <col min="9997" max="9997" width="23.85546875" style="975" bestFit="1" customWidth="1"/>
    <col min="9998" max="9998" width="25" style="975" bestFit="1" customWidth="1"/>
    <col min="9999" max="9999" width="23.28515625" style="975" bestFit="1" customWidth="1"/>
    <col min="10000" max="10000" width="28.42578125" style="975" bestFit="1" customWidth="1"/>
    <col min="10001" max="10001" width="3.7109375" style="975" customWidth="1"/>
    <col min="10002" max="10002" width="11.140625" style="975" bestFit="1" customWidth="1"/>
    <col min="10003" max="10240" width="11.42578125" style="975"/>
    <col min="10241" max="10241" width="64.140625" style="975" customWidth="1"/>
    <col min="10242" max="10243" width="25" style="975" bestFit="1" customWidth="1"/>
    <col min="10244" max="10244" width="23.85546875" style="975" bestFit="1" customWidth="1"/>
    <col min="10245" max="10245" width="24.42578125" style="975" bestFit="1" customWidth="1"/>
    <col min="10246" max="10246" width="23.85546875" style="975" bestFit="1" customWidth="1"/>
    <col min="10247" max="10247" width="24.42578125" style="975" bestFit="1" customWidth="1"/>
    <col min="10248" max="10248" width="23.85546875" style="975" bestFit="1" customWidth="1"/>
    <col min="10249" max="10249" width="24.42578125" style="975" bestFit="1" customWidth="1"/>
    <col min="10250" max="10250" width="20.42578125" style="975" bestFit="1" customWidth="1"/>
    <col min="10251" max="10251" width="21.28515625" style="975" bestFit="1" customWidth="1"/>
    <col min="10252" max="10252" width="24.42578125" style="975" bestFit="1" customWidth="1"/>
    <col min="10253" max="10253" width="23.85546875" style="975" bestFit="1" customWidth="1"/>
    <col min="10254" max="10254" width="25" style="975" bestFit="1" customWidth="1"/>
    <col min="10255" max="10255" width="23.28515625" style="975" bestFit="1" customWidth="1"/>
    <col min="10256" max="10256" width="28.42578125" style="975" bestFit="1" customWidth="1"/>
    <col min="10257" max="10257" width="3.7109375" style="975" customWidth="1"/>
    <col min="10258" max="10258" width="11.140625" style="975" bestFit="1" customWidth="1"/>
    <col min="10259" max="10496" width="11.42578125" style="975"/>
    <col min="10497" max="10497" width="64.140625" style="975" customWidth="1"/>
    <col min="10498" max="10499" width="25" style="975" bestFit="1" customWidth="1"/>
    <col min="10500" max="10500" width="23.85546875" style="975" bestFit="1" customWidth="1"/>
    <col min="10501" max="10501" width="24.42578125" style="975" bestFit="1" customWidth="1"/>
    <col min="10502" max="10502" width="23.85546875" style="975" bestFit="1" customWidth="1"/>
    <col min="10503" max="10503" width="24.42578125" style="975" bestFit="1" customWidth="1"/>
    <col min="10504" max="10504" width="23.85546875" style="975" bestFit="1" customWidth="1"/>
    <col min="10505" max="10505" width="24.42578125" style="975" bestFit="1" customWidth="1"/>
    <col min="10506" max="10506" width="20.42578125" style="975" bestFit="1" customWidth="1"/>
    <col min="10507" max="10507" width="21.28515625" style="975" bestFit="1" customWidth="1"/>
    <col min="10508" max="10508" width="24.42578125" style="975" bestFit="1" customWidth="1"/>
    <col min="10509" max="10509" width="23.85546875" style="975" bestFit="1" customWidth="1"/>
    <col min="10510" max="10510" width="25" style="975" bestFit="1" customWidth="1"/>
    <col min="10511" max="10511" width="23.28515625" style="975" bestFit="1" customWidth="1"/>
    <col min="10512" max="10512" width="28.42578125" style="975" bestFit="1" customWidth="1"/>
    <col min="10513" max="10513" width="3.7109375" style="975" customWidth="1"/>
    <col min="10514" max="10514" width="11.140625" style="975" bestFit="1" customWidth="1"/>
    <col min="10515" max="10752" width="11.42578125" style="975"/>
    <col min="10753" max="10753" width="64.140625" style="975" customWidth="1"/>
    <col min="10754" max="10755" width="25" style="975" bestFit="1" customWidth="1"/>
    <col min="10756" max="10756" width="23.85546875" style="975" bestFit="1" customWidth="1"/>
    <col min="10757" max="10757" width="24.42578125" style="975" bestFit="1" customWidth="1"/>
    <col min="10758" max="10758" width="23.85546875" style="975" bestFit="1" customWidth="1"/>
    <col min="10759" max="10759" width="24.42578125" style="975" bestFit="1" customWidth="1"/>
    <col min="10760" max="10760" width="23.85546875" style="975" bestFit="1" customWidth="1"/>
    <col min="10761" max="10761" width="24.42578125" style="975" bestFit="1" customWidth="1"/>
    <col min="10762" max="10762" width="20.42578125" style="975" bestFit="1" customWidth="1"/>
    <col min="10763" max="10763" width="21.28515625" style="975" bestFit="1" customWidth="1"/>
    <col min="10764" max="10764" width="24.42578125" style="975" bestFit="1" customWidth="1"/>
    <col min="10765" max="10765" width="23.85546875" style="975" bestFit="1" customWidth="1"/>
    <col min="10766" max="10766" width="25" style="975" bestFit="1" customWidth="1"/>
    <col min="10767" max="10767" width="23.28515625" style="975" bestFit="1" customWidth="1"/>
    <col min="10768" max="10768" width="28.42578125" style="975" bestFit="1" customWidth="1"/>
    <col min="10769" max="10769" width="3.7109375" style="975" customWidth="1"/>
    <col min="10770" max="10770" width="11.140625" style="975" bestFit="1" customWidth="1"/>
    <col min="10771" max="11008" width="11.42578125" style="975"/>
    <col min="11009" max="11009" width="64.140625" style="975" customWidth="1"/>
    <col min="11010" max="11011" width="25" style="975" bestFit="1" customWidth="1"/>
    <col min="11012" max="11012" width="23.85546875" style="975" bestFit="1" customWidth="1"/>
    <col min="11013" max="11013" width="24.42578125" style="975" bestFit="1" customWidth="1"/>
    <col min="11014" max="11014" width="23.85546875" style="975" bestFit="1" customWidth="1"/>
    <col min="11015" max="11015" width="24.42578125" style="975" bestFit="1" customWidth="1"/>
    <col min="11016" max="11016" width="23.85546875" style="975" bestFit="1" customWidth="1"/>
    <col min="11017" max="11017" width="24.42578125" style="975" bestFit="1" customWidth="1"/>
    <col min="11018" max="11018" width="20.42578125" style="975" bestFit="1" customWidth="1"/>
    <col min="11019" max="11019" width="21.28515625" style="975" bestFit="1" customWidth="1"/>
    <col min="11020" max="11020" width="24.42578125" style="975" bestFit="1" customWidth="1"/>
    <col min="11021" max="11021" width="23.85546875" style="975" bestFit="1" customWidth="1"/>
    <col min="11022" max="11022" width="25" style="975" bestFit="1" customWidth="1"/>
    <col min="11023" max="11023" width="23.28515625" style="975" bestFit="1" customWidth="1"/>
    <col min="11024" max="11024" width="28.42578125" style="975" bestFit="1" customWidth="1"/>
    <col min="11025" max="11025" width="3.7109375" style="975" customWidth="1"/>
    <col min="11026" max="11026" width="11.140625" style="975" bestFit="1" customWidth="1"/>
    <col min="11027" max="11264" width="11.42578125" style="975"/>
    <col min="11265" max="11265" width="64.140625" style="975" customWidth="1"/>
    <col min="11266" max="11267" width="25" style="975" bestFit="1" customWidth="1"/>
    <col min="11268" max="11268" width="23.85546875" style="975" bestFit="1" customWidth="1"/>
    <col min="11269" max="11269" width="24.42578125" style="975" bestFit="1" customWidth="1"/>
    <col min="11270" max="11270" width="23.85546875" style="975" bestFit="1" customWidth="1"/>
    <col min="11271" max="11271" width="24.42578125" style="975" bestFit="1" customWidth="1"/>
    <col min="11272" max="11272" width="23.85546875" style="975" bestFit="1" customWidth="1"/>
    <col min="11273" max="11273" width="24.42578125" style="975" bestFit="1" customWidth="1"/>
    <col min="11274" max="11274" width="20.42578125" style="975" bestFit="1" customWidth="1"/>
    <col min="11275" max="11275" width="21.28515625" style="975" bestFit="1" customWidth="1"/>
    <col min="11276" max="11276" width="24.42578125" style="975" bestFit="1" customWidth="1"/>
    <col min="11277" max="11277" width="23.85546875" style="975" bestFit="1" customWidth="1"/>
    <col min="11278" max="11278" width="25" style="975" bestFit="1" customWidth="1"/>
    <col min="11279" max="11279" width="23.28515625" style="975" bestFit="1" customWidth="1"/>
    <col min="11280" max="11280" width="28.42578125" style="975" bestFit="1" customWidth="1"/>
    <col min="11281" max="11281" width="3.7109375" style="975" customWidth="1"/>
    <col min="11282" max="11282" width="11.140625" style="975" bestFit="1" customWidth="1"/>
    <col min="11283" max="11520" width="11.42578125" style="975"/>
    <col min="11521" max="11521" width="64.140625" style="975" customWidth="1"/>
    <col min="11522" max="11523" width="25" style="975" bestFit="1" customWidth="1"/>
    <col min="11524" max="11524" width="23.85546875" style="975" bestFit="1" customWidth="1"/>
    <col min="11525" max="11525" width="24.42578125" style="975" bestFit="1" customWidth="1"/>
    <col min="11526" max="11526" width="23.85546875" style="975" bestFit="1" customWidth="1"/>
    <col min="11527" max="11527" width="24.42578125" style="975" bestFit="1" customWidth="1"/>
    <col min="11528" max="11528" width="23.85546875" style="975" bestFit="1" customWidth="1"/>
    <col min="11529" max="11529" width="24.42578125" style="975" bestFit="1" customWidth="1"/>
    <col min="11530" max="11530" width="20.42578125" style="975" bestFit="1" customWidth="1"/>
    <col min="11531" max="11531" width="21.28515625" style="975" bestFit="1" customWidth="1"/>
    <col min="11532" max="11532" width="24.42578125" style="975" bestFit="1" customWidth="1"/>
    <col min="11533" max="11533" width="23.85546875" style="975" bestFit="1" customWidth="1"/>
    <col min="11534" max="11534" width="25" style="975" bestFit="1" customWidth="1"/>
    <col min="11535" max="11535" width="23.28515625" style="975" bestFit="1" customWidth="1"/>
    <col min="11536" max="11536" width="28.42578125" style="975" bestFit="1" customWidth="1"/>
    <col min="11537" max="11537" width="3.7109375" style="975" customWidth="1"/>
    <col min="11538" max="11538" width="11.140625" style="975" bestFit="1" customWidth="1"/>
    <col min="11539" max="11776" width="11.42578125" style="975"/>
    <col min="11777" max="11777" width="64.140625" style="975" customWidth="1"/>
    <col min="11778" max="11779" width="25" style="975" bestFit="1" customWidth="1"/>
    <col min="11780" max="11780" width="23.85546875" style="975" bestFit="1" customWidth="1"/>
    <col min="11781" max="11781" width="24.42578125" style="975" bestFit="1" customWidth="1"/>
    <col min="11782" max="11782" width="23.85546875" style="975" bestFit="1" customWidth="1"/>
    <col min="11783" max="11783" width="24.42578125" style="975" bestFit="1" customWidth="1"/>
    <col min="11784" max="11784" width="23.85546875" style="975" bestFit="1" customWidth="1"/>
    <col min="11785" max="11785" width="24.42578125" style="975" bestFit="1" customWidth="1"/>
    <col min="11786" max="11786" width="20.42578125" style="975" bestFit="1" customWidth="1"/>
    <col min="11787" max="11787" width="21.28515625" style="975" bestFit="1" customWidth="1"/>
    <col min="11788" max="11788" width="24.42578125" style="975" bestFit="1" customWidth="1"/>
    <col min="11789" max="11789" width="23.85546875" style="975" bestFit="1" customWidth="1"/>
    <col min="11790" max="11790" width="25" style="975" bestFit="1" customWidth="1"/>
    <col min="11791" max="11791" width="23.28515625" style="975" bestFit="1" customWidth="1"/>
    <col min="11792" max="11792" width="28.42578125" style="975" bestFit="1" customWidth="1"/>
    <col min="11793" max="11793" width="3.7109375" style="975" customWidth="1"/>
    <col min="11794" max="11794" width="11.140625" style="975" bestFit="1" customWidth="1"/>
    <col min="11795" max="12032" width="11.42578125" style="975"/>
    <col min="12033" max="12033" width="64.140625" style="975" customWidth="1"/>
    <col min="12034" max="12035" width="25" style="975" bestFit="1" customWidth="1"/>
    <col min="12036" max="12036" width="23.85546875" style="975" bestFit="1" customWidth="1"/>
    <col min="12037" max="12037" width="24.42578125" style="975" bestFit="1" customWidth="1"/>
    <col min="12038" max="12038" width="23.85546875" style="975" bestFit="1" customWidth="1"/>
    <col min="12039" max="12039" width="24.42578125" style="975" bestFit="1" customWidth="1"/>
    <col min="12040" max="12040" width="23.85546875" style="975" bestFit="1" customWidth="1"/>
    <col min="12041" max="12041" width="24.42578125" style="975" bestFit="1" customWidth="1"/>
    <col min="12042" max="12042" width="20.42578125" style="975" bestFit="1" customWidth="1"/>
    <col min="12043" max="12043" width="21.28515625" style="975" bestFit="1" customWidth="1"/>
    <col min="12044" max="12044" width="24.42578125" style="975" bestFit="1" customWidth="1"/>
    <col min="12045" max="12045" width="23.85546875" style="975" bestFit="1" customWidth="1"/>
    <col min="12046" max="12046" width="25" style="975" bestFit="1" customWidth="1"/>
    <col min="12047" max="12047" width="23.28515625" style="975" bestFit="1" customWidth="1"/>
    <col min="12048" max="12048" width="28.42578125" style="975" bestFit="1" customWidth="1"/>
    <col min="12049" max="12049" width="3.7109375" style="975" customWidth="1"/>
    <col min="12050" max="12050" width="11.140625" style="975" bestFit="1" customWidth="1"/>
    <col min="12051" max="12288" width="11.42578125" style="975"/>
    <col min="12289" max="12289" width="64.140625" style="975" customWidth="1"/>
    <col min="12290" max="12291" width="25" style="975" bestFit="1" customWidth="1"/>
    <col min="12292" max="12292" width="23.85546875" style="975" bestFit="1" customWidth="1"/>
    <col min="12293" max="12293" width="24.42578125" style="975" bestFit="1" customWidth="1"/>
    <col min="12294" max="12294" width="23.85546875" style="975" bestFit="1" customWidth="1"/>
    <col min="12295" max="12295" width="24.42578125" style="975" bestFit="1" customWidth="1"/>
    <col min="12296" max="12296" width="23.85546875" style="975" bestFit="1" customWidth="1"/>
    <col min="12297" max="12297" width="24.42578125" style="975" bestFit="1" customWidth="1"/>
    <col min="12298" max="12298" width="20.42578125" style="975" bestFit="1" customWidth="1"/>
    <col min="12299" max="12299" width="21.28515625" style="975" bestFit="1" customWidth="1"/>
    <col min="12300" max="12300" width="24.42578125" style="975" bestFit="1" customWidth="1"/>
    <col min="12301" max="12301" width="23.85546875" style="975" bestFit="1" customWidth="1"/>
    <col min="12302" max="12302" width="25" style="975" bestFit="1" customWidth="1"/>
    <col min="12303" max="12303" width="23.28515625" style="975" bestFit="1" customWidth="1"/>
    <col min="12304" max="12304" width="28.42578125" style="975" bestFit="1" customWidth="1"/>
    <col min="12305" max="12305" width="3.7109375" style="975" customWidth="1"/>
    <col min="12306" max="12306" width="11.140625" style="975" bestFit="1" customWidth="1"/>
    <col min="12307" max="12544" width="11.42578125" style="975"/>
    <col min="12545" max="12545" width="64.140625" style="975" customWidth="1"/>
    <col min="12546" max="12547" width="25" style="975" bestFit="1" customWidth="1"/>
    <col min="12548" max="12548" width="23.85546875" style="975" bestFit="1" customWidth="1"/>
    <col min="12549" max="12549" width="24.42578125" style="975" bestFit="1" customWidth="1"/>
    <col min="12550" max="12550" width="23.85546875" style="975" bestFit="1" customWidth="1"/>
    <col min="12551" max="12551" width="24.42578125" style="975" bestFit="1" customWidth="1"/>
    <col min="12552" max="12552" width="23.85546875" style="975" bestFit="1" customWidth="1"/>
    <col min="12553" max="12553" width="24.42578125" style="975" bestFit="1" customWidth="1"/>
    <col min="12554" max="12554" width="20.42578125" style="975" bestFit="1" customWidth="1"/>
    <col min="12555" max="12555" width="21.28515625" style="975" bestFit="1" customWidth="1"/>
    <col min="12556" max="12556" width="24.42578125" style="975" bestFit="1" customWidth="1"/>
    <col min="12557" max="12557" width="23.85546875" style="975" bestFit="1" customWidth="1"/>
    <col min="12558" max="12558" width="25" style="975" bestFit="1" customWidth="1"/>
    <col min="12559" max="12559" width="23.28515625" style="975" bestFit="1" customWidth="1"/>
    <col min="12560" max="12560" width="28.42578125" style="975" bestFit="1" customWidth="1"/>
    <col min="12561" max="12561" width="3.7109375" style="975" customWidth="1"/>
    <col min="12562" max="12562" width="11.140625" style="975" bestFit="1" customWidth="1"/>
    <col min="12563" max="12800" width="11.42578125" style="975"/>
    <col min="12801" max="12801" width="64.140625" style="975" customWidth="1"/>
    <col min="12802" max="12803" width="25" style="975" bestFit="1" customWidth="1"/>
    <col min="12804" max="12804" width="23.85546875" style="975" bestFit="1" customWidth="1"/>
    <col min="12805" max="12805" width="24.42578125" style="975" bestFit="1" customWidth="1"/>
    <col min="12806" max="12806" width="23.85546875" style="975" bestFit="1" customWidth="1"/>
    <col min="12807" max="12807" width="24.42578125" style="975" bestFit="1" customWidth="1"/>
    <col min="12808" max="12808" width="23.85546875" style="975" bestFit="1" customWidth="1"/>
    <col min="12809" max="12809" width="24.42578125" style="975" bestFit="1" customWidth="1"/>
    <col min="12810" max="12810" width="20.42578125" style="975" bestFit="1" customWidth="1"/>
    <col min="12811" max="12811" width="21.28515625" style="975" bestFit="1" customWidth="1"/>
    <col min="12812" max="12812" width="24.42578125" style="975" bestFit="1" customWidth="1"/>
    <col min="12813" max="12813" width="23.85546875" style="975" bestFit="1" customWidth="1"/>
    <col min="12814" max="12814" width="25" style="975" bestFit="1" customWidth="1"/>
    <col min="12815" max="12815" width="23.28515625" style="975" bestFit="1" customWidth="1"/>
    <col min="12816" max="12816" width="28.42578125" style="975" bestFit="1" customWidth="1"/>
    <col min="12817" max="12817" width="3.7109375" style="975" customWidth="1"/>
    <col min="12818" max="12818" width="11.140625" style="975" bestFit="1" customWidth="1"/>
    <col min="12819" max="13056" width="11.42578125" style="975"/>
    <col min="13057" max="13057" width="64.140625" style="975" customWidth="1"/>
    <col min="13058" max="13059" width="25" style="975" bestFit="1" customWidth="1"/>
    <col min="13060" max="13060" width="23.85546875" style="975" bestFit="1" customWidth="1"/>
    <col min="13061" max="13061" width="24.42578125" style="975" bestFit="1" customWidth="1"/>
    <col min="13062" max="13062" width="23.85546875" style="975" bestFit="1" customWidth="1"/>
    <col min="13063" max="13063" width="24.42578125" style="975" bestFit="1" customWidth="1"/>
    <col min="13064" max="13064" width="23.85546875" style="975" bestFit="1" customWidth="1"/>
    <col min="13065" max="13065" width="24.42578125" style="975" bestFit="1" customWidth="1"/>
    <col min="13066" max="13066" width="20.42578125" style="975" bestFit="1" customWidth="1"/>
    <col min="13067" max="13067" width="21.28515625" style="975" bestFit="1" customWidth="1"/>
    <col min="13068" max="13068" width="24.42578125" style="975" bestFit="1" customWidth="1"/>
    <col min="13069" max="13069" width="23.85546875" style="975" bestFit="1" customWidth="1"/>
    <col min="13070" max="13070" width="25" style="975" bestFit="1" customWidth="1"/>
    <col min="13071" max="13071" width="23.28515625" style="975" bestFit="1" customWidth="1"/>
    <col min="13072" max="13072" width="28.42578125" style="975" bestFit="1" customWidth="1"/>
    <col min="13073" max="13073" width="3.7109375" style="975" customWidth="1"/>
    <col min="13074" max="13074" width="11.140625" style="975" bestFit="1" customWidth="1"/>
    <col min="13075" max="13312" width="11.42578125" style="975"/>
    <col min="13313" max="13313" width="64.140625" style="975" customWidth="1"/>
    <col min="13314" max="13315" width="25" style="975" bestFit="1" customWidth="1"/>
    <col min="13316" max="13316" width="23.85546875" style="975" bestFit="1" customWidth="1"/>
    <col min="13317" max="13317" width="24.42578125" style="975" bestFit="1" customWidth="1"/>
    <col min="13318" max="13318" width="23.85546875" style="975" bestFit="1" customWidth="1"/>
    <col min="13319" max="13319" width="24.42578125" style="975" bestFit="1" customWidth="1"/>
    <col min="13320" max="13320" width="23.85546875" style="975" bestFit="1" customWidth="1"/>
    <col min="13321" max="13321" width="24.42578125" style="975" bestFit="1" customWidth="1"/>
    <col min="13322" max="13322" width="20.42578125" style="975" bestFit="1" customWidth="1"/>
    <col min="13323" max="13323" width="21.28515625" style="975" bestFit="1" customWidth="1"/>
    <col min="13324" max="13324" width="24.42578125" style="975" bestFit="1" customWidth="1"/>
    <col min="13325" max="13325" width="23.85546875" style="975" bestFit="1" customWidth="1"/>
    <col min="13326" max="13326" width="25" style="975" bestFit="1" customWidth="1"/>
    <col min="13327" max="13327" width="23.28515625" style="975" bestFit="1" customWidth="1"/>
    <col min="13328" max="13328" width="28.42578125" style="975" bestFit="1" customWidth="1"/>
    <col min="13329" max="13329" width="3.7109375" style="975" customWidth="1"/>
    <col min="13330" max="13330" width="11.140625" style="975" bestFit="1" customWidth="1"/>
    <col min="13331" max="13568" width="11.42578125" style="975"/>
    <col min="13569" max="13569" width="64.140625" style="975" customWidth="1"/>
    <col min="13570" max="13571" width="25" style="975" bestFit="1" customWidth="1"/>
    <col min="13572" max="13572" width="23.85546875" style="975" bestFit="1" customWidth="1"/>
    <col min="13573" max="13573" width="24.42578125" style="975" bestFit="1" customWidth="1"/>
    <col min="13574" max="13574" width="23.85546875" style="975" bestFit="1" customWidth="1"/>
    <col min="13575" max="13575" width="24.42578125" style="975" bestFit="1" customWidth="1"/>
    <col min="13576" max="13576" width="23.85546875" style="975" bestFit="1" customWidth="1"/>
    <col min="13577" max="13577" width="24.42578125" style="975" bestFit="1" customWidth="1"/>
    <col min="13578" max="13578" width="20.42578125" style="975" bestFit="1" customWidth="1"/>
    <col min="13579" max="13579" width="21.28515625" style="975" bestFit="1" customWidth="1"/>
    <col min="13580" max="13580" width="24.42578125" style="975" bestFit="1" customWidth="1"/>
    <col min="13581" max="13581" width="23.85546875" style="975" bestFit="1" customWidth="1"/>
    <col min="13582" max="13582" width="25" style="975" bestFit="1" customWidth="1"/>
    <col min="13583" max="13583" width="23.28515625" style="975" bestFit="1" customWidth="1"/>
    <col min="13584" max="13584" width="28.42578125" style="975" bestFit="1" customWidth="1"/>
    <col min="13585" max="13585" width="3.7109375" style="975" customWidth="1"/>
    <col min="13586" max="13586" width="11.140625" style="975" bestFit="1" customWidth="1"/>
    <col min="13587" max="13824" width="11.42578125" style="975"/>
    <col min="13825" max="13825" width="64.140625" style="975" customWidth="1"/>
    <col min="13826" max="13827" width="25" style="975" bestFit="1" customWidth="1"/>
    <col min="13828" max="13828" width="23.85546875" style="975" bestFit="1" customWidth="1"/>
    <col min="13829" max="13829" width="24.42578125" style="975" bestFit="1" customWidth="1"/>
    <col min="13830" max="13830" width="23.85546875" style="975" bestFit="1" customWidth="1"/>
    <col min="13831" max="13831" width="24.42578125" style="975" bestFit="1" customWidth="1"/>
    <col min="13832" max="13832" width="23.85546875" style="975" bestFit="1" customWidth="1"/>
    <col min="13833" max="13833" width="24.42578125" style="975" bestFit="1" customWidth="1"/>
    <col min="13834" max="13834" width="20.42578125" style="975" bestFit="1" customWidth="1"/>
    <col min="13835" max="13835" width="21.28515625" style="975" bestFit="1" customWidth="1"/>
    <col min="13836" max="13836" width="24.42578125" style="975" bestFit="1" customWidth="1"/>
    <col min="13837" max="13837" width="23.85546875" style="975" bestFit="1" customWidth="1"/>
    <col min="13838" max="13838" width="25" style="975" bestFit="1" customWidth="1"/>
    <col min="13839" max="13839" width="23.28515625" style="975" bestFit="1" customWidth="1"/>
    <col min="13840" max="13840" width="28.42578125" style="975" bestFit="1" customWidth="1"/>
    <col min="13841" max="13841" width="3.7109375" style="975" customWidth="1"/>
    <col min="13842" max="13842" width="11.140625" style="975" bestFit="1" customWidth="1"/>
    <col min="13843" max="14080" width="11.42578125" style="975"/>
    <col min="14081" max="14081" width="64.140625" style="975" customWidth="1"/>
    <col min="14082" max="14083" width="25" style="975" bestFit="1" customWidth="1"/>
    <col min="14084" max="14084" width="23.85546875" style="975" bestFit="1" customWidth="1"/>
    <col min="14085" max="14085" width="24.42578125" style="975" bestFit="1" customWidth="1"/>
    <col min="14086" max="14086" width="23.85546875" style="975" bestFit="1" customWidth="1"/>
    <col min="14087" max="14087" width="24.42578125" style="975" bestFit="1" customWidth="1"/>
    <col min="14088" max="14088" width="23.85546875" style="975" bestFit="1" customWidth="1"/>
    <col min="14089" max="14089" width="24.42578125" style="975" bestFit="1" customWidth="1"/>
    <col min="14090" max="14090" width="20.42578125" style="975" bestFit="1" customWidth="1"/>
    <col min="14091" max="14091" width="21.28515625" style="975" bestFit="1" customWidth="1"/>
    <col min="14092" max="14092" width="24.42578125" style="975" bestFit="1" customWidth="1"/>
    <col min="14093" max="14093" width="23.85546875" style="975" bestFit="1" customWidth="1"/>
    <col min="14094" max="14094" width="25" style="975" bestFit="1" customWidth="1"/>
    <col min="14095" max="14095" width="23.28515625" style="975" bestFit="1" customWidth="1"/>
    <col min="14096" max="14096" width="28.42578125" style="975" bestFit="1" customWidth="1"/>
    <col min="14097" max="14097" width="3.7109375" style="975" customWidth="1"/>
    <col min="14098" max="14098" width="11.140625" style="975" bestFit="1" customWidth="1"/>
    <col min="14099" max="14336" width="11.42578125" style="975"/>
    <col min="14337" max="14337" width="64.140625" style="975" customWidth="1"/>
    <col min="14338" max="14339" width="25" style="975" bestFit="1" customWidth="1"/>
    <col min="14340" max="14340" width="23.85546875" style="975" bestFit="1" customWidth="1"/>
    <col min="14341" max="14341" width="24.42578125" style="975" bestFit="1" customWidth="1"/>
    <col min="14342" max="14342" width="23.85546875" style="975" bestFit="1" customWidth="1"/>
    <col min="14343" max="14343" width="24.42578125" style="975" bestFit="1" customWidth="1"/>
    <col min="14344" max="14344" width="23.85546875" style="975" bestFit="1" customWidth="1"/>
    <col min="14345" max="14345" width="24.42578125" style="975" bestFit="1" customWidth="1"/>
    <col min="14346" max="14346" width="20.42578125" style="975" bestFit="1" customWidth="1"/>
    <col min="14347" max="14347" width="21.28515625" style="975" bestFit="1" customWidth="1"/>
    <col min="14348" max="14348" width="24.42578125" style="975" bestFit="1" customWidth="1"/>
    <col min="14349" max="14349" width="23.85546875" style="975" bestFit="1" customWidth="1"/>
    <col min="14350" max="14350" width="25" style="975" bestFit="1" customWidth="1"/>
    <col min="14351" max="14351" width="23.28515625" style="975" bestFit="1" customWidth="1"/>
    <col min="14352" max="14352" width="28.42578125" style="975" bestFit="1" customWidth="1"/>
    <col min="14353" max="14353" width="3.7109375" style="975" customWidth="1"/>
    <col min="14354" max="14354" width="11.140625" style="975" bestFit="1" customWidth="1"/>
    <col min="14355" max="14592" width="11.42578125" style="975"/>
    <col min="14593" max="14593" width="64.140625" style="975" customWidth="1"/>
    <col min="14594" max="14595" width="25" style="975" bestFit="1" customWidth="1"/>
    <col min="14596" max="14596" width="23.85546875" style="975" bestFit="1" customWidth="1"/>
    <col min="14597" max="14597" width="24.42578125" style="975" bestFit="1" customWidth="1"/>
    <col min="14598" max="14598" width="23.85546875" style="975" bestFit="1" customWidth="1"/>
    <col min="14599" max="14599" width="24.42578125" style="975" bestFit="1" customWidth="1"/>
    <col min="14600" max="14600" width="23.85546875" style="975" bestFit="1" customWidth="1"/>
    <col min="14601" max="14601" width="24.42578125" style="975" bestFit="1" customWidth="1"/>
    <col min="14602" max="14602" width="20.42578125" style="975" bestFit="1" customWidth="1"/>
    <col min="14603" max="14603" width="21.28515625" style="975" bestFit="1" customWidth="1"/>
    <col min="14604" max="14604" width="24.42578125" style="975" bestFit="1" customWidth="1"/>
    <col min="14605" max="14605" width="23.85546875" style="975" bestFit="1" customWidth="1"/>
    <col min="14606" max="14606" width="25" style="975" bestFit="1" customWidth="1"/>
    <col min="14607" max="14607" width="23.28515625" style="975" bestFit="1" customWidth="1"/>
    <col min="14608" max="14608" width="28.42578125" style="975" bestFit="1" customWidth="1"/>
    <col min="14609" max="14609" width="3.7109375" style="975" customWidth="1"/>
    <col min="14610" max="14610" width="11.140625" style="975" bestFit="1" customWidth="1"/>
    <col min="14611" max="14848" width="11.42578125" style="975"/>
    <col min="14849" max="14849" width="64.140625" style="975" customWidth="1"/>
    <col min="14850" max="14851" width="25" style="975" bestFit="1" customWidth="1"/>
    <col min="14852" max="14852" width="23.85546875" style="975" bestFit="1" customWidth="1"/>
    <col min="14853" max="14853" width="24.42578125" style="975" bestFit="1" customWidth="1"/>
    <col min="14854" max="14854" width="23.85546875" style="975" bestFit="1" customWidth="1"/>
    <col min="14855" max="14855" width="24.42578125" style="975" bestFit="1" customWidth="1"/>
    <col min="14856" max="14856" width="23.85546875" style="975" bestFit="1" customWidth="1"/>
    <col min="14857" max="14857" width="24.42578125" style="975" bestFit="1" customWidth="1"/>
    <col min="14858" max="14858" width="20.42578125" style="975" bestFit="1" customWidth="1"/>
    <col min="14859" max="14859" width="21.28515625" style="975" bestFit="1" customWidth="1"/>
    <col min="14860" max="14860" width="24.42578125" style="975" bestFit="1" customWidth="1"/>
    <col min="14861" max="14861" width="23.85546875" style="975" bestFit="1" customWidth="1"/>
    <col min="14862" max="14862" width="25" style="975" bestFit="1" customWidth="1"/>
    <col min="14863" max="14863" width="23.28515625" style="975" bestFit="1" customWidth="1"/>
    <col min="14864" max="14864" width="28.42578125" style="975" bestFit="1" customWidth="1"/>
    <col min="14865" max="14865" width="3.7109375" style="975" customWidth="1"/>
    <col min="14866" max="14866" width="11.140625" style="975" bestFit="1" customWidth="1"/>
    <col min="14867" max="15104" width="11.42578125" style="975"/>
    <col min="15105" max="15105" width="64.140625" style="975" customWidth="1"/>
    <col min="15106" max="15107" width="25" style="975" bestFit="1" customWidth="1"/>
    <col min="15108" max="15108" width="23.85546875" style="975" bestFit="1" customWidth="1"/>
    <col min="15109" max="15109" width="24.42578125" style="975" bestFit="1" customWidth="1"/>
    <col min="15110" max="15110" width="23.85546875" style="975" bestFit="1" customWidth="1"/>
    <col min="15111" max="15111" width="24.42578125" style="975" bestFit="1" customWidth="1"/>
    <col min="15112" max="15112" width="23.85546875" style="975" bestFit="1" customWidth="1"/>
    <col min="15113" max="15113" width="24.42578125" style="975" bestFit="1" customWidth="1"/>
    <col min="15114" max="15114" width="20.42578125" style="975" bestFit="1" customWidth="1"/>
    <col min="15115" max="15115" width="21.28515625" style="975" bestFit="1" customWidth="1"/>
    <col min="15116" max="15116" width="24.42578125" style="975" bestFit="1" customWidth="1"/>
    <col min="15117" max="15117" width="23.85546875" style="975" bestFit="1" customWidth="1"/>
    <col min="15118" max="15118" width="25" style="975" bestFit="1" customWidth="1"/>
    <col min="15119" max="15119" width="23.28515625" style="975" bestFit="1" customWidth="1"/>
    <col min="15120" max="15120" width="28.42578125" style="975" bestFit="1" customWidth="1"/>
    <col min="15121" max="15121" width="3.7109375" style="975" customWidth="1"/>
    <col min="15122" max="15122" width="11.140625" style="975" bestFit="1" customWidth="1"/>
    <col min="15123" max="15360" width="11.42578125" style="975"/>
    <col min="15361" max="15361" width="64.140625" style="975" customWidth="1"/>
    <col min="15362" max="15363" width="25" style="975" bestFit="1" customWidth="1"/>
    <col min="15364" max="15364" width="23.85546875" style="975" bestFit="1" customWidth="1"/>
    <col min="15365" max="15365" width="24.42578125" style="975" bestFit="1" customWidth="1"/>
    <col min="15366" max="15366" width="23.85546875" style="975" bestFit="1" customWidth="1"/>
    <col min="15367" max="15367" width="24.42578125" style="975" bestFit="1" customWidth="1"/>
    <col min="15368" max="15368" width="23.85546875" style="975" bestFit="1" customWidth="1"/>
    <col min="15369" max="15369" width="24.42578125" style="975" bestFit="1" customWidth="1"/>
    <col min="15370" max="15370" width="20.42578125" style="975" bestFit="1" customWidth="1"/>
    <col min="15371" max="15371" width="21.28515625" style="975" bestFit="1" customWidth="1"/>
    <col min="15372" max="15372" width="24.42578125" style="975" bestFit="1" customWidth="1"/>
    <col min="15373" max="15373" width="23.85546875" style="975" bestFit="1" customWidth="1"/>
    <col min="15374" max="15374" width="25" style="975" bestFit="1" customWidth="1"/>
    <col min="15375" max="15375" width="23.28515625" style="975" bestFit="1" customWidth="1"/>
    <col min="15376" max="15376" width="28.42578125" style="975" bestFit="1" customWidth="1"/>
    <col min="15377" max="15377" width="3.7109375" style="975" customWidth="1"/>
    <col min="15378" max="15378" width="11.140625" style="975" bestFit="1" customWidth="1"/>
    <col min="15379" max="15616" width="11.42578125" style="975"/>
    <col min="15617" max="15617" width="64.140625" style="975" customWidth="1"/>
    <col min="15618" max="15619" width="25" style="975" bestFit="1" customWidth="1"/>
    <col min="15620" max="15620" width="23.85546875" style="975" bestFit="1" customWidth="1"/>
    <col min="15621" max="15621" width="24.42578125" style="975" bestFit="1" customWidth="1"/>
    <col min="15622" max="15622" width="23.85546875" style="975" bestFit="1" customWidth="1"/>
    <col min="15623" max="15623" width="24.42578125" style="975" bestFit="1" customWidth="1"/>
    <col min="15624" max="15624" width="23.85546875" style="975" bestFit="1" customWidth="1"/>
    <col min="15625" max="15625" width="24.42578125" style="975" bestFit="1" customWidth="1"/>
    <col min="15626" max="15626" width="20.42578125" style="975" bestFit="1" customWidth="1"/>
    <col min="15627" max="15627" width="21.28515625" style="975" bestFit="1" customWidth="1"/>
    <col min="15628" max="15628" width="24.42578125" style="975" bestFit="1" customWidth="1"/>
    <col min="15629" max="15629" width="23.85546875" style="975" bestFit="1" customWidth="1"/>
    <col min="15630" max="15630" width="25" style="975" bestFit="1" customWidth="1"/>
    <col min="15631" max="15631" width="23.28515625" style="975" bestFit="1" customWidth="1"/>
    <col min="15632" max="15632" width="28.42578125" style="975" bestFit="1" customWidth="1"/>
    <col min="15633" max="15633" width="3.7109375" style="975" customWidth="1"/>
    <col min="15634" max="15634" width="11.140625" style="975" bestFit="1" customWidth="1"/>
    <col min="15635" max="15872" width="11.42578125" style="975"/>
    <col min="15873" max="15873" width="64.140625" style="975" customWidth="1"/>
    <col min="15874" max="15875" width="25" style="975" bestFit="1" customWidth="1"/>
    <col min="15876" max="15876" width="23.85546875" style="975" bestFit="1" customWidth="1"/>
    <col min="15877" max="15877" width="24.42578125" style="975" bestFit="1" customWidth="1"/>
    <col min="15878" max="15878" width="23.85546875" style="975" bestFit="1" customWidth="1"/>
    <col min="15879" max="15879" width="24.42578125" style="975" bestFit="1" customWidth="1"/>
    <col min="15880" max="15880" width="23.85546875" style="975" bestFit="1" customWidth="1"/>
    <col min="15881" max="15881" width="24.42578125" style="975" bestFit="1" customWidth="1"/>
    <col min="15882" max="15882" width="20.42578125" style="975" bestFit="1" customWidth="1"/>
    <col min="15883" max="15883" width="21.28515625" style="975" bestFit="1" customWidth="1"/>
    <col min="15884" max="15884" width="24.42578125" style="975" bestFit="1" customWidth="1"/>
    <col min="15885" max="15885" width="23.85546875" style="975" bestFit="1" customWidth="1"/>
    <col min="15886" max="15886" width="25" style="975" bestFit="1" customWidth="1"/>
    <col min="15887" max="15887" width="23.28515625" style="975" bestFit="1" customWidth="1"/>
    <col min="15888" max="15888" width="28.42578125" style="975" bestFit="1" customWidth="1"/>
    <col min="15889" max="15889" width="3.7109375" style="975" customWidth="1"/>
    <col min="15890" max="15890" width="11.140625" style="975" bestFit="1" customWidth="1"/>
    <col min="15891" max="16128" width="11.42578125" style="975"/>
    <col min="16129" max="16129" width="64.140625" style="975" customWidth="1"/>
    <col min="16130" max="16131" width="25" style="975" bestFit="1" customWidth="1"/>
    <col min="16132" max="16132" width="23.85546875" style="975" bestFit="1" customWidth="1"/>
    <col min="16133" max="16133" width="24.42578125" style="975" bestFit="1" customWidth="1"/>
    <col min="16134" max="16134" width="23.85546875" style="975" bestFit="1" customWidth="1"/>
    <col min="16135" max="16135" width="24.42578125" style="975" bestFit="1" customWidth="1"/>
    <col min="16136" max="16136" width="23.85546875" style="975" bestFit="1" customWidth="1"/>
    <col min="16137" max="16137" width="24.42578125" style="975" bestFit="1" customWidth="1"/>
    <col min="16138" max="16138" width="20.42578125" style="975" bestFit="1" customWidth="1"/>
    <col min="16139" max="16139" width="21.28515625" style="975" bestFit="1" customWidth="1"/>
    <col min="16140" max="16140" width="24.42578125" style="975" bestFit="1" customWidth="1"/>
    <col min="16141" max="16141" width="23.85546875" style="975" bestFit="1" customWidth="1"/>
    <col min="16142" max="16142" width="25" style="975" bestFit="1" customWidth="1"/>
    <col min="16143" max="16143" width="23.28515625" style="975" bestFit="1" customWidth="1"/>
    <col min="16144" max="16144" width="28.42578125" style="975" bestFit="1" customWidth="1"/>
    <col min="16145" max="16145" width="3.7109375" style="975" customWidth="1"/>
    <col min="16146" max="16146" width="11.140625" style="975" bestFit="1" customWidth="1"/>
    <col min="16147" max="16384" width="11.42578125" style="975"/>
  </cols>
  <sheetData>
    <row r="1" spans="1:16" s="975" customFormat="1" ht="20.25" hidden="1">
      <c r="A1" s="644"/>
      <c r="B1" s="673"/>
      <c r="C1" s="673"/>
      <c r="D1" s="673"/>
      <c r="E1" s="673"/>
      <c r="F1" s="673"/>
      <c r="G1" s="673"/>
      <c r="H1" s="673"/>
      <c r="I1" s="669"/>
      <c r="J1" s="82"/>
      <c r="K1" s="82"/>
      <c r="L1" s="82"/>
      <c r="M1" s="82"/>
      <c r="N1" s="82"/>
      <c r="O1" s="82"/>
      <c r="P1" s="82"/>
    </row>
    <row r="2" spans="1:16" s="975" customFormat="1" ht="69" customHeight="1">
      <c r="A2" s="1159" t="s">
        <v>1132</v>
      </c>
      <c r="B2" s="1160"/>
      <c r="C2" s="1160"/>
      <c r="D2" s="1160"/>
      <c r="E2" s="1160"/>
      <c r="F2" s="1160"/>
      <c r="G2" s="1160"/>
      <c r="H2" s="1160"/>
      <c r="I2" s="1160"/>
      <c r="J2" s="1160"/>
      <c r="K2" s="1160"/>
      <c r="L2" s="1160"/>
      <c r="M2" s="1160"/>
      <c r="N2" s="1160"/>
      <c r="O2" s="1160"/>
      <c r="P2" s="1160"/>
    </row>
    <row r="3" spans="1:16" s="975" customFormat="1" ht="44.25" customHeight="1">
      <c r="A3" s="1159" t="s">
        <v>682</v>
      </c>
      <c r="B3" s="1160"/>
      <c r="C3" s="1160"/>
      <c r="D3" s="1160"/>
      <c r="E3" s="1160"/>
      <c r="F3" s="1160"/>
      <c r="G3" s="1160"/>
      <c r="H3" s="1160"/>
      <c r="I3" s="1160"/>
      <c r="J3" s="1160"/>
      <c r="K3" s="1160"/>
      <c r="L3" s="1160"/>
      <c r="M3" s="1160"/>
      <c r="N3" s="1160"/>
      <c r="O3" s="1160"/>
      <c r="P3" s="1160"/>
    </row>
    <row r="4" spans="1:16" s="975" customFormat="1" ht="44.25" customHeight="1">
      <c r="A4" s="1159" t="s">
        <v>1517</v>
      </c>
      <c r="B4" s="1160"/>
      <c r="C4" s="1160"/>
      <c r="D4" s="1160"/>
      <c r="E4" s="1160"/>
      <c r="F4" s="1160"/>
      <c r="G4" s="1160"/>
      <c r="H4" s="1160"/>
      <c r="I4" s="1160"/>
      <c r="J4" s="1160"/>
      <c r="K4" s="1160"/>
      <c r="L4" s="1160"/>
      <c r="M4" s="1160"/>
      <c r="N4" s="1160"/>
      <c r="O4" s="1160"/>
      <c r="P4" s="1160"/>
    </row>
    <row r="5" spans="1:16" s="118" customFormat="1" ht="51.75" customHeight="1">
      <c r="A5" s="1161" t="s">
        <v>1488</v>
      </c>
      <c r="B5" s="1162"/>
      <c r="C5" s="1162"/>
      <c r="D5" s="1162"/>
      <c r="E5" s="1162"/>
      <c r="F5" s="1162"/>
      <c r="G5" s="1162"/>
      <c r="H5" s="1162"/>
      <c r="I5" s="1162"/>
      <c r="J5" s="1162"/>
      <c r="K5" s="1162"/>
      <c r="L5" s="1162"/>
      <c r="M5" s="1162"/>
      <c r="N5" s="1162"/>
      <c r="O5" s="1162"/>
      <c r="P5" s="1162"/>
    </row>
    <row r="6" spans="1:16" s="975" customFormat="1" ht="3" customHeight="1">
      <c r="A6" s="645"/>
      <c r="B6" s="674"/>
      <c r="C6" s="674"/>
      <c r="D6" s="674"/>
      <c r="E6" s="674"/>
      <c r="F6" s="674"/>
      <c r="G6" s="674"/>
      <c r="H6" s="674"/>
      <c r="I6" s="674"/>
      <c r="J6" s="674"/>
      <c r="K6" s="674"/>
      <c r="L6" s="674"/>
      <c r="M6" s="674"/>
      <c r="N6" s="674"/>
      <c r="O6" s="674"/>
      <c r="P6" s="674"/>
    </row>
    <row r="7" spans="1:16" s="975" customFormat="1" ht="11.25" customHeight="1" thickBot="1">
      <c r="A7" s="646"/>
      <c r="B7" s="82"/>
      <c r="C7" s="82"/>
      <c r="D7" s="82"/>
      <c r="E7" s="82"/>
      <c r="F7" s="82"/>
      <c r="G7" s="82"/>
      <c r="H7" s="82"/>
      <c r="I7" s="669"/>
      <c r="J7" s="82"/>
      <c r="K7" s="82"/>
      <c r="L7" s="82"/>
      <c r="M7" s="82"/>
      <c r="N7" s="82"/>
      <c r="O7" s="82"/>
      <c r="P7" s="82"/>
    </row>
    <row r="8" spans="1:16" s="39" customFormat="1" ht="51.75" customHeight="1" thickTop="1" thickBot="1">
      <c r="A8" s="647"/>
      <c r="B8" s="675" t="s">
        <v>298</v>
      </c>
      <c r="C8" s="675" t="s">
        <v>299</v>
      </c>
      <c r="D8" s="675" t="s">
        <v>300</v>
      </c>
      <c r="E8" s="675" t="s">
        <v>301</v>
      </c>
      <c r="F8" s="675" t="s">
        <v>302</v>
      </c>
      <c r="G8" s="675" t="s">
        <v>303</v>
      </c>
      <c r="H8" s="675" t="s">
        <v>304</v>
      </c>
      <c r="I8" s="675" t="s">
        <v>305</v>
      </c>
      <c r="J8" s="675" t="s">
        <v>306</v>
      </c>
      <c r="K8" s="675" t="s">
        <v>307</v>
      </c>
      <c r="L8" s="675" t="s">
        <v>308</v>
      </c>
      <c r="M8" s="675" t="s">
        <v>309</v>
      </c>
      <c r="N8" s="675" t="s">
        <v>1134</v>
      </c>
      <c r="O8" s="740" t="s">
        <v>1135</v>
      </c>
      <c r="P8" s="740" t="s">
        <v>310</v>
      </c>
    </row>
    <row r="9" spans="1:16" s="160" customFormat="1" ht="36.75" customHeight="1" thickTop="1" thickBot="1">
      <c r="A9" s="159" t="s">
        <v>683</v>
      </c>
      <c r="B9" s="866">
        <v>0.112</v>
      </c>
      <c r="C9" s="866">
        <v>0.11600000000000001</v>
      </c>
      <c r="D9" s="866">
        <v>0.1197</v>
      </c>
      <c r="E9" s="866">
        <v>0.1149</v>
      </c>
      <c r="F9" s="866">
        <v>0.12520000000000001</v>
      </c>
      <c r="G9" s="866">
        <v>0.10829999999999999</v>
      </c>
      <c r="H9" s="866">
        <v>0.1198</v>
      </c>
      <c r="I9" s="866">
        <v>0.12280000000000001</v>
      </c>
      <c r="J9" s="866">
        <v>0.62509999999999999</v>
      </c>
      <c r="K9" s="866">
        <v>0.43830000000000002</v>
      </c>
      <c r="L9" s="866">
        <v>0.12590000000000001</v>
      </c>
      <c r="M9" s="866">
        <v>0.1144</v>
      </c>
      <c r="N9" s="866">
        <v>0.112</v>
      </c>
      <c r="O9" s="866">
        <v>0.1104</v>
      </c>
      <c r="P9" s="866">
        <v>0.1191</v>
      </c>
    </row>
    <row r="10" spans="1:16" s="118" customFormat="1" ht="36.75" customHeight="1" thickTop="1">
      <c r="A10" s="165" t="s">
        <v>684</v>
      </c>
      <c r="B10" s="867">
        <v>5576658905.1400003</v>
      </c>
      <c r="C10" s="867">
        <v>34603427047.870003</v>
      </c>
      <c r="D10" s="867">
        <v>9016449055.4799995</v>
      </c>
      <c r="E10" s="867">
        <v>6037029625.3900003</v>
      </c>
      <c r="F10" s="867">
        <v>3998935927.2199998</v>
      </c>
      <c r="G10" s="867">
        <v>2575189351.8499999</v>
      </c>
      <c r="H10" s="867">
        <v>1786991353.78</v>
      </c>
      <c r="I10" s="867">
        <v>601056087.89999998</v>
      </c>
      <c r="J10" s="867">
        <v>78425492.230000004</v>
      </c>
      <c r="K10" s="867">
        <v>112184512.5</v>
      </c>
      <c r="L10" s="867">
        <v>1155240082.49</v>
      </c>
      <c r="M10" s="867">
        <v>298288238.94</v>
      </c>
      <c r="N10" s="867">
        <v>3610389428.2399998</v>
      </c>
      <c r="O10" s="867">
        <v>1023847086.02</v>
      </c>
      <c r="P10" s="867">
        <v>70474112195.050003</v>
      </c>
    </row>
    <row r="11" spans="1:16" s="118" customFormat="1" ht="36.75" customHeight="1">
      <c r="A11" s="165" t="s">
        <v>685</v>
      </c>
      <c r="B11" s="867">
        <v>10375208.08</v>
      </c>
      <c r="C11" s="867">
        <v>0</v>
      </c>
      <c r="D11" s="867">
        <v>0</v>
      </c>
      <c r="E11" s="867">
        <v>0</v>
      </c>
      <c r="F11" s="867">
        <v>0</v>
      </c>
      <c r="G11" s="867">
        <v>0</v>
      </c>
      <c r="H11" s="867">
        <v>10440008.699999999</v>
      </c>
      <c r="I11" s="867">
        <v>0</v>
      </c>
      <c r="J11" s="867">
        <v>0</v>
      </c>
      <c r="K11" s="867">
        <v>0</v>
      </c>
      <c r="L11" s="867">
        <v>0</v>
      </c>
      <c r="M11" s="867">
        <v>0</v>
      </c>
      <c r="N11" s="867">
        <v>0</v>
      </c>
      <c r="O11" s="867">
        <v>0</v>
      </c>
      <c r="P11" s="867">
        <v>20815216.780000001</v>
      </c>
    </row>
    <row r="12" spans="1:16" s="161" customFormat="1" ht="36.75" customHeight="1">
      <c r="A12" s="165" t="s">
        <v>686</v>
      </c>
      <c r="B12" s="867">
        <v>4260535802.77</v>
      </c>
      <c r="C12" s="867">
        <v>2416862104.4899998</v>
      </c>
      <c r="D12" s="867">
        <v>4941455953.4300003</v>
      </c>
      <c r="E12" s="867">
        <v>5761828969.4799995</v>
      </c>
      <c r="F12" s="867">
        <v>3309578739.8000002</v>
      </c>
      <c r="G12" s="867">
        <v>514973296.62</v>
      </c>
      <c r="H12" s="867">
        <v>482769504.92000002</v>
      </c>
      <c r="I12" s="867">
        <v>911786428.07000005</v>
      </c>
      <c r="J12" s="867">
        <v>101794921.95</v>
      </c>
      <c r="K12" s="867">
        <v>177780276.37</v>
      </c>
      <c r="L12" s="867">
        <v>800068003.25999999</v>
      </c>
      <c r="M12" s="867">
        <v>280060259.89999998</v>
      </c>
      <c r="N12" s="867">
        <v>348960250.67000002</v>
      </c>
      <c r="O12" s="867">
        <v>721101160.79999995</v>
      </c>
      <c r="P12" s="867">
        <v>25029555672.529999</v>
      </c>
    </row>
    <row r="13" spans="1:16" s="161" customFormat="1" ht="36.75" customHeight="1">
      <c r="A13" s="165" t="s">
        <v>687</v>
      </c>
      <c r="B13" s="867">
        <v>3142355957.4400001</v>
      </c>
      <c r="C13" s="867">
        <v>999121893.90999997</v>
      </c>
      <c r="D13" s="867">
        <v>7085901250.6999998</v>
      </c>
      <c r="E13" s="867">
        <v>903761375.67999995</v>
      </c>
      <c r="F13" s="867">
        <v>2784099078.4299998</v>
      </c>
      <c r="G13" s="867">
        <v>1142419846.75</v>
      </c>
      <c r="H13" s="867">
        <v>1052736152</v>
      </c>
      <c r="I13" s="867">
        <v>356780117.52999997</v>
      </c>
      <c r="J13" s="867">
        <v>0</v>
      </c>
      <c r="K13" s="867">
        <v>0</v>
      </c>
      <c r="L13" s="867">
        <v>850586432.86000001</v>
      </c>
      <c r="M13" s="867">
        <v>379469633.57999998</v>
      </c>
      <c r="N13" s="867">
        <v>1424359459.5599999</v>
      </c>
      <c r="O13" s="867">
        <v>504346592.64999998</v>
      </c>
      <c r="P13" s="867">
        <v>20625937791.09</v>
      </c>
    </row>
    <row r="14" spans="1:16" s="161" customFormat="1" ht="36.75" customHeight="1">
      <c r="A14" s="165" t="s">
        <v>688</v>
      </c>
      <c r="B14" s="867">
        <v>4199483100.7399998</v>
      </c>
      <c r="C14" s="867">
        <v>3808668272.0100002</v>
      </c>
      <c r="D14" s="867">
        <v>2988947906.2600002</v>
      </c>
      <c r="E14" s="867">
        <v>4646355250.2399998</v>
      </c>
      <c r="F14" s="867">
        <v>2881542562.48</v>
      </c>
      <c r="G14" s="867">
        <v>2197873587.0500002</v>
      </c>
      <c r="H14" s="867">
        <v>2518818806.9000001</v>
      </c>
      <c r="I14" s="867">
        <v>0</v>
      </c>
      <c r="J14" s="867">
        <v>0</v>
      </c>
      <c r="K14" s="867">
        <v>131176341.64</v>
      </c>
      <c r="L14" s="867">
        <v>669819812.54999995</v>
      </c>
      <c r="M14" s="867">
        <v>393476195.49000001</v>
      </c>
      <c r="N14" s="867">
        <v>4170266073.9699998</v>
      </c>
      <c r="O14" s="867">
        <v>613065734</v>
      </c>
      <c r="P14" s="867">
        <v>29219493643.330002</v>
      </c>
    </row>
    <row r="15" spans="1:16" s="161" customFormat="1" ht="36.75" customHeight="1" thickBot="1">
      <c r="A15" s="165" t="s">
        <v>689</v>
      </c>
      <c r="B15" s="867">
        <v>8758142491.9200001</v>
      </c>
      <c r="C15" s="867">
        <v>8699030996.7000008</v>
      </c>
      <c r="D15" s="867">
        <v>7045362408.5500002</v>
      </c>
      <c r="E15" s="867">
        <v>7793182874.8599997</v>
      </c>
      <c r="F15" s="867">
        <v>6197513987.5699997</v>
      </c>
      <c r="G15" s="867">
        <v>4001708637.4400001</v>
      </c>
      <c r="H15" s="867">
        <v>3634186268.27</v>
      </c>
      <c r="I15" s="867">
        <v>9126409151.0499992</v>
      </c>
      <c r="J15" s="867">
        <v>135904050.61000001</v>
      </c>
      <c r="K15" s="867">
        <v>305309230.61000001</v>
      </c>
      <c r="L15" s="867">
        <v>7432700054.29</v>
      </c>
      <c r="M15" s="867">
        <v>1669369596.5599999</v>
      </c>
      <c r="N15" s="867">
        <v>4509588472.8400002</v>
      </c>
      <c r="O15" s="867">
        <v>5418933158.2600002</v>
      </c>
      <c r="P15" s="867">
        <v>74727341379.529999</v>
      </c>
    </row>
    <row r="16" spans="1:16" s="161" customFormat="1" ht="36.75" customHeight="1" thickTop="1" thickBot="1">
      <c r="A16" s="616" t="s">
        <v>690</v>
      </c>
      <c r="B16" s="868">
        <v>25947551466.09</v>
      </c>
      <c r="C16" s="868">
        <v>50527110314.980003</v>
      </c>
      <c r="D16" s="868">
        <v>31078116574.419998</v>
      </c>
      <c r="E16" s="868">
        <v>25142158095.650002</v>
      </c>
      <c r="F16" s="868">
        <v>19171670295.5</v>
      </c>
      <c r="G16" s="868">
        <v>10432164719.709999</v>
      </c>
      <c r="H16" s="868">
        <v>9485942094.5699997</v>
      </c>
      <c r="I16" s="868">
        <v>10996031784.549999</v>
      </c>
      <c r="J16" s="868">
        <v>316124464.79000002</v>
      </c>
      <c r="K16" s="868">
        <v>726450361.12</v>
      </c>
      <c r="L16" s="868">
        <v>10908414385.450001</v>
      </c>
      <c r="M16" s="868">
        <v>3020663924.4699998</v>
      </c>
      <c r="N16" s="868">
        <v>14063563685.280001</v>
      </c>
      <c r="O16" s="868">
        <v>8281293731.7299995</v>
      </c>
      <c r="P16" s="868">
        <v>220097255898.31</v>
      </c>
    </row>
    <row r="17" spans="1:16" s="162" customFormat="1" ht="36.75" customHeight="1" thickTop="1">
      <c r="A17" s="648" t="s">
        <v>691</v>
      </c>
      <c r="B17" s="869">
        <v>14332077477.556999</v>
      </c>
      <c r="C17" s="869">
        <v>12538465568.560499</v>
      </c>
      <c r="D17" s="869">
        <v>13818315154.281</v>
      </c>
      <c r="E17" s="869">
        <v>12882195794.275999</v>
      </c>
      <c r="F17" s="869">
        <v>10412636196.605</v>
      </c>
      <c r="G17" s="869">
        <v>6324318410.4265003</v>
      </c>
      <c r="H17" s="869">
        <v>6147266351.2989998</v>
      </c>
      <c r="I17" s="869">
        <v>9487156495.4290009</v>
      </c>
      <c r="J17" s="869">
        <v>156263035</v>
      </c>
      <c r="K17" s="869">
        <v>439247542.11400002</v>
      </c>
      <c r="L17" s="869">
        <v>8520371730.7845001</v>
      </c>
      <c r="M17" s="869">
        <v>2210223611.9475002</v>
      </c>
      <c r="N17" s="869">
        <v>8419259808.2314997</v>
      </c>
      <c r="O17" s="869">
        <v>6275125987.2449999</v>
      </c>
      <c r="P17" s="869">
        <v>111962923163.756</v>
      </c>
    </row>
    <row r="18" spans="1:16" s="164" customFormat="1" ht="36.75" customHeight="1" thickBot="1">
      <c r="A18" s="163" t="s">
        <v>692</v>
      </c>
      <c r="B18" s="870">
        <v>0.55230000000000001</v>
      </c>
      <c r="C18" s="870">
        <v>0.2482</v>
      </c>
      <c r="D18" s="870">
        <v>0.4446</v>
      </c>
      <c r="E18" s="870">
        <v>0.51239999999999997</v>
      </c>
      <c r="F18" s="870">
        <v>0.54310000000000003</v>
      </c>
      <c r="G18" s="870">
        <v>0.60619999999999996</v>
      </c>
      <c r="H18" s="870">
        <v>0.64800000000000002</v>
      </c>
      <c r="I18" s="870">
        <v>0.86280000000000001</v>
      </c>
      <c r="J18" s="870">
        <v>0.49430000000000002</v>
      </c>
      <c r="K18" s="870">
        <v>0.60460000000000003</v>
      </c>
      <c r="L18" s="870">
        <v>0.78110000000000002</v>
      </c>
      <c r="M18" s="870">
        <v>0.73170000000000002</v>
      </c>
      <c r="N18" s="870">
        <v>0.59870000000000001</v>
      </c>
      <c r="O18" s="870">
        <v>0.75770000000000004</v>
      </c>
      <c r="P18" s="870">
        <v>0.50870000000000004</v>
      </c>
    </row>
    <row r="19" spans="1:16" s="161" customFormat="1" ht="36.75" customHeight="1" thickTop="1" thickBot="1">
      <c r="A19" s="616" t="s">
        <v>693</v>
      </c>
      <c r="B19" s="868">
        <v>1433207747.7557001</v>
      </c>
      <c r="C19" s="868">
        <v>1253846556.8561001</v>
      </c>
      <c r="D19" s="868">
        <v>1381831515.4281001</v>
      </c>
      <c r="E19" s="868">
        <v>1288219579.4275999</v>
      </c>
      <c r="F19" s="868">
        <v>1041263619.6605</v>
      </c>
      <c r="G19" s="868">
        <v>632431841.04270005</v>
      </c>
      <c r="H19" s="868">
        <v>614726635.12989998</v>
      </c>
      <c r="I19" s="868">
        <v>948715649.54289997</v>
      </c>
      <c r="J19" s="868">
        <v>15626303.5</v>
      </c>
      <c r="K19" s="868">
        <v>43924754.211400002</v>
      </c>
      <c r="L19" s="868">
        <v>852037173.07850003</v>
      </c>
      <c r="M19" s="868">
        <v>221022361.19479999</v>
      </c>
      <c r="N19" s="868">
        <v>841925980.82319999</v>
      </c>
      <c r="O19" s="868">
        <v>627512598.72449994</v>
      </c>
      <c r="P19" s="868">
        <v>11196292316.375601</v>
      </c>
    </row>
    <row r="20" spans="1:16" s="161" customFormat="1" ht="36.75" customHeight="1" thickTop="1">
      <c r="A20" s="165" t="s">
        <v>694</v>
      </c>
      <c r="B20" s="867">
        <v>1299041017</v>
      </c>
      <c r="C20" s="867">
        <v>1493906288</v>
      </c>
      <c r="D20" s="867">
        <v>1469501901</v>
      </c>
      <c r="E20" s="867">
        <v>1596307604</v>
      </c>
      <c r="F20" s="867">
        <v>1060057000</v>
      </c>
      <c r="G20" s="867">
        <v>502976930</v>
      </c>
      <c r="H20" s="867">
        <v>469951216</v>
      </c>
      <c r="I20" s="867">
        <v>894257919</v>
      </c>
      <c r="J20" s="867">
        <v>107485942</v>
      </c>
      <c r="K20" s="867">
        <v>192542447</v>
      </c>
      <c r="L20" s="867">
        <v>758670578</v>
      </c>
      <c r="M20" s="867">
        <v>215617612</v>
      </c>
      <c r="N20" s="867">
        <v>944728940</v>
      </c>
      <c r="O20" s="867">
        <v>552377403</v>
      </c>
      <c r="P20" s="867">
        <v>11557422797</v>
      </c>
    </row>
    <row r="21" spans="1:16" s="161" customFormat="1" ht="36.75" customHeight="1">
      <c r="A21" s="165" t="s">
        <v>695</v>
      </c>
      <c r="B21" s="867">
        <v>174</v>
      </c>
      <c r="C21" s="867">
        <v>570074</v>
      </c>
      <c r="D21" s="867">
        <v>0</v>
      </c>
      <c r="E21" s="867">
        <v>0</v>
      </c>
      <c r="F21" s="867">
        <v>0</v>
      </c>
      <c r="G21" s="867">
        <v>0</v>
      </c>
      <c r="H21" s="867">
        <v>1</v>
      </c>
      <c r="I21" s="867">
        <v>0</v>
      </c>
      <c r="J21" s="867">
        <v>0</v>
      </c>
      <c r="K21" s="867">
        <v>0</v>
      </c>
      <c r="L21" s="867">
        <v>0</v>
      </c>
      <c r="M21" s="867">
        <v>0</v>
      </c>
      <c r="N21" s="867">
        <v>0</v>
      </c>
      <c r="O21" s="867">
        <v>0</v>
      </c>
      <c r="P21" s="867">
        <v>570249</v>
      </c>
    </row>
    <row r="22" spans="1:16" s="161" customFormat="1" ht="36.75" customHeight="1">
      <c r="A22" s="167" t="s">
        <v>696</v>
      </c>
      <c r="B22" s="867">
        <v>0</v>
      </c>
      <c r="C22" s="867">
        <v>0</v>
      </c>
      <c r="D22" s="867">
        <v>0</v>
      </c>
      <c r="E22" s="867">
        <v>0</v>
      </c>
      <c r="F22" s="867">
        <v>0</v>
      </c>
      <c r="G22" s="867">
        <v>0</v>
      </c>
      <c r="H22" s="867">
        <v>0</v>
      </c>
      <c r="I22" s="867">
        <v>0</v>
      </c>
      <c r="J22" s="867">
        <v>0</v>
      </c>
      <c r="K22" s="867">
        <v>0</v>
      </c>
      <c r="L22" s="867">
        <v>0</v>
      </c>
      <c r="M22" s="867">
        <v>0</v>
      </c>
      <c r="N22" s="867">
        <v>0</v>
      </c>
      <c r="O22" s="867">
        <v>0</v>
      </c>
      <c r="P22" s="867">
        <v>0</v>
      </c>
    </row>
    <row r="23" spans="1:16" s="161" customFormat="1" ht="36.75" customHeight="1" thickBot="1">
      <c r="A23" s="165" t="s">
        <v>697</v>
      </c>
      <c r="B23" s="867">
        <v>0</v>
      </c>
      <c r="C23" s="867">
        <v>0</v>
      </c>
      <c r="D23" s="867">
        <v>0</v>
      </c>
      <c r="E23" s="867">
        <v>0</v>
      </c>
      <c r="F23" s="867">
        <v>0</v>
      </c>
      <c r="G23" s="867">
        <v>0</v>
      </c>
      <c r="H23" s="867">
        <v>0</v>
      </c>
      <c r="I23" s="867">
        <v>0</v>
      </c>
      <c r="J23" s="867">
        <v>9804773</v>
      </c>
      <c r="K23" s="867">
        <v>0</v>
      </c>
      <c r="L23" s="867">
        <v>0</v>
      </c>
      <c r="M23" s="867">
        <v>0</v>
      </c>
      <c r="N23" s="867">
        <v>0</v>
      </c>
      <c r="O23" s="867">
        <v>0</v>
      </c>
      <c r="P23" s="867">
        <v>9804773</v>
      </c>
    </row>
    <row r="24" spans="1:16" s="161" customFormat="1" ht="36.75" customHeight="1" thickTop="1" thickBot="1">
      <c r="A24" s="616" t="s">
        <v>698</v>
      </c>
      <c r="B24" s="868">
        <v>1299040843</v>
      </c>
      <c r="C24" s="868">
        <v>1493336214</v>
      </c>
      <c r="D24" s="868">
        <v>1469501901</v>
      </c>
      <c r="E24" s="868">
        <v>1596307604</v>
      </c>
      <c r="F24" s="868">
        <v>1060057000</v>
      </c>
      <c r="G24" s="868">
        <v>502976930</v>
      </c>
      <c r="H24" s="868">
        <v>469951215</v>
      </c>
      <c r="I24" s="868">
        <v>894257919</v>
      </c>
      <c r="J24" s="868">
        <v>97681169</v>
      </c>
      <c r="K24" s="868">
        <v>192542447</v>
      </c>
      <c r="L24" s="868">
        <v>758670578</v>
      </c>
      <c r="M24" s="868">
        <v>215617612</v>
      </c>
      <c r="N24" s="868">
        <v>944728940</v>
      </c>
      <c r="O24" s="868">
        <v>552377403</v>
      </c>
      <c r="P24" s="868">
        <v>11547047775</v>
      </c>
    </row>
    <row r="25" spans="1:16" s="161" customFormat="1" ht="36.75" customHeight="1" thickTop="1">
      <c r="A25" s="165" t="s">
        <v>699</v>
      </c>
      <c r="B25" s="867">
        <v>389306987</v>
      </c>
      <c r="C25" s="867">
        <v>0</v>
      </c>
      <c r="D25" s="867">
        <v>171500000</v>
      </c>
      <c r="E25" s="867">
        <v>487200000</v>
      </c>
      <c r="F25" s="867">
        <v>205632980</v>
      </c>
      <c r="G25" s="867">
        <v>140000000</v>
      </c>
      <c r="H25" s="867">
        <v>231335312</v>
      </c>
      <c r="I25" s="867">
        <v>133500000</v>
      </c>
      <c r="J25" s="867">
        <v>0</v>
      </c>
      <c r="K25" s="867">
        <v>0</v>
      </c>
      <c r="L25" s="867">
        <v>158743040</v>
      </c>
      <c r="M25" s="867">
        <v>35000000</v>
      </c>
      <c r="N25" s="867">
        <v>25357690</v>
      </c>
      <c r="O25" s="867">
        <v>0</v>
      </c>
      <c r="P25" s="867">
        <v>1977576009</v>
      </c>
    </row>
    <row r="26" spans="1:16" s="161" customFormat="1" ht="36.75" customHeight="1">
      <c r="A26" s="165" t="s">
        <v>700</v>
      </c>
      <c r="B26" s="867">
        <v>0</v>
      </c>
      <c r="C26" s="867">
        <v>0</v>
      </c>
      <c r="D26" s="867">
        <v>0</v>
      </c>
      <c r="E26" s="867">
        <v>0</v>
      </c>
      <c r="F26" s="867">
        <v>0</v>
      </c>
      <c r="G26" s="867">
        <v>0</v>
      </c>
      <c r="H26" s="867">
        <v>0</v>
      </c>
      <c r="I26" s="867">
        <v>0</v>
      </c>
      <c r="J26" s="867">
        <v>0</v>
      </c>
      <c r="K26" s="867">
        <v>0</v>
      </c>
      <c r="L26" s="867">
        <v>0</v>
      </c>
      <c r="M26" s="867">
        <v>0</v>
      </c>
      <c r="N26" s="867">
        <v>0</v>
      </c>
      <c r="O26" s="867">
        <v>0</v>
      </c>
      <c r="P26" s="867">
        <v>0</v>
      </c>
    </row>
    <row r="27" spans="1:16" s="166" customFormat="1" ht="36.75" customHeight="1">
      <c r="A27" s="165" t="s">
        <v>701</v>
      </c>
      <c r="B27" s="867">
        <v>0</v>
      </c>
      <c r="C27" s="867">
        <v>0</v>
      </c>
      <c r="D27" s="867">
        <v>0</v>
      </c>
      <c r="E27" s="867">
        <v>0</v>
      </c>
      <c r="F27" s="867">
        <v>0</v>
      </c>
      <c r="G27" s="867">
        <v>0</v>
      </c>
      <c r="H27" s="867">
        <v>0</v>
      </c>
      <c r="I27" s="867">
        <v>0</v>
      </c>
      <c r="J27" s="867">
        <v>0</v>
      </c>
      <c r="K27" s="867">
        <v>0</v>
      </c>
      <c r="L27" s="867">
        <v>0</v>
      </c>
      <c r="M27" s="867">
        <v>0</v>
      </c>
      <c r="N27" s="867">
        <v>0</v>
      </c>
      <c r="O27" s="867">
        <v>0</v>
      </c>
      <c r="P27" s="867">
        <v>0</v>
      </c>
    </row>
    <row r="28" spans="1:16" s="161" customFormat="1" ht="36.75" customHeight="1">
      <c r="A28" s="165" t="s">
        <v>702</v>
      </c>
      <c r="B28" s="867">
        <v>389306987</v>
      </c>
      <c r="C28" s="867">
        <v>0</v>
      </c>
      <c r="D28" s="867">
        <v>171500000</v>
      </c>
      <c r="E28" s="867">
        <v>487200000</v>
      </c>
      <c r="F28" s="867">
        <v>205632980</v>
      </c>
      <c r="G28" s="867">
        <v>140000000</v>
      </c>
      <c r="H28" s="867">
        <v>231335312</v>
      </c>
      <c r="I28" s="867">
        <v>133500000</v>
      </c>
      <c r="J28" s="867">
        <v>0</v>
      </c>
      <c r="K28" s="867">
        <v>0</v>
      </c>
      <c r="L28" s="867">
        <v>158743040</v>
      </c>
      <c r="M28" s="867">
        <v>35000000</v>
      </c>
      <c r="N28" s="867">
        <v>25357690</v>
      </c>
      <c r="O28" s="867">
        <v>0</v>
      </c>
      <c r="P28" s="867">
        <v>1977576009</v>
      </c>
    </row>
    <row r="29" spans="1:16" s="430" customFormat="1" ht="36.75" customHeight="1">
      <c r="A29" s="167" t="s">
        <v>703</v>
      </c>
      <c r="B29" s="867">
        <v>13740000</v>
      </c>
      <c r="C29" s="867">
        <v>94637286</v>
      </c>
      <c r="D29" s="867">
        <v>71706928</v>
      </c>
      <c r="E29" s="867">
        <v>145431742</v>
      </c>
      <c r="F29" s="867">
        <v>37726123</v>
      </c>
      <c r="G29" s="867">
        <v>41652808</v>
      </c>
      <c r="H29" s="867">
        <v>35441028</v>
      </c>
      <c r="I29" s="867">
        <v>138525161</v>
      </c>
      <c r="J29" s="867">
        <v>0</v>
      </c>
      <c r="K29" s="867">
        <v>0</v>
      </c>
      <c r="L29" s="867">
        <v>155730910</v>
      </c>
      <c r="M29" s="867">
        <v>12164236</v>
      </c>
      <c r="N29" s="867">
        <v>50021256</v>
      </c>
      <c r="O29" s="867">
        <v>140826939</v>
      </c>
      <c r="P29" s="867">
        <v>937604417</v>
      </c>
    </row>
    <row r="30" spans="1:16" s="168" customFormat="1" ht="36.75" customHeight="1" thickBot="1">
      <c r="A30" s="167" t="s">
        <v>704</v>
      </c>
      <c r="B30" s="867">
        <v>0</v>
      </c>
      <c r="C30" s="867">
        <v>0</v>
      </c>
      <c r="D30" s="867">
        <v>0</v>
      </c>
      <c r="E30" s="867">
        <v>0</v>
      </c>
      <c r="F30" s="867">
        <v>0</v>
      </c>
      <c r="G30" s="867">
        <v>0</v>
      </c>
      <c r="H30" s="867">
        <v>0</v>
      </c>
      <c r="I30" s="867">
        <v>0</v>
      </c>
      <c r="J30" s="867">
        <v>0</v>
      </c>
      <c r="K30" s="867">
        <v>0</v>
      </c>
      <c r="L30" s="867">
        <v>0</v>
      </c>
      <c r="M30" s="867">
        <v>0</v>
      </c>
      <c r="N30" s="867">
        <v>0</v>
      </c>
      <c r="O30" s="867">
        <v>0</v>
      </c>
      <c r="P30" s="867">
        <v>0</v>
      </c>
    </row>
    <row r="31" spans="1:16" s="161" customFormat="1" ht="36.75" customHeight="1" thickTop="1" thickBot="1">
      <c r="A31" s="169" t="s">
        <v>705</v>
      </c>
      <c r="B31" s="868">
        <v>403046987</v>
      </c>
      <c r="C31" s="868">
        <v>94637286</v>
      </c>
      <c r="D31" s="868">
        <v>243206928</v>
      </c>
      <c r="E31" s="868">
        <v>632631742</v>
      </c>
      <c r="F31" s="868">
        <v>243359103</v>
      </c>
      <c r="G31" s="868">
        <v>181652808</v>
      </c>
      <c r="H31" s="868">
        <v>266776340</v>
      </c>
      <c r="I31" s="868">
        <v>272025161</v>
      </c>
      <c r="J31" s="868">
        <v>0</v>
      </c>
      <c r="K31" s="868">
        <v>0</v>
      </c>
      <c r="L31" s="868">
        <v>314473950</v>
      </c>
      <c r="M31" s="868">
        <v>47164236</v>
      </c>
      <c r="N31" s="868">
        <v>75378946</v>
      </c>
      <c r="O31" s="868">
        <v>140826939</v>
      </c>
      <c r="P31" s="868">
        <v>2915180426</v>
      </c>
    </row>
    <row r="32" spans="1:16" s="161" customFormat="1" ht="36.75" customHeight="1" thickTop="1">
      <c r="A32" s="167" t="s">
        <v>706</v>
      </c>
      <c r="B32" s="867">
        <v>0</v>
      </c>
      <c r="C32" s="867">
        <v>40662160</v>
      </c>
      <c r="D32" s="867">
        <v>23124009</v>
      </c>
      <c r="E32" s="867">
        <v>633252763</v>
      </c>
      <c r="F32" s="867">
        <v>0</v>
      </c>
      <c r="G32" s="867">
        <v>0</v>
      </c>
      <c r="H32" s="867">
        <v>0</v>
      </c>
      <c r="I32" s="867">
        <v>0</v>
      </c>
      <c r="J32" s="867">
        <v>0</v>
      </c>
      <c r="K32" s="867">
        <v>0</v>
      </c>
      <c r="L32" s="867">
        <v>0</v>
      </c>
      <c r="M32" s="867">
        <v>0</v>
      </c>
      <c r="N32" s="867">
        <v>0</v>
      </c>
      <c r="O32" s="867">
        <v>0</v>
      </c>
      <c r="P32" s="867">
        <v>697038932</v>
      </c>
    </row>
    <row r="33" spans="1:16" s="161" customFormat="1" ht="36.75" customHeight="1" thickBot="1">
      <c r="A33" s="167" t="s">
        <v>707</v>
      </c>
      <c r="B33" s="867">
        <v>97536555</v>
      </c>
      <c r="C33" s="867">
        <v>93056661</v>
      </c>
      <c r="D33" s="867">
        <v>34926477</v>
      </c>
      <c r="E33" s="867">
        <v>115219096</v>
      </c>
      <c r="F33" s="867">
        <v>150863</v>
      </c>
      <c r="G33" s="867">
        <v>0</v>
      </c>
      <c r="H33" s="867">
        <v>488800</v>
      </c>
      <c r="I33" s="867">
        <v>861906</v>
      </c>
      <c r="J33" s="867">
        <v>0</v>
      </c>
      <c r="K33" s="867">
        <v>0</v>
      </c>
      <c r="L33" s="867">
        <v>347900</v>
      </c>
      <c r="M33" s="867">
        <v>10016664</v>
      </c>
      <c r="N33" s="867">
        <v>76983395</v>
      </c>
      <c r="O33" s="867">
        <v>517300</v>
      </c>
      <c r="P33" s="867">
        <v>430105617</v>
      </c>
    </row>
    <row r="34" spans="1:16" s="161" customFormat="1" ht="36.75" customHeight="1" thickTop="1" thickBot="1">
      <c r="A34" s="616" t="s">
        <v>1492</v>
      </c>
      <c r="B34" s="868">
        <v>1604551275</v>
      </c>
      <c r="C34" s="868">
        <v>1454254679</v>
      </c>
      <c r="D34" s="868">
        <v>1654658343</v>
      </c>
      <c r="E34" s="868">
        <v>1480467487</v>
      </c>
      <c r="F34" s="868">
        <v>1303265240</v>
      </c>
      <c r="G34" s="868">
        <v>684629738</v>
      </c>
      <c r="H34" s="868">
        <v>736238755</v>
      </c>
      <c r="I34" s="868">
        <v>1165421174</v>
      </c>
      <c r="J34" s="868">
        <v>97681169</v>
      </c>
      <c r="K34" s="868">
        <v>192542447</v>
      </c>
      <c r="L34" s="868">
        <v>1072796628</v>
      </c>
      <c r="M34" s="868">
        <v>252765184</v>
      </c>
      <c r="N34" s="868">
        <v>943124491</v>
      </c>
      <c r="O34" s="868">
        <v>692687042</v>
      </c>
      <c r="P34" s="868">
        <v>13335083652</v>
      </c>
    </row>
    <row r="35" spans="1:16" s="118" customFormat="1" ht="36.75" customHeight="1" thickTop="1">
      <c r="A35" s="165" t="s">
        <v>709</v>
      </c>
      <c r="B35" s="867">
        <v>171343527.24430001</v>
      </c>
      <c r="C35" s="867">
        <v>200408122.14399999</v>
      </c>
      <c r="D35" s="867">
        <v>272826827.57190001</v>
      </c>
      <c r="E35" s="867">
        <v>192247907.5724</v>
      </c>
      <c r="F35" s="867">
        <v>262001620.33950001</v>
      </c>
      <c r="G35" s="867">
        <v>52197896.957400002</v>
      </c>
      <c r="H35" s="867">
        <v>121512119.87010001</v>
      </c>
      <c r="I35" s="867">
        <v>216705524.4571</v>
      </c>
      <c r="J35" s="867">
        <v>82054865.5</v>
      </c>
      <c r="K35" s="867">
        <v>148617692.7886</v>
      </c>
      <c r="L35" s="867">
        <v>220759454.92160001</v>
      </c>
      <c r="M35" s="867">
        <v>31742822.805300001</v>
      </c>
      <c r="N35" s="867">
        <v>101198510.1769</v>
      </c>
      <c r="O35" s="867">
        <v>65174443.2755</v>
      </c>
      <c r="P35" s="867">
        <v>2138791335.6243999</v>
      </c>
    </row>
    <row r="36" spans="1:16" s="171" customFormat="1" ht="36.75" customHeight="1">
      <c r="A36" s="170" t="s">
        <v>710</v>
      </c>
      <c r="B36" s="871">
        <v>0.2848</v>
      </c>
      <c r="C36" s="871">
        <v>0.34100000000000003</v>
      </c>
      <c r="D36" s="871">
        <v>0.28139999999999998</v>
      </c>
      <c r="E36" s="871">
        <v>0.51449999999999996</v>
      </c>
      <c r="F36" s="871">
        <v>7.6100000000000001E-2</v>
      </c>
      <c r="G36" s="871">
        <v>0.30909999999999999</v>
      </c>
      <c r="H36" s="871">
        <v>0.17849999999999999</v>
      </c>
      <c r="I36" s="871">
        <v>0.1288</v>
      </c>
      <c r="J36" s="872">
        <v>2.98E-2</v>
      </c>
      <c r="K36" s="871">
        <v>1.1900000000000001E-2</v>
      </c>
      <c r="L36" s="871">
        <v>0.1389</v>
      </c>
      <c r="M36" s="871">
        <v>0.1628</v>
      </c>
      <c r="N36" s="871">
        <v>0.38190000000000002</v>
      </c>
      <c r="O36" s="871">
        <v>0.10539999999999999</v>
      </c>
      <c r="P36" s="871">
        <v>0.2702</v>
      </c>
    </row>
    <row r="37" spans="1:16" s="975" customFormat="1" ht="6" customHeight="1" thickBot="1">
      <c r="A37" s="649"/>
      <c r="B37" s="487"/>
      <c r="C37" s="487"/>
      <c r="D37" s="487"/>
      <c r="E37" s="487"/>
      <c r="F37" s="487"/>
      <c r="G37" s="487"/>
      <c r="H37" s="487"/>
      <c r="I37" s="487"/>
      <c r="J37" s="487"/>
      <c r="K37" s="487"/>
      <c r="L37" s="487"/>
      <c r="M37" s="487"/>
      <c r="N37" s="487"/>
      <c r="O37" s="487"/>
      <c r="P37" s="487"/>
    </row>
    <row r="38" spans="1:16" s="975" customFormat="1" ht="28.5" customHeight="1" thickTop="1">
      <c r="A38" s="173" t="s">
        <v>711</v>
      </c>
      <c r="B38" s="82"/>
      <c r="C38" s="82"/>
      <c r="D38" s="82"/>
      <c r="E38" s="82"/>
      <c r="F38" s="82"/>
      <c r="G38" s="82"/>
      <c r="H38" s="82"/>
      <c r="I38" s="669"/>
      <c r="J38" s="82"/>
      <c r="K38" s="82"/>
      <c r="L38" s="82"/>
      <c r="M38" s="82"/>
      <c r="N38" s="82"/>
      <c r="O38" s="82"/>
      <c r="P38" s="82"/>
    </row>
    <row r="39" spans="1:16" s="975" customFormat="1" ht="16.5" customHeight="1">
      <c r="A39" s="173"/>
      <c r="B39" s="82"/>
      <c r="C39" s="82"/>
      <c r="D39" s="82"/>
      <c r="E39" s="82"/>
      <c r="F39" s="82"/>
      <c r="G39" s="82"/>
      <c r="H39" s="82"/>
      <c r="I39" s="669"/>
      <c r="J39" s="82"/>
      <c r="K39" s="82"/>
      <c r="L39" s="82"/>
      <c r="M39" s="82"/>
      <c r="N39" s="82"/>
      <c r="O39" s="82"/>
      <c r="P39" s="82"/>
    </row>
    <row r="40" spans="1:16" s="975" customFormat="1" ht="15.75">
      <c r="A40" s="173"/>
      <c r="B40" s="82"/>
      <c r="C40" s="82"/>
      <c r="D40" s="82"/>
      <c r="E40" s="82"/>
      <c r="F40" s="82"/>
      <c r="G40" s="82"/>
      <c r="H40" s="82"/>
      <c r="I40" s="669"/>
      <c r="J40" s="82"/>
      <c r="K40" s="82"/>
      <c r="L40" s="82"/>
      <c r="M40" s="82"/>
      <c r="N40" s="82"/>
      <c r="O40" s="82"/>
      <c r="P40" s="82"/>
    </row>
    <row r="41" spans="1:16" s="975" customFormat="1">
      <c r="A41" s="646"/>
      <c r="B41" s="82"/>
      <c r="C41" s="82"/>
      <c r="D41" s="82"/>
      <c r="E41" s="82"/>
      <c r="F41" s="82"/>
      <c r="G41" s="82"/>
      <c r="H41" s="82"/>
      <c r="I41" s="669"/>
      <c r="J41" s="82"/>
      <c r="K41" s="82"/>
      <c r="L41" s="82"/>
      <c r="M41" s="82"/>
      <c r="N41" s="82"/>
      <c r="O41" s="82"/>
      <c r="P41" s="82"/>
    </row>
    <row r="42" spans="1:16" s="975" customFormat="1">
      <c r="A42" s="646"/>
      <c r="B42" s="676"/>
      <c r="C42" s="676"/>
      <c r="D42" s="676"/>
      <c r="E42" s="676"/>
      <c r="F42" s="676"/>
      <c r="G42" s="676"/>
      <c r="H42" s="676"/>
      <c r="I42" s="676"/>
      <c r="J42" s="676"/>
      <c r="K42" s="676"/>
      <c r="L42" s="676"/>
      <c r="M42" s="676"/>
      <c r="N42" s="676"/>
      <c r="O42" s="676"/>
      <c r="P42" s="676"/>
    </row>
    <row r="43" spans="1:16" s="975" customFormat="1">
      <c r="A43" s="646"/>
      <c r="B43" s="676"/>
      <c r="C43" s="676"/>
      <c r="D43" s="676"/>
      <c r="E43" s="676"/>
      <c r="F43" s="676"/>
      <c r="G43" s="676"/>
      <c r="H43" s="676"/>
      <c r="I43" s="676"/>
      <c r="J43" s="676"/>
      <c r="K43" s="676"/>
      <c r="L43" s="676"/>
      <c r="M43" s="676"/>
      <c r="N43" s="676"/>
      <c r="O43" s="676"/>
      <c r="P43" s="676"/>
    </row>
    <row r="44" spans="1:16" s="975" customFormat="1">
      <c r="A44" s="646"/>
      <c r="B44" s="82"/>
      <c r="C44" s="82"/>
      <c r="D44" s="82"/>
      <c r="E44" s="82"/>
      <c r="F44" s="82"/>
      <c r="G44" s="82"/>
      <c r="H44" s="82"/>
      <c r="I44" s="669"/>
      <c r="J44" s="82"/>
      <c r="K44" s="82"/>
      <c r="L44" s="82"/>
      <c r="M44" s="82"/>
      <c r="N44" s="82"/>
      <c r="O44" s="82"/>
      <c r="P44" s="82"/>
    </row>
    <row r="45" spans="1:16" s="975" customFormat="1">
      <c r="A45" s="646"/>
      <c r="B45" s="82"/>
      <c r="C45" s="82"/>
      <c r="D45" s="82"/>
      <c r="E45" s="82"/>
      <c r="F45" s="82"/>
      <c r="G45" s="82"/>
      <c r="H45" s="82"/>
      <c r="I45" s="669"/>
      <c r="J45" s="82"/>
      <c r="K45" s="82"/>
      <c r="L45" s="82"/>
      <c r="M45" s="82"/>
      <c r="N45" s="82"/>
      <c r="O45" s="82"/>
      <c r="P45" s="82"/>
    </row>
    <row r="46" spans="1:16" s="975" customFormat="1">
      <c r="A46" s="646"/>
      <c r="B46" s="82"/>
      <c r="C46" s="82"/>
      <c r="D46" s="82"/>
      <c r="E46" s="82"/>
      <c r="F46" s="82"/>
      <c r="G46" s="82"/>
      <c r="H46" s="82"/>
      <c r="I46" s="669"/>
      <c r="J46" s="82"/>
      <c r="K46" s="82"/>
      <c r="L46" s="82"/>
      <c r="M46" s="82"/>
      <c r="N46" s="82"/>
      <c r="O46" s="82"/>
      <c r="P46" s="82"/>
    </row>
    <row r="47" spans="1:16" s="975" customFormat="1">
      <c r="A47" s="646"/>
      <c r="B47" s="82"/>
      <c r="C47" s="82"/>
      <c r="D47" s="82"/>
      <c r="E47" s="82"/>
      <c r="F47" s="82"/>
      <c r="G47" s="82"/>
      <c r="H47" s="82"/>
      <c r="I47" s="669"/>
      <c r="J47" s="82"/>
      <c r="K47" s="82"/>
      <c r="L47" s="82"/>
      <c r="M47" s="82"/>
      <c r="N47" s="82"/>
      <c r="O47" s="82"/>
      <c r="P47" s="82"/>
    </row>
    <row r="48" spans="1:16" s="975" customFormat="1">
      <c r="A48" s="646"/>
      <c r="B48" s="82"/>
      <c r="C48" s="82"/>
      <c r="D48" s="82"/>
      <c r="E48" s="82"/>
      <c r="F48" s="82"/>
      <c r="G48" s="82"/>
      <c r="H48" s="82"/>
      <c r="I48" s="669"/>
      <c r="J48" s="82"/>
      <c r="K48" s="82"/>
      <c r="L48" s="82"/>
      <c r="M48" s="82"/>
      <c r="N48" s="82"/>
      <c r="O48" s="82"/>
      <c r="P48" s="82"/>
    </row>
    <row r="49" spans="1:16" s="975" customFormat="1">
      <c r="A49" s="646"/>
      <c r="B49" s="82"/>
      <c r="C49" s="82"/>
      <c r="D49" s="82"/>
      <c r="E49" s="82"/>
      <c r="F49" s="82"/>
      <c r="G49" s="82"/>
      <c r="H49" s="82"/>
      <c r="I49" s="669"/>
      <c r="J49" s="82"/>
      <c r="K49" s="82"/>
      <c r="L49" s="82"/>
      <c r="M49" s="82"/>
      <c r="N49" s="82"/>
      <c r="O49" s="82"/>
      <c r="P49" s="82"/>
    </row>
    <row r="50" spans="1:16" s="975" customFormat="1">
      <c r="A50" s="646"/>
      <c r="B50" s="82"/>
      <c r="C50" s="82"/>
      <c r="D50" s="82"/>
      <c r="E50" s="82"/>
      <c r="F50" s="82"/>
      <c r="G50" s="82"/>
      <c r="H50" s="82"/>
      <c r="I50" s="669"/>
      <c r="J50" s="82"/>
      <c r="K50" s="82"/>
      <c r="L50" s="82"/>
      <c r="M50" s="82"/>
      <c r="N50" s="82"/>
      <c r="O50" s="82"/>
      <c r="P50" s="82"/>
    </row>
    <row r="51" spans="1:16" s="975" customFormat="1">
      <c r="A51" s="646"/>
      <c r="B51" s="82"/>
      <c r="C51" s="82"/>
      <c r="D51" s="82"/>
      <c r="E51" s="82"/>
      <c r="F51" s="82"/>
      <c r="G51" s="82"/>
      <c r="H51" s="82"/>
      <c r="I51" s="669"/>
      <c r="J51" s="82"/>
      <c r="K51" s="82"/>
      <c r="L51" s="82"/>
      <c r="M51" s="82"/>
      <c r="N51" s="82"/>
      <c r="O51" s="82"/>
      <c r="P51" s="82"/>
    </row>
    <row r="52" spans="1:16" s="975" customFormat="1">
      <c r="A52" s="646"/>
      <c r="B52" s="82"/>
      <c r="C52" s="82"/>
      <c r="D52" s="82"/>
      <c r="E52" s="82"/>
      <c r="F52" s="82"/>
      <c r="G52" s="82"/>
      <c r="H52" s="82"/>
      <c r="I52" s="669"/>
      <c r="J52" s="82"/>
      <c r="K52" s="82"/>
      <c r="L52" s="82"/>
      <c r="M52" s="82"/>
      <c r="N52" s="82"/>
      <c r="O52" s="82"/>
      <c r="P52" s="82"/>
    </row>
    <row r="53" spans="1:16" s="975" customFormat="1">
      <c r="A53" s="646"/>
      <c r="B53" s="82"/>
      <c r="C53" s="82"/>
      <c r="D53" s="82"/>
      <c r="E53" s="82"/>
      <c r="F53" s="82"/>
      <c r="G53" s="82"/>
      <c r="H53" s="82"/>
      <c r="I53" s="669"/>
      <c r="J53" s="82"/>
      <c r="K53" s="82"/>
      <c r="L53" s="82"/>
      <c r="M53" s="82"/>
      <c r="N53" s="82"/>
      <c r="O53" s="82"/>
      <c r="P53" s="82"/>
    </row>
    <row r="54" spans="1:16" s="975" customFormat="1">
      <c r="A54" s="646"/>
      <c r="B54" s="82"/>
      <c r="C54" s="82"/>
      <c r="D54" s="82"/>
      <c r="E54" s="82"/>
      <c r="F54" s="82"/>
      <c r="G54" s="82"/>
      <c r="H54" s="82"/>
      <c r="I54" s="669"/>
      <c r="J54" s="82"/>
      <c r="K54" s="82"/>
      <c r="L54" s="82"/>
      <c r="M54" s="82"/>
      <c r="N54" s="82"/>
      <c r="O54" s="82"/>
      <c r="P54" s="82"/>
    </row>
    <row r="55" spans="1:16" s="975" customFormat="1">
      <c r="A55" s="646"/>
      <c r="B55" s="82"/>
      <c r="C55" s="82"/>
      <c r="D55" s="82"/>
      <c r="E55" s="82"/>
      <c r="F55" s="82"/>
      <c r="G55" s="82"/>
      <c r="H55" s="82"/>
      <c r="I55" s="669"/>
      <c r="J55" s="82"/>
      <c r="K55" s="82"/>
      <c r="L55" s="82"/>
      <c r="M55" s="82"/>
      <c r="N55" s="82"/>
      <c r="O55" s="82"/>
      <c r="P55" s="82"/>
    </row>
    <row r="56" spans="1:16" s="975" customFormat="1">
      <c r="A56" s="646"/>
      <c r="B56" s="82"/>
      <c r="C56" s="82"/>
      <c r="D56" s="82"/>
      <c r="E56" s="82"/>
      <c r="F56" s="82"/>
      <c r="G56" s="82"/>
      <c r="H56" s="82"/>
      <c r="I56" s="669"/>
      <c r="J56" s="82"/>
      <c r="K56" s="82"/>
      <c r="L56" s="82"/>
      <c r="M56" s="82"/>
      <c r="N56" s="82"/>
      <c r="O56" s="82"/>
      <c r="P56" s="82"/>
    </row>
    <row r="57" spans="1:16" s="975" customFormat="1">
      <c r="A57" s="646"/>
      <c r="B57" s="82"/>
      <c r="C57" s="82"/>
      <c r="D57" s="82"/>
      <c r="E57" s="82"/>
      <c r="F57" s="82"/>
      <c r="G57" s="82"/>
      <c r="H57" s="82"/>
      <c r="I57" s="669"/>
      <c r="J57" s="82"/>
      <c r="K57" s="82"/>
      <c r="L57" s="82"/>
      <c r="M57" s="82"/>
      <c r="N57" s="82"/>
      <c r="O57" s="82"/>
      <c r="P57" s="82"/>
    </row>
    <row r="58" spans="1:16" s="975" customFormat="1">
      <c r="A58" s="646"/>
      <c r="B58" s="82"/>
      <c r="C58" s="82"/>
      <c r="D58" s="82"/>
      <c r="E58" s="82"/>
      <c r="F58" s="82"/>
      <c r="G58" s="82"/>
      <c r="H58" s="82"/>
      <c r="I58" s="669"/>
      <c r="J58" s="82"/>
      <c r="K58" s="82"/>
      <c r="L58" s="82"/>
      <c r="M58" s="82"/>
      <c r="N58" s="82"/>
      <c r="O58" s="82"/>
      <c r="P58" s="82"/>
    </row>
    <row r="59" spans="1:16" s="975" customFormat="1">
      <c r="A59" s="646"/>
      <c r="B59" s="82"/>
      <c r="C59" s="82"/>
      <c r="D59" s="82"/>
      <c r="E59" s="82"/>
      <c r="F59" s="82"/>
      <c r="G59" s="82"/>
      <c r="H59" s="82"/>
      <c r="I59" s="669"/>
      <c r="J59" s="82"/>
      <c r="K59" s="82"/>
      <c r="L59" s="82"/>
      <c r="M59" s="82"/>
      <c r="N59" s="82"/>
      <c r="O59" s="82"/>
      <c r="P59" s="82"/>
    </row>
    <row r="60" spans="1:16" s="975" customFormat="1">
      <c r="A60" s="646"/>
      <c r="B60" s="82"/>
      <c r="C60" s="82"/>
      <c r="D60" s="82"/>
      <c r="E60" s="82"/>
      <c r="F60" s="82"/>
      <c r="G60" s="82"/>
      <c r="H60" s="82"/>
      <c r="I60" s="669"/>
      <c r="J60" s="82"/>
      <c r="K60" s="82"/>
      <c r="L60" s="82"/>
      <c r="M60" s="82"/>
      <c r="N60" s="82"/>
      <c r="O60" s="82"/>
      <c r="P60" s="82"/>
    </row>
    <row r="61" spans="1:16" s="975" customFormat="1">
      <c r="A61" s="646"/>
      <c r="B61" s="82"/>
      <c r="C61" s="82"/>
      <c r="D61" s="82"/>
      <c r="E61" s="82"/>
      <c r="F61" s="82"/>
      <c r="G61" s="82"/>
      <c r="H61" s="82"/>
      <c r="I61" s="669"/>
      <c r="J61" s="82"/>
      <c r="K61" s="82"/>
      <c r="L61" s="82"/>
      <c r="M61" s="82"/>
      <c r="N61" s="82"/>
      <c r="O61" s="82"/>
      <c r="P61" s="82"/>
    </row>
    <row r="62" spans="1:16" s="975" customFormat="1">
      <c r="A62" s="646"/>
      <c r="B62" s="82"/>
      <c r="C62" s="82"/>
      <c r="D62" s="82"/>
      <c r="E62" s="82"/>
      <c r="F62" s="82"/>
      <c r="G62" s="82"/>
      <c r="H62" s="82"/>
      <c r="I62" s="669"/>
      <c r="J62" s="82"/>
      <c r="K62" s="82"/>
      <c r="L62" s="82"/>
      <c r="M62" s="82"/>
      <c r="N62" s="82"/>
      <c r="O62" s="82"/>
      <c r="P62" s="82"/>
    </row>
    <row r="63" spans="1:16" s="975" customFormat="1">
      <c r="A63" s="646"/>
      <c r="B63" s="82"/>
      <c r="C63" s="82"/>
      <c r="D63" s="82"/>
      <c r="E63" s="82"/>
      <c r="F63" s="82"/>
      <c r="G63" s="82"/>
      <c r="H63" s="82"/>
      <c r="I63" s="669"/>
      <c r="J63" s="82"/>
      <c r="K63" s="82"/>
      <c r="L63" s="82"/>
      <c r="M63" s="82"/>
      <c r="N63" s="82"/>
      <c r="O63" s="82"/>
      <c r="P63" s="82"/>
    </row>
    <row r="64" spans="1:16" s="975" customFormat="1">
      <c r="A64" s="646"/>
      <c r="B64" s="82"/>
      <c r="C64" s="82"/>
      <c r="D64" s="82"/>
      <c r="E64" s="82"/>
      <c r="F64" s="82"/>
      <c r="G64" s="82"/>
      <c r="H64" s="82"/>
      <c r="I64" s="669"/>
      <c r="J64" s="82"/>
      <c r="K64" s="82"/>
      <c r="L64" s="82"/>
      <c r="M64" s="82"/>
      <c r="N64" s="82"/>
      <c r="O64" s="82"/>
      <c r="P64" s="82"/>
    </row>
    <row r="65" spans="1:16" s="975" customFormat="1">
      <c r="A65" s="646"/>
      <c r="B65" s="82"/>
      <c r="C65" s="82"/>
      <c r="D65" s="82"/>
      <c r="E65" s="82"/>
      <c r="F65" s="82"/>
      <c r="G65" s="82"/>
      <c r="H65" s="82"/>
      <c r="I65" s="669"/>
      <c r="J65" s="82"/>
      <c r="K65" s="82"/>
      <c r="L65" s="82"/>
      <c r="M65" s="82"/>
      <c r="N65" s="82"/>
      <c r="O65" s="82"/>
      <c r="P65" s="82"/>
    </row>
    <row r="66" spans="1:16" s="975" customFormat="1">
      <c r="A66" s="646"/>
      <c r="B66" s="82"/>
      <c r="C66" s="82"/>
      <c r="D66" s="82"/>
      <c r="E66" s="82"/>
      <c r="F66" s="82"/>
      <c r="G66" s="82"/>
      <c r="H66" s="82"/>
      <c r="I66" s="669"/>
      <c r="J66" s="82"/>
      <c r="K66" s="82"/>
      <c r="L66" s="82"/>
      <c r="M66" s="82"/>
      <c r="N66" s="82"/>
      <c r="O66" s="82"/>
      <c r="P66" s="82"/>
    </row>
    <row r="67" spans="1:16" s="975" customFormat="1">
      <c r="A67" s="646"/>
      <c r="B67" s="82"/>
      <c r="C67" s="82"/>
      <c r="D67" s="82"/>
      <c r="E67" s="82"/>
      <c r="F67" s="82"/>
      <c r="G67" s="82"/>
      <c r="H67" s="82"/>
      <c r="I67" s="669"/>
      <c r="J67" s="82"/>
      <c r="K67" s="82"/>
      <c r="L67" s="82"/>
      <c r="M67" s="82"/>
      <c r="N67" s="82"/>
      <c r="O67" s="82"/>
      <c r="P67" s="82"/>
    </row>
    <row r="68" spans="1:16" s="975" customFormat="1">
      <c r="A68" s="646"/>
      <c r="B68" s="82"/>
      <c r="C68" s="82"/>
      <c r="D68" s="82"/>
      <c r="E68" s="82"/>
      <c r="F68" s="82"/>
      <c r="G68" s="82"/>
      <c r="H68" s="82"/>
      <c r="I68" s="669"/>
      <c r="J68" s="82"/>
      <c r="K68" s="82"/>
      <c r="L68" s="82"/>
      <c r="M68" s="82"/>
      <c r="N68" s="82"/>
      <c r="O68" s="82"/>
      <c r="P68" s="82"/>
    </row>
    <row r="69" spans="1:16" s="975" customFormat="1">
      <c r="A69" s="646"/>
      <c r="B69" s="82"/>
      <c r="C69" s="82"/>
      <c r="D69" s="82"/>
      <c r="E69" s="82"/>
      <c r="F69" s="82"/>
      <c r="G69" s="82"/>
      <c r="H69" s="82"/>
      <c r="I69" s="669"/>
      <c r="J69" s="82"/>
      <c r="K69" s="82"/>
      <c r="L69" s="82"/>
      <c r="M69" s="82"/>
      <c r="N69" s="82"/>
      <c r="O69" s="82"/>
      <c r="P69" s="82"/>
    </row>
    <row r="70" spans="1:16" s="975" customFormat="1">
      <c r="A70" s="646"/>
      <c r="B70" s="82"/>
      <c r="C70" s="82"/>
      <c r="D70" s="82"/>
      <c r="E70" s="82"/>
      <c r="F70" s="82"/>
      <c r="G70" s="82"/>
      <c r="H70" s="82"/>
      <c r="I70" s="669"/>
      <c r="J70" s="82"/>
      <c r="K70" s="82"/>
      <c r="L70" s="82"/>
      <c r="M70" s="82"/>
      <c r="N70" s="82"/>
      <c r="O70" s="82"/>
      <c r="P70" s="82"/>
    </row>
    <row r="71" spans="1:16" s="975" customFormat="1">
      <c r="A71" s="646"/>
      <c r="B71" s="82"/>
      <c r="C71" s="82"/>
      <c r="D71" s="82"/>
      <c r="E71" s="82"/>
      <c r="F71" s="82"/>
      <c r="G71" s="82"/>
      <c r="H71" s="82"/>
      <c r="I71" s="669"/>
      <c r="J71" s="82"/>
      <c r="K71" s="82"/>
      <c r="L71" s="82"/>
      <c r="M71" s="82"/>
      <c r="N71" s="82"/>
      <c r="O71" s="82"/>
      <c r="P71" s="82"/>
    </row>
    <row r="72" spans="1:16" s="975" customFormat="1">
      <c r="A72" s="646"/>
      <c r="B72" s="82"/>
      <c r="C72" s="82"/>
      <c r="D72" s="82"/>
      <c r="E72" s="82"/>
      <c r="F72" s="82"/>
      <c r="G72" s="82"/>
      <c r="H72" s="82"/>
      <c r="I72" s="669"/>
      <c r="J72" s="82"/>
      <c r="K72" s="82"/>
      <c r="L72" s="82"/>
      <c r="M72" s="82"/>
      <c r="N72" s="82"/>
      <c r="O72" s="82"/>
      <c r="P72" s="82"/>
    </row>
    <row r="73" spans="1:16" s="975" customFormat="1">
      <c r="A73" s="646"/>
      <c r="B73" s="82"/>
      <c r="C73" s="82"/>
      <c r="D73" s="82"/>
      <c r="E73" s="82"/>
      <c r="F73" s="82"/>
      <c r="G73" s="82"/>
      <c r="H73" s="82"/>
      <c r="I73" s="669"/>
      <c r="J73" s="82"/>
      <c r="K73" s="82"/>
      <c r="L73" s="82"/>
      <c r="M73" s="82"/>
      <c r="N73" s="82"/>
      <c r="O73" s="82"/>
      <c r="P73" s="82"/>
    </row>
    <row r="74" spans="1:16" s="975" customFormat="1">
      <c r="A74" s="646"/>
      <c r="B74" s="82"/>
      <c r="C74" s="82"/>
      <c r="D74" s="82"/>
      <c r="E74" s="82"/>
      <c r="F74" s="82"/>
      <c r="G74" s="82"/>
      <c r="H74" s="82"/>
      <c r="I74" s="669"/>
      <c r="J74" s="82"/>
      <c r="K74" s="82"/>
      <c r="L74" s="82"/>
      <c r="M74" s="82"/>
      <c r="N74" s="82"/>
      <c r="O74" s="82"/>
      <c r="P74" s="82"/>
    </row>
    <row r="75" spans="1:16" s="975" customFormat="1">
      <c r="A75" s="646"/>
      <c r="B75" s="82"/>
      <c r="C75" s="82"/>
      <c r="D75" s="82"/>
      <c r="E75" s="82"/>
      <c r="F75" s="82"/>
      <c r="G75" s="82"/>
      <c r="H75" s="82"/>
      <c r="I75" s="669"/>
      <c r="J75" s="82"/>
      <c r="K75" s="82"/>
      <c r="L75" s="82"/>
      <c r="M75" s="82"/>
      <c r="N75" s="82"/>
      <c r="O75" s="82"/>
      <c r="P75" s="82"/>
    </row>
    <row r="76" spans="1:16" s="975" customFormat="1">
      <c r="A76" s="646"/>
      <c r="B76" s="82"/>
      <c r="C76" s="82"/>
      <c r="D76" s="82"/>
      <c r="E76" s="82"/>
      <c r="F76" s="82"/>
      <c r="G76" s="82"/>
      <c r="H76" s="82"/>
      <c r="I76" s="669"/>
      <c r="J76" s="82"/>
      <c r="K76" s="82"/>
      <c r="L76" s="82"/>
      <c r="M76" s="82"/>
      <c r="N76" s="82"/>
      <c r="O76" s="82"/>
      <c r="P76" s="82"/>
    </row>
    <row r="77" spans="1:16" s="975" customFormat="1">
      <c r="A77" s="646"/>
      <c r="B77" s="82"/>
      <c r="C77" s="82"/>
      <c r="D77" s="82"/>
      <c r="E77" s="82"/>
      <c r="F77" s="82"/>
      <c r="G77" s="82"/>
      <c r="H77" s="82"/>
      <c r="I77" s="669"/>
      <c r="J77" s="82"/>
      <c r="K77" s="82"/>
      <c r="L77" s="82"/>
      <c r="M77" s="82"/>
      <c r="N77" s="82"/>
      <c r="O77" s="82"/>
      <c r="P77" s="82"/>
    </row>
    <row r="78" spans="1:16" s="975" customFormat="1">
      <c r="A78" s="646"/>
      <c r="B78" s="82"/>
      <c r="C78" s="82"/>
      <c r="D78" s="82"/>
      <c r="E78" s="82"/>
      <c r="F78" s="82"/>
      <c r="G78" s="82"/>
      <c r="H78" s="82"/>
      <c r="I78" s="669"/>
      <c r="J78" s="82"/>
      <c r="K78" s="82"/>
      <c r="L78" s="82"/>
      <c r="M78" s="82"/>
      <c r="N78" s="82"/>
      <c r="O78" s="82"/>
      <c r="P78" s="82"/>
    </row>
    <row r="79" spans="1:16" s="975" customFormat="1">
      <c r="A79" s="646"/>
      <c r="B79" s="82"/>
      <c r="C79" s="82"/>
      <c r="D79" s="82"/>
      <c r="E79" s="82"/>
      <c r="F79" s="82"/>
      <c r="G79" s="82"/>
      <c r="H79" s="82"/>
      <c r="I79" s="669"/>
      <c r="J79" s="82"/>
      <c r="K79" s="82"/>
      <c r="L79" s="82"/>
      <c r="M79" s="82"/>
      <c r="N79" s="82"/>
      <c r="O79" s="82"/>
      <c r="P79" s="82"/>
    </row>
    <row r="80" spans="1:16" s="975" customFormat="1">
      <c r="A80" s="646"/>
      <c r="B80" s="82"/>
      <c r="C80" s="82"/>
      <c r="D80" s="82"/>
      <c r="E80" s="82"/>
      <c r="F80" s="82"/>
      <c r="G80" s="82"/>
      <c r="H80" s="82"/>
      <c r="I80" s="669"/>
      <c r="J80" s="82"/>
      <c r="K80" s="82"/>
      <c r="L80" s="82"/>
      <c r="M80" s="82"/>
      <c r="N80" s="82"/>
      <c r="O80" s="82"/>
      <c r="P80" s="82"/>
    </row>
    <row r="81" spans="1:16" s="975" customFormat="1">
      <c r="A81" s="646"/>
      <c r="B81" s="82"/>
      <c r="C81" s="82"/>
      <c r="D81" s="82"/>
      <c r="E81" s="82"/>
      <c r="F81" s="82"/>
      <c r="G81" s="82"/>
      <c r="H81" s="82"/>
      <c r="I81" s="669"/>
      <c r="J81" s="82"/>
      <c r="K81" s="82"/>
      <c r="L81" s="82"/>
      <c r="M81" s="82"/>
      <c r="N81" s="82"/>
      <c r="O81" s="82"/>
      <c r="P81" s="82"/>
    </row>
    <row r="82" spans="1:16" s="975" customFormat="1">
      <c r="A82" s="646"/>
      <c r="B82" s="82"/>
      <c r="C82" s="82"/>
      <c r="D82" s="82"/>
      <c r="E82" s="82"/>
      <c r="F82" s="82"/>
      <c r="G82" s="82"/>
      <c r="H82" s="82"/>
      <c r="I82" s="669"/>
      <c r="J82" s="82"/>
      <c r="K82" s="82"/>
      <c r="L82" s="82"/>
      <c r="M82" s="82"/>
      <c r="N82" s="82"/>
      <c r="O82" s="82"/>
      <c r="P82" s="82"/>
    </row>
    <row r="83" spans="1:16" s="975" customFormat="1">
      <c r="A83" s="646"/>
      <c r="B83" s="82"/>
      <c r="C83" s="82"/>
      <c r="D83" s="82"/>
      <c r="E83" s="82"/>
      <c r="F83" s="82"/>
      <c r="G83" s="82"/>
      <c r="H83" s="82"/>
      <c r="I83" s="669"/>
      <c r="J83" s="82"/>
      <c r="K83" s="82"/>
      <c r="L83" s="82"/>
      <c r="M83" s="82"/>
      <c r="N83" s="82"/>
      <c r="O83" s="82"/>
      <c r="P83" s="82"/>
    </row>
    <row r="84" spans="1:16" s="975" customFormat="1">
      <c r="A84" s="646"/>
      <c r="B84" s="82"/>
      <c r="C84" s="82"/>
      <c r="D84" s="82"/>
      <c r="E84" s="82"/>
      <c r="F84" s="82"/>
      <c r="G84" s="82"/>
      <c r="H84" s="82"/>
      <c r="I84" s="669"/>
      <c r="J84" s="82"/>
      <c r="K84" s="82"/>
      <c r="L84" s="82"/>
      <c r="M84" s="82"/>
      <c r="N84" s="82"/>
      <c r="O84" s="82"/>
      <c r="P84" s="82"/>
    </row>
    <row r="85" spans="1:16" s="975" customFormat="1">
      <c r="A85" s="646"/>
      <c r="B85" s="82"/>
      <c r="C85" s="82"/>
      <c r="D85" s="82"/>
      <c r="E85" s="82"/>
      <c r="F85" s="82"/>
      <c r="G85" s="82"/>
      <c r="H85" s="82"/>
      <c r="I85" s="669"/>
      <c r="J85" s="82"/>
      <c r="K85" s="82"/>
      <c r="L85" s="82"/>
      <c r="M85" s="82"/>
      <c r="N85" s="82"/>
      <c r="O85" s="82"/>
      <c r="P85" s="82"/>
    </row>
    <row r="86" spans="1:16" s="975" customFormat="1">
      <c r="A86" s="646"/>
      <c r="B86" s="82"/>
      <c r="C86" s="82"/>
      <c r="D86" s="82"/>
      <c r="E86" s="82"/>
      <c r="F86" s="82"/>
      <c r="G86" s="82"/>
      <c r="H86" s="82"/>
      <c r="I86" s="669"/>
      <c r="J86" s="82"/>
      <c r="K86" s="82"/>
      <c r="L86" s="82"/>
      <c r="M86" s="82"/>
      <c r="N86" s="82"/>
      <c r="O86" s="82"/>
      <c r="P86" s="82"/>
    </row>
    <row r="87" spans="1:16" s="975" customFormat="1">
      <c r="A87" s="646"/>
      <c r="B87" s="82"/>
      <c r="C87" s="82"/>
      <c r="D87" s="82"/>
      <c r="E87" s="82"/>
      <c r="F87" s="82"/>
      <c r="G87" s="82"/>
      <c r="H87" s="82"/>
      <c r="I87" s="669"/>
      <c r="J87" s="82"/>
      <c r="K87" s="82"/>
      <c r="L87" s="82"/>
      <c r="M87" s="82"/>
      <c r="N87" s="82"/>
      <c r="O87" s="82"/>
      <c r="P87" s="82"/>
    </row>
    <row r="88" spans="1:16" s="975" customFormat="1">
      <c r="A88" s="646"/>
      <c r="B88" s="82"/>
      <c r="C88" s="82"/>
      <c r="D88" s="82"/>
      <c r="E88" s="82"/>
      <c r="F88" s="82"/>
      <c r="G88" s="82"/>
      <c r="H88" s="82"/>
      <c r="I88" s="669"/>
      <c r="J88" s="82"/>
      <c r="K88" s="82"/>
      <c r="L88" s="82"/>
      <c r="M88" s="82"/>
      <c r="N88" s="82"/>
      <c r="O88" s="82"/>
      <c r="P88" s="82"/>
    </row>
    <row r="89" spans="1:16" s="975" customFormat="1">
      <c r="A89" s="646"/>
      <c r="B89" s="82"/>
      <c r="C89" s="82"/>
      <c r="D89" s="82"/>
      <c r="E89" s="82"/>
      <c r="F89" s="82"/>
      <c r="G89" s="82"/>
      <c r="H89" s="82"/>
      <c r="I89" s="669"/>
      <c r="J89" s="82"/>
      <c r="K89" s="82"/>
      <c r="L89" s="82"/>
      <c r="M89" s="82"/>
      <c r="N89" s="82"/>
      <c r="O89" s="82"/>
      <c r="P89" s="82"/>
    </row>
    <row r="90" spans="1:16" s="975" customFormat="1">
      <c r="A90" s="646"/>
      <c r="B90" s="82"/>
      <c r="C90" s="82"/>
      <c r="D90" s="82"/>
      <c r="E90" s="82"/>
      <c r="F90" s="82"/>
      <c r="G90" s="82"/>
      <c r="H90" s="82"/>
      <c r="I90" s="669"/>
      <c r="J90" s="82"/>
      <c r="K90" s="82"/>
      <c r="L90" s="82"/>
      <c r="M90" s="82"/>
      <c r="N90" s="82"/>
      <c r="O90" s="82"/>
      <c r="P90" s="82"/>
    </row>
    <row r="91" spans="1:16" s="975" customFormat="1">
      <c r="A91" s="646"/>
      <c r="B91" s="82"/>
      <c r="C91" s="82"/>
      <c r="D91" s="82"/>
      <c r="E91" s="82"/>
      <c r="F91" s="82"/>
      <c r="G91" s="82"/>
      <c r="H91" s="82"/>
      <c r="I91" s="669"/>
      <c r="J91" s="82"/>
      <c r="K91" s="82"/>
      <c r="L91" s="82"/>
      <c r="M91" s="82"/>
      <c r="N91" s="82"/>
      <c r="O91" s="82"/>
      <c r="P91" s="82"/>
    </row>
    <row r="92" spans="1:16" s="975" customFormat="1">
      <c r="A92" s="646"/>
      <c r="B92" s="82"/>
      <c r="C92" s="82"/>
      <c r="D92" s="82"/>
      <c r="E92" s="82"/>
      <c r="F92" s="82"/>
      <c r="G92" s="82"/>
      <c r="H92" s="82"/>
      <c r="I92" s="669"/>
      <c r="J92" s="82"/>
      <c r="K92" s="82"/>
      <c r="L92" s="82"/>
      <c r="M92" s="82"/>
      <c r="N92" s="82"/>
      <c r="O92" s="82"/>
      <c r="P92" s="82"/>
    </row>
    <row r="93" spans="1:16" s="975" customFormat="1">
      <c r="A93" s="646"/>
      <c r="B93" s="82"/>
      <c r="C93" s="82"/>
      <c r="D93" s="82"/>
      <c r="E93" s="82"/>
      <c r="F93" s="82"/>
      <c r="G93" s="82"/>
      <c r="H93" s="82"/>
      <c r="I93" s="669"/>
      <c r="J93" s="82"/>
      <c r="K93" s="82"/>
      <c r="L93" s="82"/>
      <c r="M93" s="82"/>
      <c r="N93" s="82"/>
      <c r="O93" s="82"/>
      <c r="P93" s="82"/>
    </row>
    <row r="94" spans="1:16" s="975" customFormat="1">
      <c r="A94" s="646"/>
      <c r="B94" s="82"/>
      <c r="C94" s="82"/>
      <c r="D94" s="82"/>
      <c r="E94" s="82"/>
      <c r="F94" s="82"/>
      <c r="G94" s="82"/>
      <c r="H94" s="82"/>
      <c r="I94" s="669"/>
      <c r="J94" s="82"/>
      <c r="K94" s="82"/>
      <c r="L94" s="82"/>
      <c r="M94" s="82"/>
      <c r="N94" s="82"/>
      <c r="O94" s="82"/>
      <c r="P94" s="82"/>
    </row>
    <row r="95" spans="1:16" s="975" customFormat="1">
      <c r="A95" s="646"/>
      <c r="B95" s="82"/>
      <c r="C95" s="82"/>
      <c r="D95" s="82"/>
      <c r="E95" s="82"/>
      <c r="F95" s="82"/>
      <c r="G95" s="82"/>
      <c r="H95" s="82"/>
      <c r="I95" s="669"/>
      <c r="J95" s="82"/>
      <c r="K95" s="82"/>
      <c r="L95" s="82"/>
      <c r="M95" s="82"/>
      <c r="N95" s="82"/>
      <c r="O95" s="82"/>
      <c r="P95" s="82"/>
    </row>
    <row r="96" spans="1:16" s="975" customFormat="1">
      <c r="A96" s="646"/>
      <c r="B96" s="82"/>
      <c r="C96" s="82"/>
      <c r="D96" s="82"/>
      <c r="E96" s="82"/>
      <c r="F96" s="82"/>
      <c r="G96" s="82"/>
      <c r="H96" s="82"/>
      <c r="I96" s="669"/>
      <c r="J96" s="82"/>
      <c r="K96" s="82"/>
      <c r="L96" s="82"/>
      <c r="M96" s="82"/>
      <c r="N96" s="82"/>
      <c r="O96" s="82"/>
      <c r="P96" s="82"/>
    </row>
    <row r="97" spans="1:16" s="975" customFormat="1">
      <c r="A97" s="646"/>
      <c r="B97" s="82"/>
      <c r="C97" s="82"/>
      <c r="D97" s="82"/>
      <c r="E97" s="82"/>
      <c r="F97" s="82"/>
      <c r="G97" s="82"/>
      <c r="H97" s="82"/>
      <c r="I97" s="669"/>
      <c r="J97" s="82"/>
      <c r="K97" s="82"/>
      <c r="L97" s="82"/>
      <c r="M97" s="82"/>
      <c r="N97" s="82"/>
      <c r="O97" s="82"/>
      <c r="P97" s="82"/>
    </row>
    <row r="98" spans="1:16" s="975" customFormat="1">
      <c r="A98" s="646"/>
      <c r="B98" s="82"/>
      <c r="C98" s="82"/>
      <c r="D98" s="82"/>
      <c r="E98" s="82"/>
      <c r="F98" s="82"/>
      <c r="G98" s="82"/>
      <c r="H98" s="82"/>
      <c r="I98" s="669"/>
      <c r="J98" s="82"/>
      <c r="K98" s="82"/>
      <c r="L98" s="82"/>
      <c r="M98" s="82"/>
      <c r="N98" s="82"/>
      <c r="O98" s="82"/>
      <c r="P98" s="82"/>
    </row>
    <row r="99" spans="1:16" s="975" customFormat="1">
      <c r="A99" s="646"/>
      <c r="B99" s="82"/>
      <c r="C99" s="82"/>
      <c r="D99" s="82"/>
      <c r="E99" s="82"/>
      <c r="F99" s="82"/>
      <c r="G99" s="82"/>
      <c r="H99" s="82"/>
      <c r="I99" s="669"/>
      <c r="J99" s="82"/>
      <c r="K99" s="82"/>
      <c r="L99" s="82"/>
      <c r="M99" s="82"/>
      <c r="N99" s="82"/>
      <c r="O99" s="82"/>
      <c r="P99" s="82"/>
    </row>
    <row r="100" spans="1:16" s="975" customFormat="1">
      <c r="A100" s="646"/>
      <c r="B100" s="82"/>
      <c r="C100" s="82"/>
      <c r="D100" s="82"/>
      <c r="E100" s="82"/>
      <c r="F100" s="82"/>
      <c r="G100" s="82"/>
      <c r="H100" s="82"/>
      <c r="I100" s="669"/>
      <c r="J100" s="82"/>
      <c r="K100" s="82"/>
      <c r="L100" s="82"/>
      <c r="M100" s="82"/>
      <c r="N100" s="82"/>
      <c r="O100" s="82"/>
      <c r="P100" s="82"/>
    </row>
    <row r="101" spans="1:16" s="975" customFormat="1">
      <c r="A101" s="646"/>
      <c r="B101" s="82"/>
      <c r="C101" s="82"/>
      <c r="D101" s="82"/>
      <c r="E101" s="82"/>
      <c r="F101" s="82"/>
      <c r="G101" s="82"/>
      <c r="H101" s="82"/>
      <c r="I101" s="669"/>
      <c r="J101" s="82"/>
      <c r="K101" s="82"/>
      <c r="L101" s="82"/>
      <c r="M101" s="82"/>
      <c r="N101" s="82"/>
      <c r="O101" s="82"/>
      <c r="P101" s="82"/>
    </row>
    <row r="102" spans="1:16" s="975" customFormat="1">
      <c r="A102" s="646"/>
      <c r="B102" s="82"/>
      <c r="C102" s="82"/>
      <c r="D102" s="82"/>
      <c r="E102" s="82"/>
      <c r="F102" s="82"/>
      <c r="G102" s="82"/>
      <c r="H102" s="82"/>
      <c r="I102" s="669"/>
      <c r="J102" s="82"/>
      <c r="K102" s="82"/>
      <c r="L102" s="82"/>
      <c r="M102" s="82"/>
      <c r="N102" s="82"/>
      <c r="O102" s="82"/>
      <c r="P102" s="82"/>
    </row>
    <row r="103" spans="1:16" s="975" customFormat="1">
      <c r="A103" s="646"/>
      <c r="B103" s="82"/>
      <c r="C103" s="82"/>
      <c r="D103" s="82"/>
      <c r="E103" s="82"/>
      <c r="F103" s="82"/>
      <c r="G103" s="82"/>
      <c r="H103" s="82"/>
      <c r="I103" s="669"/>
      <c r="J103" s="82"/>
      <c r="K103" s="82"/>
      <c r="L103" s="82"/>
      <c r="M103" s="82"/>
      <c r="N103" s="82"/>
      <c r="O103" s="82"/>
      <c r="P103" s="82"/>
    </row>
    <row r="104" spans="1:16" s="975" customFormat="1">
      <c r="A104" s="646"/>
      <c r="B104" s="82"/>
      <c r="C104" s="82"/>
      <c r="D104" s="82"/>
      <c r="E104" s="82"/>
      <c r="F104" s="82"/>
      <c r="G104" s="82"/>
      <c r="H104" s="82"/>
      <c r="I104" s="669"/>
      <c r="J104" s="82"/>
      <c r="K104" s="82"/>
      <c r="L104" s="82"/>
      <c r="M104" s="82"/>
      <c r="N104" s="82"/>
      <c r="O104" s="82"/>
      <c r="P104" s="82"/>
    </row>
    <row r="105" spans="1:16" s="975" customFormat="1">
      <c r="A105" s="646"/>
      <c r="B105" s="82"/>
      <c r="C105" s="82"/>
      <c r="D105" s="82"/>
      <c r="E105" s="82"/>
      <c r="F105" s="82"/>
      <c r="G105" s="82"/>
      <c r="H105" s="82"/>
      <c r="I105" s="669"/>
      <c r="J105" s="82"/>
      <c r="K105" s="82"/>
      <c r="L105" s="82"/>
      <c r="M105" s="82"/>
      <c r="N105" s="82"/>
      <c r="O105" s="82"/>
      <c r="P105" s="82"/>
    </row>
    <row r="106" spans="1:16" s="975" customFormat="1">
      <c r="A106" s="646"/>
      <c r="B106" s="82"/>
      <c r="C106" s="82"/>
      <c r="D106" s="82"/>
      <c r="E106" s="82"/>
      <c r="F106" s="82"/>
      <c r="G106" s="82"/>
      <c r="H106" s="82"/>
      <c r="I106" s="669"/>
      <c r="J106" s="82"/>
      <c r="K106" s="82"/>
      <c r="L106" s="82"/>
      <c r="M106" s="82"/>
      <c r="N106" s="82"/>
      <c r="O106" s="82"/>
      <c r="P106" s="82"/>
    </row>
    <row r="107" spans="1:16" s="975" customFormat="1">
      <c r="A107" s="646"/>
      <c r="B107" s="82"/>
      <c r="C107" s="82"/>
      <c r="D107" s="82"/>
      <c r="E107" s="82"/>
      <c r="F107" s="82"/>
      <c r="G107" s="82"/>
      <c r="H107" s="82"/>
      <c r="I107" s="669"/>
      <c r="J107" s="82"/>
      <c r="K107" s="82"/>
      <c r="L107" s="82"/>
      <c r="M107" s="82"/>
      <c r="N107" s="82"/>
      <c r="O107" s="82"/>
      <c r="P107" s="82"/>
    </row>
    <row r="108" spans="1:16" s="975" customFormat="1">
      <c r="A108" s="646"/>
      <c r="B108" s="82"/>
      <c r="C108" s="82"/>
      <c r="D108" s="82"/>
      <c r="E108" s="82"/>
      <c r="F108" s="82"/>
      <c r="G108" s="82"/>
      <c r="H108" s="82"/>
      <c r="I108" s="669"/>
      <c r="J108" s="82"/>
      <c r="K108" s="82"/>
      <c r="L108" s="82"/>
      <c r="M108" s="82"/>
      <c r="N108" s="82"/>
      <c r="O108" s="82"/>
      <c r="P108" s="82"/>
    </row>
    <row r="109" spans="1:16" s="975" customFormat="1">
      <c r="A109" s="646"/>
      <c r="B109" s="82"/>
      <c r="C109" s="82"/>
      <c r="D109" s="82"/>
      <c r="E109" s="82"/>
      <c r="F109" s="82"/>
      <c r="G109" s="82"/>
      <c r="H109" s="82"/>
      <c r="I109" s="669"/>
      <c r="J109" s="82"/>
      <c r="K109" s="82"/>
      <c r="L109" s="82"/>
      <c r="M109" s="82"/>
      <c r="N109" s="82"/>
      <c r="O109" s="82"/>
      <c r="P109" s="82"/>
    </row>
    <row r="110" spans="1:16" s="975" customFormat="1">
      <c r="A110" s="646"/>
      <c r="B110" s="82"/>
      <c r="C110" s="82"/>
      <c r="D110" s="82"/>
      <c r="E110" s="82"/>
      <c r="F110" s="82"/>
      <c r="G110" s="82"/>
      <c r="H110" s="82"/>
      <c r="I110" s="669"/>
      <c r="J110" s="82"/>
      <c r="K110" s="82"/>
      <c r="L110" s="82"/>
      <c r="M110" s="82"/>
      <c r="N110" s="82"/>
      <c r="O110" s="82"/>
      <c r="P110" s="82"/>
    </row>
    <row r="111" spans="1:16" s="975" customFormat="1">
      <c r="A111" s="646"/>
      <c r="B111" s="82"/>
      <c r="C111" s="82"/>
      <c r="D111" s="82"/>
      <c r="E111" s="82"/>
      <c r="F111" s="82"/>
      <c r="G111" s="82"/>
      <c r="H111" s="82"/>
      <c r="I111" s="669"/>
      <c r="J111" s="82"/>
      <c r="K111" s="82"/>
      <c r="L111" s="82"/>
      <c r="M111" s="82"/>
      <c r="N111" s="82"/>
      <c r="O111" s="82"/>
      <c r="P111" s="82"/>
    </row>
    <row r="112" spans="1:16" s="975" customFormat="1">
      <c r="A112" s="646"/>
      <c r="B112" s="82"/>
      <c r="C112" s="82"/>
      <c r="D112" s="82"/>
      <c r="E112" s="82"/>
      <c r="F112" s="82"/>
      <c r="G112" s="82"/>
      <c r="H112" s="82"/>
      <c r="I112" s="669"/>
      <c r="J112" s="82"/>
      <c r="K112" s="82"/>
      <c r="L112" s="82"/>
      <c r="M112" s="82"/>
      <c r="N112" s="82"/>
      <c r="O112" s="82"/>
      <c r="P112" s="82"/>
    </row>
    <row r="113" spans="1:16" s="975" customFormat="1">
      <c r="A113" s="646"/>
      <c r="B113" s="82"/>
      <c r="C113" s="82"/>
      <c r="D113" s="82"/>
      <c r="E113" s="82"/>
      <c r="F113" s="82"/>
      <c r="G113" s="82"/>
      <c r="H113" s="82"/>
      <c r="I113" s="669"/>
      <c r="J113" s="82"/>
      <c r="K113" s="82"/>
      <c r="L113" s="82"/>
      <c r="M113" s="82"/>
      <c r="N113" s="82"/>
      <c r="O113" s="82"/>
      <c r="P113" s="82"/>
    </row>
    <row r="114" spans="1:16" s="975" customFormat="1">
      <c r="A114" s="646"/>
      <c r="B114" s="82"/>
      <c r="C114" s="82"/>
      <c r="D114" s="82"/>
      <c r="E114" s="82"/>
      <c r="F114" s="82"/>
      <c r="G114" s="82"/>
      <c r="H114" s="82"/>
      <c r="I114" s="669"/>
      <c r="J114" s="82"/>
      <c r="K114" s="82"/>
      <c r="L114" s="82"/>
      <c r="M114" s="82"/>
      <c r="N114" s="82"/>
      <c r="O114" s="82"/>
      <c r="P114" s="82"/>
    </row>
    <row r="115" spans="1:16" s="975" customFormat="1">
      <c r="A115" s="646"/>
      <c r="B115" s="82"/>
      <c r="C115" s="82"/>
      <c r="D115" s="82"/>
      <c r="E115" s="82"/>
      <c r="F115" s="82"/>
      <c r="G115" s="82"/>
      <c r="H115" s="82"/>
      <c r="I115" s="669"/>
      <c r="J115" s="82"/>
      <c r="K115" s="82"/>
      <c r="L115" s="82"/>
      <c r="M115" s="82"/>
      <c r="N115" s="82"/>
      <c r="O115" s="82"/>
      <c r="P115" s="82"/>
    </row>
    <row r="116" spans="1:16" s="975" customFormat="1">
      <c r="A116" s="646"/>
      <c r="B116" s="82"/>
      <c r="C116" s="82"/>
      <c r="D116" s="82"/>
      <c r="E116" s="82"/>
      <c r="F116" s="82"/>
      <c r="G116" s="82"/>
      <c r="H116" s="82"/>
      <c r="I116" s="669"/>
      <c r="J116" s="82"/>
      <c r="K116" s="82"/>
      <c r="L116" s="82"/>
      <c r="M116" s="82"/>
      <c r="N116" s="82"/>
      <c r="O116" s="82"/>
      <c r="P116" s="82"/>
    </row>
    <row r="117" spans="1:16" s="975" customFormat="1">
      <c r="A117" s="646"/>
      <c r="B117" s="82"/>
      <c r="C117" s="82"/>
      <c r="D117" s="82"/>
      <c r="E117" s="82"/>
      <c r="F117" s="82"/>
      <c r="G117" s="82"/>
      <c r="H117" s="82"/>
      <c r="I117" s="669"/>
      <c r="J117" s="82"/>
      <c r="K117" s="82"/>
      <c r="L117" s="82"/>
      <c r="M117" s="82"/>
      <c r="N117" s="82"/>
      <c r="O117" s="82"/>
      <c r="P117" s="82"/>
    </row>
    <row r="118" spans="1:16" s="975" customFormat="1">
      <c r="A118" s="646"/>
      <c r="B118" s="82"/>
      <c r="C118" s="82"/>
      <c r="D118" s="82"/>
      <c r="E118" s="82"/>
      <c r="F118" s="82"/>
      <c r="G118" s="82"/>
      <c r="H118" s="82"/>
      <c r="I118" s="669"/>
      <c r="J118" s="82"/>
      <c r="K118" s="82"/>
      <c r="L118" s="82"/>
      <c r="M118" s="82"/>
      <c r="N118" s="82"/>
      <c r="O118" s="82"/>
      <c r="P118" s="82"/>
    </row>
    <row r="119" spans="1:16" s="975" customFormat="1">
      <c r="A119" s="646"/>
      <c r="B119" s="82"/>
      <c r="C119" s="82"/>
      <c r="D119" s="82"/>
      <c r="E119" s="82"/>
      <c r="F119" s="82"/>
      <c r="G119" s="82"/>
      <c r="H119" s="82"/>
      <c r="I119" s="669"/>
      <c r="J119" s="82"/>
      <c r="K119" s="82"/>
      <c r="L119" s="82"/>
      <c r="M119" s="82"/>
      <c r="N119" s="82"/>
      <c r="O119" s="82"/>
      <c r="P119" s="82"/>
    </row>
    <row r="120" spans="1:16" s="975" customFormat="1">
      <c r="A120" s="646"/>
      <c r="B120" s="82"/>
      <c r="C120" s="82"/>
      <c r="D120" s="82"/>
      <c r="E120" s="82"/>
      <c r="F120" s="82"/>
      <c r="G120" s="82"/>
      <c r="H120" s="82"/>
      <c r="I120" s="669"/>
      <c r="J120" s="82"/>
      <c r="K120" s="82"/>
      <c r="L120" s="82"/>
      <c r="M120" s="82"/>
      <c r="N120" s="82"/>
      <c r="O120" s="82"/>
      <c r="P120" s="82"/>
    </row>
    <row r="121" spans="1:16" s="975" customFormat="1">
      <c r="A121" s="646"/>
      <c r="B121" s="82"/>
      <c r="C121" s="82"/>
      <c r="D121" s="82"/>
      <c r="E121" s="82"/>
      <c r="F121" s="82"/>
      <c r="G121" s="82"/>
      <c r="H121" s="82"/>
      <c r="I121" s="669"/>
      <c r="J121" s="82"/>
      <c r="K121" s="82"/>
      <c r="L121" s="82"/>
      <c r="M121" s="82"/>
      <c r="N121" s="82"/>
      <c r="O121" s="82"/>
      <c r="P121" s="82"/>
    </row>
    <row r="122" spans="1:16" s="975" customFormat="1">
      <c r="A122" s="646"/>
      <c r="B122" s="82"/>
      <c r="C122" s="82"/>
      <c r="D122" s="82"/>
      <c r="E122" s="82"/>
      <c r="F122" s="82"/>
      <c r="G122" s="82"/>
      <c r="H122" s="82"/>
      <c r="I122" s="669"/>
      <c r="J122" s="82"/>
      <c r="K122" s="82"/>
      <c r="L122" s="82"/>
      <c r="M122" s="82"/>
      <c r="N122" s="82"/>
      <c r="O122" s="82"/>
      <c r="P122" s="82"/>
    </row>
    <row r="123" spans="1:16" s="975" customFormat="1">
      <c r="A123" s="646"/>
      <c r="B123" s="82"/>
      <c r="C123" s="82"/>
      <c r="D123" s="82"/>
      <c r="E123" s="82"/>
      <c r="F123" s="82"/>
      <c r="G123" s="82"/>
      <c r="H123" s="82"/>
      <c r="I123" s="669"/>
      <c r="J123" s="82"/>
      <c r="K123" s="82"/>
      <c r="L123" s="82"/>
      <c r="M123" s="82"/>
      <c r="N123" s="82"/>
      <c r="O123" s="82"/>
      <c r="P123" s="82"/>
    </row>
    <row r="124" spans="1:16" s="975" customFormat="1">
      <c r="A124" s="646"/>
      <c r="B124" s="82"/>
      <c r="C124" s="82"/>
      <c r="D124" s="82"/>
      <c r="E124" s="82"/>
      <c r="F124" s="82"/>
      <c r="G124" s="82"/>
      <c r="H124" s="82"/>
      <c r="I124" s="669"/>
      <c r="J124" s="82"/>
      <c r="K124" s="82"/>
      <c r="L124" s="82"/>
      <c r="M124" s="82"/>
      <c r="N124" s="82"/>
      <c r="O124" s="82"/>
      <c r="P124" s="82"/>
    </row>
    <row r="125" spans="1:16" s="975" customFormat="1">
      <c r="A125" s="646"/>
      <c r="B125" s="82"/>
      <c r="C125" s="82"/>
      <c r="D125" s="82"/>
      <c r="E125" s="82"/>
      <c r="F125" s="82"/>
      <c r="G125" s="82"/>
      <c r="H125" s="82"/>
      <c r="I125" s="669"/>
      <c r="J125" s="82"/>
      <c r="K125" s="82"/>
      <c r="L125" s="82"/>
      <c r="M125" s="82"/>
      <c r="N125" s="82"/>
      <c r="O125" s="82"/>
      <c r="P125" s="82"/>
    </row>
    <row r="126" spans="1:16" s="975" customFormat="1">
      <c r="A126" s="646"/>
      <c r="B126" s="82"/>
      <c r="C126" s="82"/>
      <c r="D126" s="82"/>
      <c r="E126" s="82"/>
      <c r="F126" s="82"/>
      <c r="G126" s="82"/>
      <c r="H126" s="82"/>
      <c r="I126" s="669"/>
      <c r="J126" s="82"/>
      <c r="K126" s="82"/>
      <c r="L126" s="82"/>
      <c r="M126" s="82"/>
      <c r="N126" s="82"/>
      <c r="O126" s="82"/>
      <c r="P126" s="82"/>
    </row>
    <row r="127" spans="1:16" s="975" customFormat="1">
      <c r="A127" s="646"/>
      <c r="B127" s="82"/>
      <c r="C127" s="82"/>
      <c r="D127" s="82"/>
      <c r="E127" s="82"/>
      <c r="F127" s="82"/>
      <c r="G127" s="82"/>
      <c r="H127" s="82"/>
      <c r="I127" s="669"/>
      <c r="J127" s="82"/>
      <c r="K127" s="82"/>
      <c r="L127" s="82"/>
      <c r="M127" s="82"/>
      <c r="N127" s="82"/>
      <c r="O127" s="82"/>
      <c r="P127" s="82"/>
    </row>
    <row r="128" spans="1:16" s="975" customFormat="1">
      <c r="A128" s="646"/>
      <c r="B128" s="82"/>
      <c r="C128" s="82"/>
      <c r="D128" s="82"/>
      <c r="E128" s="82"/>
      <c r="F128" s="82"/>
      <c r="G128" s="82"/>
      <c r="H128" s="82"/>
      <c r="I128" s="669"/>
      <c r="J128" s="82"/>
      <c r="K128" s="82"/>
      <c r="L128" s="82"/>
      <c r="M128" s="82"/>
      <c r="N128" s="82"/>
      <c r="O128" s="82"/>
      <c r="P128" s="82"/>
    </row>
    <row r="129" spans="1:16" s="975" customFormat="1">
      <c r="A129" s="646"/>
      <c r="B129" s="82"/>
      <c r="C129" s="82"/>
      <c r="D129" s="82"/>
      <c r="E129" s="82"/>
      <c r="F129" s="82"/>
      <c r="G129" s="82"/>
      <c r="H129" s="82"/>
      <c r="I129" s="669"/>
      <c r="J129" s="82"/>
      <c r="K129" s="82"/>
      <c r="L129" s="82"/>
      <c r="M129" s="82"/>
      <c r="N129" s="82"/>
      <c r="O129" s="82"/>
      <c r="P129" s="82"/>
    </row>
    <row r="130" spans="1:16" s="975" customFormat="1">
      <c r="A130" s="646"/>
      <c r="B130" s="82"/>
      <c r="C130" s="82"/>
      <c r="D130" s="82"/>
      <c r="E130" s="82"/>
      <c r="F130" s="82"/>
      <c r="G130" s="82"/>
      <c r="H130" s="82"/>
      <c r="I130" s="669"/>
      <c r="J130" s="82"/>
      <c r="K130" s="82"/>
      <c r="L130" s="82"/>
      <c r="M130" s="82"/>
      <c r="N130" s="82"/>
      <c r="O130" s="82"/>
      <c r="P130" s="82"/>
    </row>
    <row r="131" spans="1:16" s="975" customFormat="1">
      <c r="A131" s="646"/>
      <c r="B131" s="82"/>
      <c r="C131" s="82"/>
      <c r="D131" s="82"/>
      <c r="E131" s="82"/>
      <c r="F131" s="82"/>
      <c r="G131" s="82"/>
      <c r="H131" s="82"/>
      <c r="I131" s="669"/>
      <c r="J131" s="82"/>
      <c r="K131" s="82"/>
      <c r="L131" s="82"/>
      <c r="M131" s="82"/>
      <c r="N131" s="82"/>
      <c r="O131" s="82"/>
      <c r="P131" s="82"/>
    </row>
    <row r="132" spans="1:16" s="975" customFormat="1">
      <c r="A132" s="646"/>
      <c r="B132" s="82"/>
      <c r="C132" s="82"/>
      <c r="D132" s="82"/>
      <c r="E132" s="82"/>
      <c r="F132" s="82"/>
      <c r="G132" s="82"/>
      <c r="H132" s="82"/>
      <c r="I132" s="669"/>
      <c r="J132" s="82"/>
      <c r="K132" s="82"/>
      <c r="L132" s="82"/>
      <c r="M132" s="82"/>
      <c r="N132" s="82"/>
      <c r="O132" s="82"/>
      <c r="P132" s="82"/>
    </row>
    <row r="133" spans="1:16" s="975" customFormat="1">
      <c r="A133" s="646"/>
      <c r="B133" s="82"/>
      <c r="C133" s="82"/>
      <c r="D133" s="82"/>
      <c r="E133" s="82"/>
      <c r="F133" s="82"/>
      <c r="G133" s="82"/>
      <c r="H133" s="82"/>
      <c r="I133" s="669"/>
      <c r="J133" s="82"/>
      <c r="K133" s="82"/>
      <c r="L133" s="82"/>
      <c r="M133" s="82"/>
      <c r="N133" s="82"/>
      <c r="O133" s="82"/>
      <c r="P133" s="82"/>
    </row>
    <row r="134" spans="1:16" s="975" customFormat="1">
      <c r="A134" s="646"/>
      <c r="B134" s="82"/>
      <c r="C134" s="82"/>
      <c r="D134" s="82"/>
      <c r="E134" s="82"/>
      <c r="F134" s="82"/>
      <c r="G134" s="82"/>
      <c r="H134" s="82"/>
      <c r="I134" s="669"/>
      <c r="J134" s="82"/>
      <c r="K134" s="82"/>
      <c r="L134" s="82"/>
      <c r="M134" s="82"/>
      <c r="N134" s="82"/>
      <c r="O134" s="82"/>
      <c r="P134" s="82"/>
    </row>
    <row r="135" spans="1:16" s="975" customFormat="1">
      <c r="A135" s="646"/>
      <c r="B135" s="82"/>
      <c r="C135" s="82"/>
      <c r="D135" s="82"/>
      <c r="E135" s="82"/>
      <c r="F135" s="82"/>
      <c r="G135" s="82"/>
      <c r="H135" s="82"/>
      <c r="I135" s="669"/>
      <c r="J135" s="82"/>
      <c r="K135" s="82"/>
      <c r="L135" s="82"/>
      <c r="M135" s="82"/>
      <c r="N135" s="82"/>
      <c r="O135" s="82"/>
      <c r="P135" s="82"/>
    </row>
    <row r="136" spans="1:16" s="975" customFormat="1">
      <c r="A136" s="646"/>
      <c r="B136" s="82"/>
      <c r="C136" s="82"/>
      <c r="D136" s="82"/>
      <c r="E136" s="82"/>
      <c r="F136" s="82"/>
      <c r="G136" s="82"/>
      <c r="H136" s="82"/>
      <c r="I136" s="669"/>
      <c r="J136" s="82"/>
      <c r="K136" s="82"/>
      <c r="L136" s="82"/>
      <c r="M136" s="82"/>
      <c r="N136" s="82"/>
      <c r="O136" s="82"/>
      <c r="P136" s="82"/>
    </row>
    <row r="137" spans="1:16" s="975" customFormat="1">
      <c r="A137" s="646"/>
      <c r="B137" s="82"/>
      <c r="C137" s="82"/>
      <c r="D137" s="82"/>
      <c r="E137" s="82"/>
      <c r="F137" s="82"/>
      <c r="G137" s="82"/>
      <c r="H137" s="82"/>
      <c r="I137" s="669"/>
      <c r="J137" s="82"/>
      <c r="K137" s="82"/>
      <c r="L137" s="82"/>
      <c r="M137" s="82"/>
      <c r="N137" s="82"/>
      <c r="O137" s="82"/>
      <c r="P137" s="82"/>
    </row>
    <row r="138" spans="1:16" s="975" customFormat="1">
      <c r="A138" s="646"/>
      <c r="B138" s="82"/>
      <c r="C138" s="82"/>
      <c r="D138" s="82"/>
      <c r="E138" s="82"/>
      <c r="F138" s="82"/>
      <c r="G138" s="82"/>
      <c r="H138" s="82"/>
      <c r="I138" s="669"/>
      <c r="J138" s="82"/>
      <c r="K138" s="82"/>
      <c r="L138" s="82"/>
      <c r="M138" s="82"/>
      <c r="N138" s="82"/>
      <c r="O138" s="82"/>
      <c r="P138" s="82"/>
    </row>
    <row r="139" spans="1:16" s="975" customFormat="1">
      <c r="A139" s="646"/>
      <c r="B139" s="82"/>
      <c r="C139" s="82"/>
      <c r="D139" s="82"/>
      <c r="E139" s="82"/>
      <c r="F139" s="82"/>
      <c r="G139" s="82"/>
      <c r="H139" s="82"/>
      <c r="I139" s="669"/>
      <c r="J139" s="82"/>
      <c r="K139" s="82"/>
      <c r="L139" s="82"/>
      <c r="M139" s="82"/>
      <c r="N139" s="82"/>
      <c r="O139" s="82"/>
      <c r="P139" s="82"/>
    </row>
    <row r="140" spans="1:16" s="975" customFormat="1">
      <c r="A140" s="646"/>
      <c r="B140" s="82"/>
      <c r="C140" s="82"/>
      <c r="D140" s="82"/>
      <c r="E140" s="82"/>
      <c r="F140" s="82"/>
      <c r="G140" s="82"/>
      <c r="H140" s="82"/>
      <c r="I140" s="669"/>
      <c r="J140" s="82"/>
      <c r="K140" s="82"/>
      <c r="L140" s="82"/>
      <c r="M140" s="82"/>
      <c r="N140" s="82"/>
      <c r="O140" s="82"/>
      <c r="P140" s="82"/>
    </row>
    <row r="141" spans="1:16" s="975" customFormat="1">
      <c r="A141" s="646"/>
      <c r="B141" s="82"/>
      <c r="C141" s="82"/>
      <c r="D141" s="82"/>
      <c r="E141" s="82"/>
      <c r="F141" s="82"/>
      <c r="G141" s="82"/>
      <c r="H141" s="82"/>
      <c r="I141" s="669"/>
      <c r="J141" s="82"/>
      <c r="K141" s="82"/>
      <c r="L141" s="82"/>
      <c r="M141" s="82"/>
      <c r="N141" s="82"/>
      <c r="O141" s="82"/>
      <c r="P141" s="82"/>
    </row>
    <row r="142" spans="1:16" s="975" customFormat="1">
      <c r="A142" s="646"/>
      <c r="B142" s="82"/>
      <c r="C142" s="82"/>
      <c r="D142" s="82"/>
      <c r="E142" s="82"/>
      <c r="F142" s="82"/>
      <c r="G142" s="82"/>
      <c r="H142" s="82"/>
      <c r="I142" s="669"/>
      <c r="J142" s="82"/>
      <c r="K142" s="82"/>
      <c r="L142" s="82"/>
      <c r="M142" s="82"/>
      <c r="N142" s="82"/>
      <c r="O142" s="82"/>
      <c r="P142" s="82"/>
    </row>
    <row r="143" spans="1:16" s="975" customFormat="1">
      <c r="A143" s="646"/>
      <c r="B143" s="82"/>
      <c r="C143" s="82"/>
      <c r="D143" s="82"/>
      <c r="E143" s="82"/>
      <c r="F143" s="82"/>
      <c r="G143" s="82"/>
      <c r="H143" s="82"/>
      <c r="I143" s="669"/>
      <c r="J143" s="82"/>
      <c r="K143" s="82"/>
      <c r="L143" s="82"/>
      <c r="M143" s="82"/>
      <c r="N143" s="82"/>
      <c r="O143" s="82"/>
      <c r="P143" s="82"/>
    </row>
    <row r="144" spans="1:16" s="975" customFormat="1">
      <c r="A144" s="646"/>
      <c r="B144" s="82"/>
      <c r="C144" s="82"/>
      <c r="D144" s="82"/>
      <c r="E144" s="82"/>
      <c r="F144" s="82"/>
      <c r="G144" s="82"/>
      <c r="H144" s="82"/>
      <c r="I144" s="669"/>
      <c r="J144" s="82"/>
      <c r="K144" s="82"/>
      <c r="L144" s="82"/>
      <c r="M144" s="82"/>
      <c r="N144" s="82"/>
      <c r="O144" s="82"/>
      <c r="P144" s="82"/>
    </row>
    <row r="145" spans="1:16" s="975" customFormat="1">
      <c r="A145" s="646"/>
      <c r="B145" s="82"/>
      <c r="C145" s="82"/>
      <c r="D145" s="82"/>
      <c r="E145" s="82"/>
      <c r="F145" s="82"/>
      <c r="G145" s="82"/>
      <c r="H145" s="82"/>
      <c r="I145" s="669"/>
      <c r="J145" s="82"/>
      <c r="K145" s="82"/>
      <c r="L145" s="82"/>
      <c r="M145" s="82"/>
      <c r="N145" s="82"/>
      <c r="O145" s="82"/>
      <c r="P145" s="82"/>
    </row>
    <row r="146" spans="1:16" s="975" customFormat="1">
      <c r="A146" s="646"/>
      <c r="B146" s="82"/>
      <c r="C146" s="82"/>
      <c r="D146" s="82"/>
      <c r="E146" s="82"/>
      <c r="F146" s="82"/>
      <c r="G146" s="82"/>
      <c r="H146" s="82"/>
      <c r="I146" s="669"/>
      <c r="J146" s="82"/>
      <c r="K146" s="82"/>
      <c r="L146" s="82"/>
      <c r="M146" s="82"/>
      <c r="N146" s="82"/>
      <c r="O146" s="82"/>
      <c r="P146" s="82"/>
    </row>
    <row r="147" spans="1:16" s="975" customFormat="1">
      <c r="A147" s="646"/>
      <c r="B147" s="82"/>
      <c r="C147" s="82"/>
      <c r="D147" s="82"/>
      <c r="E147" s="82"/>
      <c r="F147" s="82"/>
      <c r="G147" s="82"/>
      <c r="H147" s="82"/>
      <c r="I147" s="669"/>
      <c r="J147" s="82"/>
      <c r="K147" s="82"/>
      <c r="L147" s="82"/>
      <c r="M147" s="82"/>
      <c r="N147" s="82"/>
      <c r="O147" s="82"/>
      <c r="P147" s="82"/>
    </row>
    <row r="148" spans="1:16" s="975" customFormat="1">
      <c r="A148" s="646"/>
      <c r="B148" s="82"/>
      <c r="C148" s="82"/>
      <c r="D148" s="82"/>
      <c r="E148" s="82"/>
      <c r="F148" s="82"/>
      <c r="G148" s="82"/>
      <c r="H148" s="82"/>
      <c r="I148" s="669"/>
      <c r="J148" s="82"/>
      <c r="K148" s="82"/>
      <c r="L148" s="82"/>
      <c r="M148" s="82"/>
      <c r="N148" s="82"/>
      <c r="O148" s="82"/>
      <c r="P148" s="82"/>
    </row>
    <row r="149" spans="1:16" s="975" customFormat="1">
      <c r="A149" s="646"/>
      <c r="B149" s="82"/>
      <c r="C149" s="82"/>
      <c r="D149" s="82"/>
      <c r="E149" s="82"/>
      <c r="F149" s="82"/>
      <c r="G149" s="82"/>
      <c r="H149" s="82"/>
      <c r="I149" s="669"/>
      <c r="J149" s="82"/>
      <c r="K149" s="82"/>
      <c r="L149" s="82"/>
      <c r="M149" s="82"/>
      <c r="N149" s="82"/>
      <c r="O149" s="82"/>
      <c r="P149" s="82"/>
    </row>
    <row r="150" spans="1:16" s="975" customFormat="1">
      <c r="A150" s="646"/>
      <c r="B150" s="82"/>
      <c r="C150" s="82"/>
      <c r="D150" s="82"/>
      <c r="E150" s="82"/>
      <c r="F150" s="82"/>
      <c r="G150" s="82"/>
      <c r="H150" s="82"/>
      <c r="I150" s="669"/>
      <c r="J150" s="82"/>
      <c r="K150" s="82"/>
      <c r="L150" s="82"/>
      <c r="M150" s="82"/>
      <c r="N150" s="82"/>
      <c r="O150" s="82"/>
      <c r="P150" s="82"/>
    </row>
    <row r="151" spans="1:16" s="975" customFormat="1">
      <c r="A151" s="646"/>
      <c r="B151" s="82"/>
      <c r="C151" s="82"/>
      <c r="D151" s="82"/>
      <c r="E151" s="82"/>
      <c r="F151" s="82"/>
      <c r="G151" s="82"/>
      <c r="H151" s="82"/>
      <c r="I151" s="669"/>
      <c r="J151" s="82"/>
      <c r="K151" s="82"/>
      <c r="L151" s="82"/>
      <c r="M151" s="82"/>
      <c r="N151" s="82"/>
      <c r="O151" s="82"/>
      <c r="P151" s="82"/>
    </row>
    <row r="152" spans="1:16" s="975" customFormat="1">
      <c r="A152" s="646"/>
      <c r="B152" s="82"/>
      <c r="C152" s="82"/>
      <c r="D152" s="82"/>
      <c r="E152" s="82"/>
      <c r="F152" s="82"/>
      <c r="G152" s="82"/>
      <c r="H152" s="82"/>
      <c r="I152" s="669"/>
      <c r="J152" s="82"/>
      <c r="K152" s="82"/>
      <c r="L152" s="82"/>
      <c r="M152" s="82"/>
      <c r="N152" s="82"/>
      <c r="O152" s="82"/>
      <c r="P152" s="82"/>
    </row>
    <row r="153" spans="1:16" s="975" customFormat="1">
      <c r="A153" s="646"/>
      <c r="B153" s="82"/>
      <c r="C153" s="82"/>
      <c r="D153" s="82"/>
      <c r="E153" s="82"/>
      <c r="F153" s="82"/>
      <c r="G153" s="82"/>
      <c r="H153" s="82"/>
      <c r="I153" s="669"/>
      <c r="J153" s="82"/>
      <c r="K153" s="82"/>
      <c r="L153" s="82"/>
      <c r="M153" s="82"/>
      <c r="N153" s="82"/>
      <c r="O153" s="82"/>
      <c r="P153" s="82"/>
    </row>
    <row r="154" spans="1:16" s="975" customFormat="1">
      <c r="A154" s="646"/>
      <c r="B154" s="82"/>
      <c r="C154" s="82"/>
      <c r="D154" s="82"/>
      <c r="E154" s="82"/>
      <c r="F154" s="82"/>
      <c r="G154" s="82"/>
      <c r="H154" s="82"/>
      <c r="I154" s="669"/>
      <c r="J154" s="82"/>
      <c r="K154" s="82"/>
      <c r="L154" s="82"/>
      <c r="M154" s="82"/>
      <c r="N154" s="82"/>
      <c r="O154" s="82"/>
      <c r="P154" s="82"/>
    </row>
    <row r="155" spans="1:16" s="975" customFormat="1">
      <c r="A155" s="646"/>
      <c r="B155" s="82"/>
      <c r="C155" s="82"/>
      <c r="D155" s="82"/>
      <c r="E155" s="82"/>
      <c r="F155" s="82"/>
      <c r="G155" s="82"/>
      <c r="H155" s="82"/>
      <c r="I155" s="669"/>
      <c r="J155" s="82"/>
      <c r="K155" s="82"/>
      <c r="L155" s="82"/>
      <c r="M155" s="82"/>
      <c r="N155" s="82"/>
      <c r="O155" s="82"/>
      <c r="P155" s="82"/>
    </row>
    <row r="156" spans="1:16" s="975" customFormat="1">
      <c r="A156" s="646"/>
      <c r="B156" s="82"/>
      <c r="C156" s="82"/>
      <c r="D156" s="82"/>
      <c r="E156" s="82"/>
      <c r="F156" s="82"/>
      <c r="G156" s="82"/>
      <c r="H156" s="82"/>
      <c r="I156" s="669"/>
      <c r="J156" s="82"/>
      <c r="K156" s="82"/>
      <c r="L156" s="82"/>
      <c r="M156" s="82"/>
      <c r="N156" s="82"/>
      <c r="O156" s="82"/>
      <c r="P156" s="82"/>
    </row>
    <row r="157" spans="1:16" s="975" customFormat="1">
      <c r="A157" s="646"/>
      <c r="B157" s="82"/>
      <c r="C157" s="82"/>
      <c r="D157" s="82"/>
      <c r="E157" s="82"/>
      <c r="F157" s="82"/>
      <c r="G157" s="82"/>
      <c r="H157" s="82"/>
      <c r="I157" s="669"/>
      <c r="J157" s="82"/>
      <c r="K157" s="82"/>
      <c r="L157" s="82"/>
      <c r="M157" s="82"/>
      <c r="N157" s="82"/>
      <c r="O157" s="82"/>
      <c r="P157" s="82"/>
    </row>
    <row r="158" spans="1:16" s="975" customFormat="1">
      <c r="A158" s="646"/>
      <c r="B158" s="82"/>
      <c r="C158" s="82"/>
      <c r="D158" s="82"/>
      <c r="E158" s="82"/>
      <c r="F158" s="82"/>
      <c r="G158" s="82"/>
      <c r="H158" s="82"/>
      <c r="I158" s="669"/>
      <c r="J158" s="82"/>
      <c r="K158" s="82"/>
      <c r="L158" s="82"/>
      <c r="M158" s="82"/>
      <c r="N158" s="82"/>
      <c r="O158" s="82"/>
      <c r="P158" s="82"/>
    </row>
    <row r="159" spans="1:16" s="975" customFormat="1">
      <c r="A159" s="646"/>
      <c r="B159" s="82"/>
      <c r="C159" s="82"/>
      <c r="D159" s="82"/>
      <c r="E159" s="82"/>
      <c r="F159" s="82"/>
      <c r="G159" s="82"/>
      <c r="H159" s="82"/>
      <c r="I159" s="669"/>
      <c r="J159" s="82"/>
      <c r="K159" s="82"/>
      <c r="L159" s="82"/>
      <c r="M159" s="82"/>
      <c r="N159" s="82"/>
      <c r="O159" s="82"/>
      <c r="P159" s="82"/>
    </row>
    <row r="160" spans="1:16" s="975" customFormat="1">
      <c r="A160" s="646"/>
      <c r="B160" s="82"/>
      <c r="C160" s="82"/>
      <c r="D160" s="82"/>
      <c r="E160" s="82"/>
      <c r="F160" s="82"/>
      <c r="G160" s="82"/>
      <c r="H160" s="82"/>
      <c r="I160" s="669"/>
      <c r="J160" s="82"/>
      <c r="K160" s="82"/>
      <c r="L160" s="82"/>
      <c r="M160" s="82"/>
      <c r="N160" s="82"/>
      <c r="O160" s="82"/>
      <c r="P160" s="82"/>
    </row>
    <row r="161" spans="1:16" s="975" customFormat="1">
      <c r="A161" s="646"/>
      <c r="B161" s="82"/>
      <c r="C161" s="82"/>
      <c r="D161" s="82"/>
      <c r="E161" s="82"/>
      <c r="F161" s="82"/>
      <c r="G161" s="82"/>
      <c r="H161" s="82"/>
      <c r="I161" s="669"/>
      <c r="J161" s="82"/>
      <c r="K161" s="82"/>
      <c r="L161" s="82"/>
      <c r="M161" s="82"/>
      <c r="N161" s="82"/>
      <c r="O161" s="82"/>
      <c r="P161" s="82"/>
    </row>
    <row r="162" spans="1:16" s="975" customFormat="1">
      <c r="A162" s="646"/>
      <c r="B162" s="82"/>
      <c r="C162" s="82"/>
      <c r="D162" s="82"/>
      <c r="E162" s="82"/>
      <c r="F162" s="82"/>
      <c r="G162" s="82"/>
      <c r="H162" s="82"/>
      <c r="I162" s="669"/>
      <c r="J162" s="82"/>
      <c r="K162" s="82"/>
      <c r="L162" s="82"/>
      <c r="M162" s="82"/>
      <c r="N162" s="82"/>
      <c r="O162" s="82"/>
      <c r="P162" s="82"/>
    </row>
    <row r="163" spans="1:16" s="975" customFormat="1">
      <c r="A163" s="646"/>
      <c r="B163" s="82"/>
      <c r="C163" s="82"/>
      <c r="D163" s="82"/>
      <c r="E163" s="82"/>
      <c r="F163" s="82"/>
      <c r="G163" s="82"/>
      <c r="H163" s="82"/>
      <c r="I163" s="669"/>
      <c r="J163" s="82"/>
      <c r="K163" s="82"/>
      <c r="L163" s="82"/>
      <c r="M163" s="82"/>
      <c r="N163" s="82"/>
      <c r="O163" s="82"/>
      <c r="P163" s="82"/>
    </row>
    <row r="164" spans="1:16" s="975" customFormat="1">
      <c r="A164" s="646"/>
      <c r="B164" s="82"/>
      <c r="C164" s="82"/>
      <c r="D164" s="82"/>
      <c r="E164" s="82"/>
      <c r="F164" s="82"/>
      <c r="G164" s="82"/>
      <c r="H164" s="82"/>
      <c r="I164" s="669"/>
      <c r="J164" s="82"/>
      <c r="K164" s="82"/>
      <c r="L164" s="82"/>
      <c r="M164" s="82"/>
      <c r="N164" s="82"/>
      <c r="O164" s="82"/>
      <c r="P164" s="82"/>
    </row>
    <row r="165" spans="1:16" s="975" customFormat="1">
      <c r="A165" s="646"/>
      <c r="B165" s="82"/>
      <c r="C165" s="82"/>
      <c r="D165" s="82"/>
      <c r="E165" s="82"/>
      <c r="F165" s="82"/>
      <c r="G165" s="82"/>
      <c r="H165" s="82"/>
      <c r="I165" s="669"/>
      <c r="J165" s="82"/>
      <c r="K165" s="82"/>
      <c r="L165" s="82"/>
      <c r="M165" s="82"/>
      <c r="N165" s="82"/>
      <c r="O165" s="82"/>
      <c r="P165" s="82"/>
    </row>
    <row r="166" spans="1:16" s="975" customFormat="1">
      <c r="A166" s="646"/>
      <c r="B166" s="82"/>
      <c r="C166" s="82"/>
      <c r="D166" s="82"/>
      <c r="E166" s="82"/>
      <c r="F166" s="82"/>
      <c r="G166" s="82"/>
      <c r="H166" s="82"/>
      <c r="I166" s="669"/>
      <c r="J166" s="82"/>
      <c r="K166" s="82"/>
      <c r="L166" s="82"/>
      <c r="M166" s="82"/>
      <c r="N166" s="82"/>
      <c r="O166" s="82"/>
      <c r="P166" s="82"/>
    </row>
    <row r="167" spans="1:16" s="975" customFormat="1">
      <c r="A167" s="646"/>
      <c r="B167" s="82"/>
      <c r="C167" s="82"/>
      <c r="D167" s="82"/>
      <c r="E167" s="82"/>
      <c r="F167" s="82"/>
      <c r="G167" s="82"/>
      <c r="H167" s="82"/>
      <c r="I167" s="669"/>
      <c r="J167" s="82"/>
      <c r="K167" s="82"/>
      <c r="L167" s="82"/>
      <c r="M167" s="82"/>
      <c r="N167" s="82"/>
      <c r="O167" s="82"/>
      <c r="P167" s="82"/>
    </row>
    <row r="168" spans="1:16" s="975" customFormat="1">
      <c r="A168" s="646"/>
      <c r="B168" s="82"/>
      <c r="C168" s="82"/>
      <c r="D168" s="82"/>
      <c r="E168" s="82"/>
      <c r="F168" s="82"/>
      <c r="G168" s="82"/>
      <c r="H168" s="82"/>
      <c r="I168" s="669"/>
      <c r="J168" s="82"/>
      <c r="K168" s="82"/>
      <c r="L168" s="82"/>
      <c r="M168" s="82"/>
      <c r="N168" s="82"/>
      <c r="O168" s="82"/>
      <c r="P168" s="82"/>
    </row>
    <row r="169" spans="1:16" s="975" customFormat="1">
      <c r="A169" s="646"/>
      <c r="B169" s="82"/>
      <c r="C169" s="82"/>
      <c r="D169" s="82"/>
      <c r="E169" s="82"/>
      <c r="F169" s="82"/>
      <c r="G169" s="82"/>
      <c r="H169" s="82"/>
      <c r="I169" s="669"/>
      <c r="J169" s="82"/>
      <c r="K169" s="82"/>
      <c r="L169" s="82"/>
      <c r="M169" s="82"/>
      <c r="N169" s="82"/>
      <c r="O169" s="82"/>
      <c r="P169" s="82"/>
    </row>
    <row r="170" spans="1:16" s="975" customFormat="1">
      <c r="A170" s="646"/>
      <c r="B170" s="82"/>
      <c r="C170" s="82"/>
      <c r="D170" s="82"/>
      <c r="E170" s="82"/>
      <c r="F170" s="82"/>
      <c r="G170" s="82"/>
      <c r="H170" s="82"/>
      <c r="I170" s="669"/>
      <c r="J170" s="82"/>
      <c r="K170" s="82"/>
      <c r="L170" s="82"/>
      <c r="M170" s="82"/>
      <c r="N170" s="82"/>
      <c r="O170" s="82"/>
      <c r="P170" s="82"/>
    </row>
    <row r="171" spans="1:16" s="975" customFormat="1">
      <c r="A171" s="646"/>
      <c r="B171" s="82"/>
      <c r="C171" s="82"/>
      <c r="D171" s="82"/>
      <c r="E171" s="82"/>
      <c r="F171" s="82"/>
      <c r="G171" s="82"/>
      <c r="H171" s="82"/>
      <c r="I171" s="669"/>
      <c r="J171" s="82"/>
      <c r="K171" s="82"/>
      <c r="L171" s="82"/>
      <c r="M171" s="82"/>
      <c r="N171" s="82"/>
      <c r="O171" s="82"/>
      <c r="P171" s="82"/>
    </row>
    <row r="172" spans="1:16" s="975" customFormat="1">
      <c r="A172" s="646"/>
      <c r="B172" s="82"/>
      <c r="C172" s="82"/>
      <c r="D172" s="82"/>
      <c r="E172" s="82"/>
      <c r="F172" s="82"/>
      <c r="G172" s="82"/>
      <c r="H172" s="82"/>
      <c r="I172" s="669"/>
      <c r="J172" s="82"/>
      <c r="K172" s="82"/>
      <c r="L172" s="82"/>
      <c r="M172" s="82"/>
      <c r="N172" s="82"/>
      <c r="O172" s="82"/>
      <c r="P172" s="82"/>
    </row>
    <row r="173" spans="1:16" s="975" customFormat="1">
      <c r="A173" s="646"/>
      <c r="B173" s="82"/>
      <c r="C173" s="82"/>
      <c r="D173" s="82"/>
      <c r="E173" s="82"/>
      <c r="F173" s="82"/>
      <c r="G173" s="82"/>
      <c r="H173" s="82"/>
      <c r="I173" s="669"/>
      <c r="J173" s="82"/>
      <c r="K173" s="82"/>
      <c r="L173" s="82"/>
      <c r="M173" s="82"/>
      <c r="N173" s="82"/>
      <c r="O173" s="82"/>
      <c r="P173" s="82"/>
    </row>
    <row r="174" spans="1:16" s="975" customFormat="1">
      <c r="A174" s="646"/>
      <c r="B174" s="82"/>
      <c r="C174" s="82"/>
      <c r="D174" s="82"/>
      <c r="E174" s="82"/>
      <c r="F174" s="82"/>
      <c r="G174" s="82"/>
      <c r="H174" s="82"/>
      <c r="I174" s="669"/>
      <c r="J174" s="82"/>
      <c r="K174" s="82"/>
      <c r="L174" s="82"/>
      <c r="M174" s="82"/>
      <c r="N174" s="82"/>
      <c r="O174" s="82"/>
      <c r="P174" s="82"/>
    </row>
    <row r="175" spans="1:16" s="975" customFormat="1">
      <c r="A175" s="646"/>
      <c r="B175" s="82"/>
      <c r="C175" s="82"/>
      <c r="D175" s="82"/>
      <c r="E175" s="82"/>
      <c r="F175" s="82"/>
      <c r="G175" s="82"/>
      <c r="H175" s="82"/>
      <c r="I175" s="669"/>
      <c r="J175" s="82"/>
      <c r="K175" s="82"/>
      <c r="L175" s="82"/>
      <c r="M175" s="82"/>
      <c r="N175" s="82"/>
      <c r="O175" s="82"/>
      <c r="P175" s="82"/>
    </row>
    <row r="176" spans="1:16" s="975" customFormat="1">
      <c r="A176" s="646"/>
      <c r="B176" s="82"/>
      <c r="C176" s="82"/>
      <c r="D176" s="82"/>
      <c r="E176" s="82"/>
      <c r="F176" s="82"/>
      <c r="G176" s="82"/>
      <c r="H176" s="82"/>
      <c r="I176" s="669"/>
      <c r="J176" s="82"/>
      <c r="K176" s="82"/>
      <c r="L176" s="82"/>
      <c r="M176" s="82"/>
      <c r="N176" s="82"/>
      <c r="O176" s="82"/>
      <c r="P176" s="82"/>
    </row>
    <row r="177" spans="1:16" s="975" customFormat="1">
      <c r="A177" s="646"/>
      <c r="B177" s="82"/>
      <c r="C177" s="82"/>
      <c r="D177" s="82"/>
      <c r="E177" s="82"/>
      <c r="F177" s="82"/>
      <c r="G177" s="82"/>
      <c r="H177" s="82"/>
      <c r="I177" s="669"/>
      <c r="J177" s="82"/>
      <c r="K177" s="82"/>
      <c r="L177" s="82"/>
      <c r="M177" s="82"/>
      <c r="N177" s="82"/>
      <c r="O177" s="82"/>
      <c r="P177" s="82"/>
    </row>
    <row r="178" spans="1:16" s="975" customFormat="1">
      <c r="A178" s="646"/>
      <c r="B178" s="82"/>
      <c r="C178" s="82"/>
      <c r="D178" s="82"/>
      <c r="E178" s="82"/>
      <c r="F178" s="82"/>
      <c r="G178" s="82"/>
      <c r="H178" s="82"/>
      <c r="I178" s="669"/>
      <c r="J178" s="82"/>
      <c r="K178" s="82"/>
      <c r="L178" s="82"/>
      <c r="M178" s="82"/>
      <c r="N178" s="82"/>
      <c r="O178" s="82"/>
      <c r="P178" s="82"/>
    </row>
    <row r="179" spans="1:16" s="975" customFormat="1">
      <c r="A179" s="646"/>
      <c r="B179" s="82"/>
      <c r="C179" s="82"/>
      <c r="D179" s="82"/>
      <c r="E179" s="82"/>
      <c r="F179" s="82"/>
      <c r="G179" s="82"/>
      <c r="H179" s="82"/>
      <c r="I179" s="669"/>
      <c r="J179" s="82"/>
      <c r="K179" s="82"/>
      <c r="L179" s="82"/>
      <c r="M179" s="82"/>
      <c r="N179" s="82"/>
      <c r="O179" s="82"/>
      <c r="P179" s="82"/>
    </row>
    <row r="180" spans="1:16" s="975" customFormat="1">
      <c r="A180" s="646"/>
      <c r="B180" s="82"/>
      <c r="C180" s="82"/>
      <c r="D180" s="82"/>
      <c r="E180" s="82"/>
      <c r="F180" s="82"/>
      <c r="G180" s="82"/>
      <c r="H180" s="82"/>
      <c r="I180" s="669"/>
      <c r="J180" s="82"/>
      <c r="K180" s="82"/>
      <c r="L180" s="82"/>
      <c r="M180" s="82"/>
      <c r="N180" s="82"/>
      <c r="O180" s="82"/>
      <c r="P180" s="82"/>
    </row>
    <row r="181" spans="1:16" s="975" customFormat="1">
      <c r="A181" s="646"/>
      <c r="B181" s="82"/>
      <c r="C181" s="82"/>
      <c r="D181" s="82"/>
      <c r="E181" s="82"/>
      <c r="F181" s="82"/>
      <c r="G181" s="82"/>
      <c r="H181" s="82"/>
      <c r="I181" s="669"/>
      <c r="J181" s="82"/>
      <c r="K181" s="82"/>
      <c r="L181" s="82"/>
      <c r="M181" s="82"/>
      <c r="N181" s="82"/>
      <c r="O181" s="82"/>
      <c r="P181" s="82"/>
    </row>
    <row r="182" spans="1:16" s="975" customFormat="1">
      <c r="A182" s="646"/>
      <c r="B182" s="82"/>
      <c r="C182" s="82"/>
      <c r="D182" s="82"/>
      <c r="E182" s="82"/>
      <c r="F182" s="82"/>
      <c r="G182" s="82"/>
      <c r="H182" s="82"/>
      <c r="I182" s="669"/>
      <c r="J182" s="82"/>
      <c r="K182" s="82"/>
      <c r="L182" s="82"/>
      <c r="M182" s="82"/>
      <c r="N182" s="82"/>
      <c r="O182" s="82"/>
      <c r="P182" s="82"/>
    </row>
    <row r="183" spans="1:16" s="975" customFormat="1">
      <c r="A183" s="646"/>
      <c r="B183" s="82"/>
      <c r="C183" s="82"/>
      <c r="D183" s="82"/>
      <c r="E183" s="82"/>
      <c r="F183" s="82"/>
      <c r="G183" s="82"/>
      <c r="H183" s="82"/>
      <c r="I183" s="669"/>
      <c r="J183" s="82"/>
      <c r="K183" s="82"/>
      <c r="L183" s="82"/>
      <c r="M183" s="82"/>
      <c r="N183" s="82"/>
      <c r="O183" s="82"/>
      <c r="P183" s="82"/>
    </row>
    <row r="184" spans="1:16" s="975" customFormat="1">
      <c r="A184" s="646"/>
      <c r="B184" s="82"/>
      <c r="C184" s="82"/>
      <c r="D184" s="82"/>
      <c r="E184" s="82"/>
      <c r="F184" s="82"/>
      <c r="G184" s="82"/>
      <c r="H184" s="82"/>
      <c r="I184" s="669"/>
      <c r="J184" s="82"/>
      <c r="K184" s="82"/>
      <c r="L184" s="82"/>
      <c r="M184" s="82"/>
      <c r="N184" s="82"/>
      <c r="O184" s="82"/>
      <c r="P184" s="82"/>
    </row>
    <row r="185" spans="1:16" s="975" customFormat="1">
      <c r="A185" s="646"/>
      <c r="B185" s="82"/>
      <c r="C185" s="82"/>
      <c r="D185" s="82"/>
      <c r="E185" s="82"/>
      <c r="F185" s="82"/>
      <c r="G185" s="82"/>
      <c r="H185" s="82"/>
      <c r="I185" s="669"/>
      <c r="J185" s="82"/>
      <c r="K185" s="82"/>
      <c r="L185" s="82"/>
      <c r="M185" s="82"/>
      <c r="N185" s="82"/>
      <c r="O185" s="82"/>
      <c r="P185" s="82"/>
    </row>
    <row r="186" spans="1:16" s="975" customFormat="1">
      <c r="A186" s="646"/>
      <c r="B186" s="82"/>
      <c r="C186" s="82"/>
      <c r="D186" s="82"/>
      <c r="E186" s="82"/>
      <c r="F186" s="82"/>
      <c r="G186" s="82"/>
      <c r="H186" s="82"/>
      <c r="I186" s="669"/>
      <c r="J186" s="82"/>
      <c r="K186" s="82"/>
      <c r="L186" s="82"/>
      <c r="M186" s="82"/>
      <c r="N186" s="82"/>
      <c r="O186" s="82"/>
      <c r="P186" s="82"/>
    </row>
    <row r="187" spans="1:16" s="975" customFormat="1">
      <c r="A187" s="646"/>
      <c r="B187" s="82"/>
      <c r="C187" s="82"/>
      <c r="D187" s="82"/>
      <c r="E187" s="82"/>
      <c r="F187" s="82"/>
      <c r="G187" s="82"/>
      <c r="H187" s="82"/>
      <c r="I187" s="669"/>
      <c r="J187" s="82"/>
      <c r="K187" s="82"/>
      <c r="L187" s="82"/>
      <c r="M187" s="82"/>
      <c r="N187" s="82"/>
      <c r="O187" s="82"/>
      <c r="P187" s="82"/>
    </row>
    <row r="188" spans="1:16" s="975" customFormat="1">
      <c r="A188" s="646"/>
      <c r="B188" s="82"/>
      <c r="C188" s="82"/>
      <c r="D188" s="82"/>
      <c r="E188" s="82"/>
      <c r="F188" s="82"/>
      <c r="G188" s="82"/>
      <c r="H188" s="82"/>
      <c r="I188" s="669"/>
      <c r="J188" s="82"/>
      <c r="K188" s="82"/>
      <c r="L188" s="82"/>
      <c r="M188" s="82"/>
      <c r="N188" s="82"/>
      <c r="O188" s="82"/>
      <c r="P188" s="82"/>
    </row>
    <row r="189" spans="1:16" s="975" customFormat="1">
      <c r="A189" s="646"/>
      <c r="B189" s="82"/>
      <c r="C189" s="82"/>
      <c r="D189" s="82"/>
      <c r="E189" s="82"/>
      <c r="F189" s="82"/>
      <c r="G189" s="82"/>
      <c r="H189" s="82"/>
      <c r="I189" s="669"/>
      <c r="J189" s="82"/>
      <c r="K189" s="82"/>
      <c r="L189" s="82"/>
      <c r="M189" s="82"/>
      <c r="N189" s="82"/>
      <c r="O189" s="82"/>
      <c r="P189" s="82"/>
    </row>
    <row r="190" spans="1:16" s="975" customFormat="1">
      <c r="A190" s="646"/>
      <c r="B190" s="82"/>
      <c r="C190" s="82"/>
      <c r="D190" s="82"/>
      <c r="E190" s="82"/>
      <c r="F190" s="82"/>
      <c r="G190" s="82"/>
      <c r="H190" s="82"/>
      <c r="I190" s="669"/>
      <c r="J190" s="82"/>
      <c r="K190" s="82"/>
      <c r="L190" s="82"/>
      <c r="M190" s="82"/>
      <c r="N190" s="82"/>
      <c r="O190" s="82"/>
      <c r="P190" s="82"/>
    </row>
    <row r="191" spans="1:16" s="975" customFormat="1">
      <c r="A191" s="646"/>
      <c r="B191" s="82"/>
      <c r="C191" s="82"/>
      <c r="D191" s="82"/>
      <c r="E191" s="82"/>
      <c r="F191" s="82"/>
      <c r="G191" s="82"/>
      <c r="H191" s="82"/>
      <c r="I191" s="669"/>
      <c r="J191" s="82"/>
      <c r="K191" s="82"/>
      <c r="L191" s="82"/>
      <c r="M191" s="82"/>
      <c r="N191" s="82"/>
      <c r="O191" s="82"/>
      <c r="P191" s="82"/>
    </row>
    <row r="192" spans="1:16" s="975" customFormat="1">
      <c r="A192" s="646"/>
      <c r="B192" s="82"/>
      <c r="C192" s="82"/>
      <c r="D192" s="82"/>
      <c r="E192" s="82"/>
      <c r="F192" s="82"/>
      <c r="G192" s="82"/>
      <c r="H192" s="82"/>
      <c r="I192" s="669"/>
      <c r="J192" s="82"/>
      <c r="K192" s="82"/>
      <c r="L192" s="82"/>
      <c r="M192" s="82"/>
      <c r="N192" s="82"/>
      <c r="O192" s="82"/>
      <c r="P192" s="82"/>
    </row>
    <row r="193" spans="1:16" s="975" customFormat="1">
      <c r="A193" s="646"/>
      <c r="B193" s="82"/>
      <c r="C193" s="82"/>
      <c r="D193" s="82"/>
      <c r="E193" s="82"/>
      <c r="F193" s="82"/>
      <c r="G193" s="82"/>
      <c r="H193" s="82"/>
      <c r="I193" s="669"/>
      <c r="J193" s="82"/>
      <c r="K193" s="82"/>
      <c r="L193" s="82"/>
      <c r="M193" s="82"/>
      <c r="N193" s="82"/>
      <c r="O193" s="82"/>
      <c r="P193" s="82"/>
    </row>
    <row r="194" spans="1:16" s="975" customFormat="1">
      <c r="A194" s="646"/>
      <c r="B194" s="82"/>
      <c r="C194" s="82"/>
      <c r="D194" s="82"/>
      <c r="E194" s="82"/>
      <c r="F194" s="82"/>
      <c r="G194" s="82"/>
      <c r="H194" s="82"/>
      <c r="I194" s="669"/>
      <c r="J194" s="82"/>
      <c r="K194" s="82"/>
      <c r="L194" s="82"/>
      <c r="M194" s="82"/>
      <c r="N194" s="82"/>
      <c r="O194" s="82"/>
      <c r="P194" s="82"/>
    </row>
    <row r="195" spans="1:16" s="975" customFormat="1">
      <c r="A195" s="646"/>
      <c r="B195" s="82"/>
      <c r="C195" s="82"/>
      <c r="D195" s="82"/>
      <c r="E195" s="82"/>
      <c r="F195" s="82"/>
      <c r="G195" s="82"/>
      <c r="H195" s="82"/>
      <c r="I195" s="669"/>
      <c r="J195" s="82"/>
      <c r="K195" s="82"/>
      <c r="L195" s="82"/>
      <c r="M195" s="82"/>
      <c r="N195" s="82"/>
      <c r="O195" s="82"/>
      <c r="P195" s="82"/>
    </row>
    <row r="196" spans="1:16" s="975" customFormat="1">
      <c r="A196" s="646"/>
      <c r="B196" s="82"/>
      <c r="C196" s="82"/>
      <c r="D196" s="82"/>
      <c r="E196" s="82"/>
      <c r="F196" s="82"/>
      <c r="G196" s="82"/>
      <c r="H196" s="82"/>
      <c r="I196" s="669"/>
      <c r="J196" s="82"/>
      <c r="K196" s="82"/>
      <c r="L196" s="82"/>
      <c r="M196" s="82"/>
      <c r="N196" s="82"/>
      <c r="O196" s="82"/>
      <c r="P196" s="82"/>
    </row>
    <row r="197" spans="1:16" s="975" customFormat="1">
      <c r="A197" s="646"/>
      <c r="B197" s="82"/>
      <c r="C197" s="82"/>
      <c r="D197" s="82"/>
      <c r="E197" s="82"/>
      <c r="F197" s="82"/>
      <c r="G197" s="82"/>
      <c r="H197" s="82"/>
      <c r="I197" s="669"/>
      <c r="J197" s="82"/>
      <c r="K197" s="82"/>
      <c r="L197" s="82"/>
      <c r="M197" s="82"/>
      <c r="N197" s="82"/>
      <c r="O197" s="82"/>
      <c r="P197" s="82"/>
    </row>
    <row r="198" spans="1:16" s="975" customFormat="1">
      <c r="A198" s="646"/>
      <c r="B198" s="82"/>
      <c r="C198" s="82"/>
      <c r="D198" s="82"/>
      <c r="E198" s="82"/>
      <c r="F198" s="82"/>
      <c r="G198" s="82"/>
      <c r="H198" s="82"/>
      <c r="I198" s="669"/>
      <c r="J198" s="82"/>
      <c r="K198" s="82"/>
      <c r="L198" s="82"/>
      <c r="M198" s="82"/>
      <c r="N198" s="82"/>
      <c r="O198" s="82"/>
      <c r="P198" s="82"/>
    </row>
    <row r="199" spans="1:16" s="975" customFormat="1">
      <c r="A199" s="646"/>
      <c r="B199" s="82"/>
      <c r="C199" s="82"/>
      <c r="D199" s="82"/>
      <c r="E199" s="82"/>
      <c r="F199" s="82"/>
      <c r="G199" s="82"/>
      <c r="H199" s="82"/>
      <c r="I199" s="669"/>
      <c r="J199" s="82"/>
      <c r="K199" s="82"/>
      <c r="L199" s="82"/>
      <c r="M199" s="82"/>
      <c r="N199" s="82"/>
      <c r="O199" s="82"/>
      <c r="P199" s="82"/>
    </row>
    <row r="200" spans="1:16" s="975" customFormat="1">
      <c r="A200" s="646"/>
      <c r="B200" s="82"/>
      <c r="C200" s="82"/>
      <c r="D200" s="82"/>
      <c r="E200" s="82"/>
      <c r="F200" s="82"/>
      <c r="G200" s="82"/>
      <c r="H200" s="82"/>
      <c r="I200" s="669"/>
      <c r="J200" s="82"/>
      <c r="K200" s="82"/>
      <c r="L200" s="82"/>
      <c r="M200" s="82"/>
      <c r="N200" s="82"/>
      <c r="O200" s="82"/>
      <c r="P200" s="8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G13" sqref="G13"/>
    </sheetView>
  </sheetViews>
  <sheetFormatPr defaultColWidth="11.42578125" defaultRowHeight="15"/>
  <cols>
    <col min="1" max="1" width="38.28515625" style="83" customWidth="1"/>
    <col min="2" max="15" width="13.85546875" style="82" customWidth="1"/>
    <col min="16" max="16" width="14.140625" style="82" customWidth="1"/>
    <col min="17" max="17" width="12.140625" style="82" customWidth="1"/>
    <col min="18" max="18" width="2.5703125" style="87" customWidth="1"/>
    <col min="19" max="256" width="11.42578125" style="975"/>
    <col min="257" max="257" width="38.28515625" style="975" customWidth="1"/>
    <col min="258" max="271" width="13.85546875" style="975" customWidth="1"/>
    <col min="272" max="272" width="14.140625" style="975" customWidth="1"/>
    <col min="273" max="273" width="12.140625" style="975" customWidth="1"/>
    <col min="274" max="274" width="2.5703125" style="975" customWidth="1"/>
    <col min="275" max="512" width="11.42578125" style="975"/>
    <col min="513" max="513" width="38.28515625" style="975" customWidth="1"/>
    <col min="514" max="527" width="13.85546875" style="975" customWidth="1"/>
    <col min="528" max="528" width="14.140625" style="975" customWidth="1"/>
    <col min="529" max="529" width="12.140625" style="975" customWidth="1"/>
    <col min="530" max="530" width="2.5703125" style="975" customWidth="1"/>
    <col min="531" max="768" width="11.42578125" style="975"/>
    <col min="769" max="769" width="38.28515625" style="975" customWidth="1"/>
    <col min="770" max="783" width="13.85546875" style="975" customWidth="1"/>
    <col min="784" max="784" width="14.140625" style="975" customWidth="1"/>
    <col min="785" max="785" width="12.140625" style="975" customWidth="1"/>
    <col min="786" max="786" width="2.5703125" style="975" customWidth="1"/>
    <col min="787" max="1024" width="11.42578125" style="975"/>
    <col min="1025" max="1025" width="38.28515625" style="975" customWidth="1"/>
    <col min="1026" max="1039" width="13.85546875" style="975" customWidth="1"/>
    <col min="1040" max="1040" width="14.140625" style="975" customWidth="1"/>
    <col min="1041" max="1041" width="12.140625" style="975" customWidth="1"/>
    <col min="1042" max="1042" width="2.5703125" style="975" customWidth="1"/>
    <col min="1043" max="1280" width="11.42578125" style="975"/>
    <col min="1281" max="1281" width="38.28515625" style="975" customWidth="1"/>
    <col min="1282" max="1295" width="13.85546875" style="975" customWidth="1"/>
    <col min="1296" max="1296" width="14.140625" style="975" customWidth="1"/>
    <col min="1297" max="1297" width="12.140625" style="975" customWidth="1"/>
    <col min="1298" max="1298" width="2.5703125" style="975" customWidth="1"/>
    <col min="1299" max="1536" width="11.42578125" style="975"/>
    <col min="1537" max="1537" width="38.28515625" style="975" customWidth="1"/>
    <col min="1538" max="1551" width="13.85546875" style="975" customWidth="1"/>
    <col min="1552" max="1552" width="14.140625" style="975" customWidth="1"/>
    <col min="1553" max="1553" width="12.140625" style="975" customWidth="1"/>
    <col min="1554" max="1554" width="2.5703125" style="975" customWidth="1"/>
    <col min="1555" max="1792" width="11.42578125" style="975"/>
    <col min="1793" max="1793" width="38.28515625" style="975" customWidth="1"/>
    <col min="1794" max="1807" width="13.85546875" style="975" customWidth="1"/>
    <col min="1808" max="1808" width="14.140625" style="975" customWidth="1"/>
    <col min="1809" max="1809" width="12.140625" style="975" customWidth="1"/>
    <col min="1810" max="1810" width="2.5703125" style="975" customWidth="1"/>
    <col min="1811" max="2048" width="11.42578125" style="975"/>
    <col min="2049" max="2049" width="38.28515625" style="975" customWidth="1"/>
    <col min="2050" max="2063" width="13.85546875" style="975" customWidth="1"/>
    <col min="2064" max="2064" width="14.140625" style="975" customWidth="1"/>
    <col min="2065" max="2065" width="12.140625" style="975" customWidth="1"/>
    <col min="2066" max="2066" width="2.5703125" style="975" customWidth="1"/>
    <col min="2067" max="2304" width="11.42578125" style="975"/>
    <col min="2305" max="2305" width="38.28515625" style="975" customWidth="1"/>
    <col min="2306" max="2319" width="13.85546875" style="975" customWidth="1"/>
    <col min="2320" max="2320" width="14.140625" style="975" customWidth="1"/>
    <col min="2321" max="2321" width="12.140625" style="975" customWidth="1"/>
    <col min="2322" max="2322" width="2.5703125" style="975" customWidth="1"/>
    <col min="2323" max="2560" width="11.42578125" style="975"/>
    <col min="2561" max="2561" width="38.28515625" style="975" customWidth="1"/>
    <col min="2562" max="2575" width="13.85546875" style="975" customWidth="1"/>
    <col min="2576" max="2576" width="14.140625" style="975" customWidth="1"/>
    <col min="2577" max="2577" width="12.140625" style="975" customWidth="1"/>
    <col min="2578" max="2578" width="2.5703125" style="975" customWidth="1"/>
    <col min="2579" max="2816" width="11.42578125" style="975"/>
    <col min="2817" max="2817" width="38.28515625" style="975" customWidth="1"/>
    <col min="2818" max="2831" width="13.85546875" style="975" customWidth="1"/>
    <col min="2832" max="2832" width="14.140625" style="975" customWidth="1"/>
    <col min="2833" max="2833" width="12.140625" style="975" customWidth="1"/>
    <col min="2834" max="2834" width="2.5703125" style="975" customWidth="1"/>
    <col min="2835" max="3072" width="11.42578125" style="975"/>
    <col min="3073" max="3073" width="38.28515625" style="975" customWidth="1"/>
    <col min="3074" max="3087" width="13.85546875" style="975" customWidth="1"/>
    <col min="3088" max="3088" width="14.140625" style="975" customWidth="1"/>
    <col min="3089" max="3089" width="12.140625" style="975" customWidth="1"/>
    <col min="3090" max="3090" width="2.5703125" style="975" customWidth="1"/>
    <col min="3091" max="3328" width="11.42578125" style="975"/>
    <col min="3329" max="3329" width="38.28515625" style="975" customWidth="1"/>
    <col min="3330" max="3343" width="13.85546875" style="975" customWidth="1"/>
    <col min="3344" max="3344" width="14.140625" style="975" customWidth="1"/>
    <col min="3345" max="3345" width="12.140625" style="975" customWidth="1"/>
    <col min="3346" max="3346" width="2.5703125" style="975" customWidth="1"/>
    <col min="3347" max="3584" width="11.42578125" style="975"/>
    <col min="3585" max="3585" width="38.28515625" style="975" customWidth="1"/>
    <col min="3586" max="3599" width="13.85546875" style="975" customWidth="1"/>
    <col min="3600" max="3600" width="14.140625" style="975" customWidth="1"/>
    <col min="3601" max="3601" width="12.140625" style="975" customWidth="1"/>
    <col min="3602" max="3602" width="2.5703125" style="975" customWidth="1"/>
    <col min="3603" max="3840" width="11.42578125" style="975"/>
    <col min="3841" max="3841" width="38.28515625" style="975" customWidth="1"/>
    <col min="3842" max="3855" width="13.85546875" style="975" customWidth="1"/>
    <col min="3856" max="3856" width="14.140625" style="975" customWidth="1"/>
    <col min="3857" max="3857" width="12.140625" style="975" customWidth="1"/>
    <col min="3858" max="3858" width="2.5703125" style="975" customWidth="1"/>
    <col min="3859" max="4096" width="11.42578125" style="975"/>
    <col min="4097" max="4097" width="38.28515625" style="975" customWidth="1"/>
    <col min="4098" max="4111" width="13.85546875" style="975" customWidth="1"/>
    <col min="4112" max="4112" width="14.140625" style="975" customWidth="1"/>
    <col min="4113" max="4113" width="12.140625" style="975" customWidth="1"/>
    <col min="4114" max="4114" width="2.5703125" style="975" customWidth="1"/>
    <col min="4115" max="4352" width="11.42578125" style="975"/>
    <col min="4353" max="4353" width="38.28515625" style="975" customWidth="1"/>
    <col min="4354" max="4367" width="13.85546875" style="975" customWidth="1"/>
    <col min="4368" max="4368" width="14.140625" style="975" customWidth="1"/>
    <col min="4369" max="4369" width="12.140625" style="975" customWidth="1"/>
    <col min="4370" max="4370" width="2.5703125" style="975" customWidth="1"/>
    <col min="4371" max="4608" width="11.42578125" style="975"/>
    <col min="4609" max="4609" width="38.28515625" style="975" customWidth="1"/>
    <col min="4610" max="4623" width="13.85546875" style="975" customWidth="1"/>
    <col min="4624" max="4624" width="14.140625" style="975" customWidth="1"/>
    <col min="4625" max="4625" width="12.140625" style="975" customWidth="1"/>
    <col min="4626" max="4626" width="2.5703125" style="975" customWidth="1"/>
    <col min="4627" max="4864" width="11.42578125" style="975"/>
    <col min="4865" max="4865" width="38.28515625" style="975" customWidth="1"/>
    <col min="4866" max="4879" width="13.85546875" style="975" customWidth="1"/>
    <col min="4880" max="4880" width="14.140625" style="975" customWidth="1"/>
    <col min="4881" max="4881" width="12.140625" style="975" customWidth="1"/>
    <col min="4882" max="4882" width="2.5703125" style="975" customWidth="1"/>
    <col min="4883" max="5120" width="11.42578125" style="975"/>
    <col min="5121" max="5121" width="38.28515625" style="975" customWidth="1"/>
    <col min="5122" max="5135" width="13.85546875" style="975" customWidth="1"/>
    <col min="5136" max="5136" width="14.140625" style="975" customWidth="1"/>
    <col min="5137" max="5137" width="12.140625" style="975" customWidth="1"/>
    <col min="5138" max="5138" width="2.5703125" style="975" customWidth="1"/>
    <col min="5139" max="5376" width="11.42578125" style="975"/>
    <col min="5377" max="5377" width="38.28515625" style="975" customWidth="1"/>
    <col min="5378" max="5391" width="13.85546875" style="975" customWidth="1"/>
    <col min="5392" max="5392" width="14.140625" style="975" customWidth="1"/>
    <col min="5393" max="5393" width="12.140625" style="975" customWidth="1"/>
    <col min="5394" max="5394" width="2.5703125" style="975" customWidth="1"/>
    <col min="5395" max="5632" width="11.42578125" style="975"/>
    <col min="5633" max="5633" width="38.28515625" style="975" customWidth="1"/>
    <col min="5634" max="5647" width="13.85546875" style="975" customWidth="1"/>
    <col min="5648" max="5648" width="14.140625" style="975" customWidth="1"/>
    <col min="5649" max="5649" width="12.140625" style="975" customWidth="1"/>
    <col min="5650" max="5650" width="2.5703125" style="975" customWidth="1"/>
    <col min="5651" max="5888" width="11.42578125" style="975"/>
    <col min="5889" max="5889" width="38.28515625" style="975" customWidth="1"/>
    <col min="5890" max="5903" width="13.85546875" style="975" customWidth="1"/>
    <col min="5904" max="5904" width="14.140625" style="975" customWidth="1"/>
    <col min="5905" max="5905" width="12.140625" style="975" customWidth="1"/>
    <col min="5906" max="5906" width="2.5703125" style="975" customWidth="1"/>
    <col min="5907" max="6144" width="11.42578125" style="975"/>
    <col min="6145" max="6145" width="38.28515625" style="975" customWidth="1"/>
    <col min="6146" max="6159" width="13.85546875" style="975" customWidth="1"/>
    <col min="6160" max="6160" width="14.140625" style="975" customWidth="1"/>
    <col min="6161" max="6161" width="12.140625" style="975" customWidth="1"/>
    <col min="6162" max="6162" width="2.5703125" style="975" customWidth="1"/>
    <col min="6163" max="6400" width="11.42578125" style="975"/>
    <col min="6401" max="6401" width="38.28515625" style="975" customWidth="1"/>
    <col min="6402" max="6415" width="13.85546875" style="975" customWidth="1"/>
    <col min="6416" max="6416" width="14.140625" style="975" customWidth="1"/>
    <col min="6417" max="6417" width="12.140625" style="975" customWidth="1"/>
    <col min="6418" max="6418" width="2.5703125" style="975" customWidth="1"/>
    <col min="6419" max="6656" width="11.42578125" style="975"/>
    <col min="6657" max="6657" width="38.28515625" style="975" customWidth="1"/>
    <col min="6658" max="6671" width="13.85546875" style="975" customWidth="1"/>
    <col min="6672" max="6672" width="14.140625" style="975" customWidth="1"/>
    <col min="6673" max="6673" width="12.140625" style="975" customWidth="1"/>
    <col min="6674" max="6674" width="2.5703125" style="975" customWidth="1"/>
    <col min="6675" max="6912" width="11.42578125" style="975"/>
    <col min="6913" max="6913" width="38.28515625" style="975" customWidth="1"/>
    <col min="6914" max="6927" width="13.85546875" style="975" customWidth="1"/>
    <col min="6928" max="6928" width="14.140625" style="975" customWidth="1"/>
    <col min="6929" max="6929" width="12.140625" style="975" customWidth="1"/>
    <col min="6930" max="6930" width="2.5703125" style="975" customWidth="1"/>
    <col min="6931" max="7168" width="11.42578125" style="975"/>
    <col min="7169" max="7169" width="38.28515625" style="975" customWidth="1"/>
    <col min="7170" max="7183" width="13.85546875" style="975" customWidth="1"/>
    <col min="7184" max="7184" width="14.140625" style="975" customWidth="1"/>
    <col min="7185" max="7185" width="12.140625" style="975" customWidth="1"/>
    <col min="7186" max="7186" width="2.5703125" style="975" customWidth="1"/>
    <col min="7187" max="7424" width="11.42578125" style="975"/>
    <col min="7425" max="7425" width="38.28515625" style="975" customWidth="1"/>
    <col min="7426" max="7439" width="13.85546875" style="975" customWidth="1"/>
    <col min="7440" max="7440" width="14.140625" style="975" customWidth="1"/>
    <col min="7441" max="7441" width="12.140625" style="975" customWidth="1"/>
    <col min="7442" max="7442" width="2.5703125" style="975" customWidth="1"/>
    <col min="7443" max="7680" width="11.42578125" style="975"/>
    <col min="7681" max="7681" width="38.28515625" style="975" customWidth="1"/>
    <col min="7682" max="7695" width="13.85546875" style="975" customWidth="1"/>
    <col min="7696" max="7696" width="14.140625" style="975" customWidth="1"/>
    <col min="7697" max="7697" width="12.140625" style="975" customWidth="1"/>
    <col min="7698" max="7698" width="2.5703125" style="975" customWidth="1"/>
    <col min="7699" max="7936" width="11.42578125" style="975"/>
    <col min="7937" max="7937" width="38.28515625" style="975" customWidth="1"/>
    <col min="7938" max="7951" width="13.85546875" style="975" customWidth="1"/>
    <col min="7952" max="7952" width="14.140625" style="975" customWidth="1"/>
    <col min="7953" max="7953" width="12.140625" style="975" customWidth="1"/>
    <col min="7954" max="7954" width="2.5703125" style="975" customWidth="1"/>
    <col min="7955" max="8192" width="11.42578125" style="975"/>
    <col min="8193" max="8193" width="38.28515625" style="975" customWidth="1"/>
    <col min="8194" max="8207" width="13.85546875" style="975" customWidth="1"/>
    <col min="8208" max="8208" width="14.140625" style="975" customWidth="1"/>
    <col min="8209" max="8209" width="12.140625" style="975" customWidth="1"/>
    <col min="8210" max="8210" width="2.5703125" style="975" customWidth="1"/>
    <col min="8211" max="8448" width="11.42578125" style="975"/>
    <col min="8449" max="8449" width="38.28515625" style="975" customWidth="1"/>
    <col min="8450" max="8463" width="13.85546875" style="975" customWidth="1"/>
    <col min="8464" max="8464" width="14.140625" style="975" customWidth="1"/>
    <col min="8465" max="8465" width="12.140625" style="975" customWidth="1"/>
    <col min="8466" max="8466" width="2.5703125" style="975" customWidth="1"/>
    <col min="8467" max="8704" width="11.42578125" style="975"/>
    <col min="8705" max="8705" width="38.28515625" style="975" customWidth="1"/>
    <col min="8706" max="8719" width="13.85546875" style="975" customWidth="1"/>
    <col min="8720" max="8720" width="14.140625" style="975" customWidth="1"/>
    <col min="8721" max="8721" width="12.140625" style="975" customWidth="1"/>
    <col min="8722" max="8722" width="2.5703125" style="975" customWidth="1"/>
    <col min="8723" max="8960" width="11.42578125" style="975"/>
    <col min="8961" max="8961" width="38.28515625" style="975" customWidth="1"/>
    <col min="8962" max="8975" width="13.85546875" style="975" customWidth="1"/>
    <col min="8976" max="8976" width="14.140625" style="975" customWidth="1"/>
    <col min="8977" max="8977" width="12.140625" style="975" customWidth="1"/>
    <col min="8978" max="8978" width="2.5703125" style="975" customWidth="1"/>
    <col min="8979" max="9216" width="11.42578125" style="975"/>
    <col min="9217" max="9217" width="38.28515625" style="975" customWidth="1"/>
    <col min="9218" max="9231" width="13.85546875" style="975" customWidth="1"/>
    <col min="9232" max="9232" width="14.140625" style="975" customWidth="1"/>
    <col min="9233" max="9233" width="12.140625" style="975" customWidth="1"/>
    <col min="9234" max="9234" width="2.5703125" style="975" customWidth="1"/>
    <col min="9235" max="9472" width="11.42578125" style="975"/>
    <col min="9473" max="9473" width="38.28515625" style="975" customWidth="1"/>
    <col min="9474" max="9487" width="13.85546875" style="975" customWidth="1"/>
    <col min="9488" max="9488" width="14.140625" style="975" customWidth="1"/>
    <col min="9489" max="9489" width="12.140625" style="975" customWidth="1"/>
    <col min="9490" max="9490" width="2.5703125" style="975" customWidth="1"/>
    <col min="9491" max="9728" width="11.42578125" style="975"/>
    <col min="9729" max="9729" width="38.28515625" style="975" customWidth="1"/>
    <col min="9730" max="9743" width="13.85546875" style="975" customWidth="1"/>
    <col min="9744" max="9744" width="14.140625" style="975" customWidth="1"/>
    <col min="9745" max="9745" width="12.140625" style="975" customWidth="1"/>
    <col min="9746" max="9746" width="2.5703125" style="975" customWidth="1"/>
    <col min="9747" max="9984" width="11.42578125" style="975"/>
    <col min="9985" max="9985" width="38.28515625" style="975" customWidth="1"/>
    <col min="9986" max="9999" width="13.85546875" style="975" customWidth="1"/>
    <col min="10000" max="10000" width="14.140625" style="975" customWidth="1"/>
    <col min="10001" max="10001" width="12.140625" style="975" customWidth="1"/>
    <col min="10002" max="10002" width="2.5703125" style="975" customWidth="1"/>
    <col min="10003" max="10240" width="11.42578125" style="975"/>
    <col min="10241" max="10241" width="38.28515625" style="975" customWidth="1"/>
    <col min="10242" max="10255" width="13.85546875" style="975" customWidth="1"/>
    <col min="10256" max="10256" width="14.140625" style="975" customWidth="1"/>
    <col min="10257" max="10257" width="12.140625" style="975" customWidth="1"/>
    <col min="10258" max="10258" width="2.5703125" style="975" customWidth="1"/>
    <col min="10259" max="10496" width="11.42578125" style="975"/>
    <col min="10497" max="10497" width="38.28515625" style="975" customWidth="1"/>
    <col min="10498" max="10511" width="13.85546875" style="975" customWidth="1"/>
    <col min="10512" max="10512" width="14.140625" style="975" customWidth="1"/>
    <col min="10513" max="10513" width="12.140625" style="975" customWidth="1"/>
    <col min="10514" max="10514" width="2.5703125" style="975" customWidth="1"/>
    <col min="10515" max="10752" width="11.42578125" style="975"/>
    <col min="10753" max="10753" width="38.28515625" style="975" customWidth="1"/>
    <col min="10754" max="10767" width="13.85546875" style="975" customWidth="1"/>
    <col min="10768" max="10768" width="14.140625" style="975" customWidth="1"/>
    <col min="10769" max="10769" width="12.140625" style="975" customWidth="1"/>
    <col min="10770" max="10770" width="2.5703125" style="975" customWidth="1"/>
    <col min="10771" max="11008" width="11.42578125" style="975"/>
    <col min="11009" max="11009" width="38.28515625" style="975" customWidth="1"/>
    <col min="11010" max="11023" width="13.85546875" style="975" customWidth="1"/>
    <col min="11024" max="11024" width="14.140625" style="975" customWidth="1"/>
    <col min="11025" max="11025" width="12.140625" style="975" customWidth="1"/>
    <col min="11026" max="11026" width="2.5703125" style="975" customWidth="1"/>
    <col min="11027" max="11264" width="11.42578125" style="975"/>
    <col min="11265" max="11265" width="38.28515625" style="975" customWidth="1"/>
    <col min="11266" max="11279" width="13.85546875" style="975" customWidth="1"/>
    <col min="11280" max="11280" width="14.140625" style="975" customWidth="1"/>
    <col min="11281" max="11281" width="12.140625" style="975" customWidth="1"/>
    <col min="11282" max="11282" width="2.5703125" style="975" customWidth="1"/>
    <col min="11283" max="11520" width="11.42578125" style="975"/>
    <col min="11521" max="11521" width="38.28515625" style="975" customWidth="1"/>
    <col min="11522" max="11535" width="13.85546875" style="975" customWidth="1"/>
    <col min="11536" max="11536" width="14.140625" style="975" customWidth="1"/>
    <col min="11537" max="11537" width="12.140625" style="975" customWidth="1"/>
    <col min="11538" max="11538" width="2.5703125" style="975" customWidth="1"/>
    <col min="11539" max="11776" width="11.42578125" style="975"/>
    <col min="11777" max="11777" width="38.28515625" style="975" customWidth="1"/>
    <col min="11778" max="11791" width="13.85546875" style="975" customWidth="1"/>
    <col min="11792" max="11792" width="14.140625" style="975" customWidth="1"/>
    <col min="11793" max="11793" width="12.140625" style="975" customWidth="1"/>
    <col min="11794" max="11794" width="2.5703125" style="975" customWidth="1"/>
    <col min="11795" max="12032" width="11.42578125" style="975"/>
    <col min="12033" max="12033" width="38.28515625" style="975" customWidth="1"/>
    <col min="12034" max="12047" width="13.85546875" style="975" customWidth="1"/>
    <col min="12048" max="12048" width="14.140625" style="975" customWidth="1"/>
    <col min="12049" max="12049" width="12.140625" style="975" customWidth="1"/>
    <col min="12050" max="12050" width="2.5703125" style="975" customWidth="1"/>
    <col min="12051" max="12288" width="11.42578125" style="975"/>
    <col min="12289" max="12289" width="38.28515625" style="975" customWidth="1"/>
    <col min="12290" max="12303" width="13.85546875" style="975" customWidth="1"/>
    <col min="12304" max="12304" width="14.140625" style="975" customWidth="1"/>
    <col min="12305" max="12305" width="12.140625" style="975" customWidth="1"/>
    <col min="12306" max="12306" width="2.5703125" style="975" customWidth="1"/>
    <col min="12307" max="12544" width="11.42578125" style="975"/>
    <col min="12545" max="12545" width="38.28515625" style="975" customWidth="1"/>
    <col min="12546" max="12559" width="13.85546875" style="975" customWidth="1"/>
    <col min="12560" max="12560" width="14.140625" style="975" customWidth="1"/>
    <col min="12561" max="12561" width="12.140625" style="975" customWidth="1"/>
    <col min="12562" max="12562" width="2.5703125" style="975" customWidth="1"/>
    <col min="12563" max="12800" width="11.42578125" style="975"/>
    <col min="12801" max="12801" width="38.28515625" style="975" customWidth="1"/>
    <col min="12802" max="12815" width="13.85546875" style="975" customWidth="1"/>
    <col min="12816" max="12816" width="14.140625" style="975" customWidth="1"/>
    <col min="12817" max="12817" width="12.140625" style="975" customWidth="1"/>
    <col min="12818" max="12818" width="2.5703125" style="975" customWidth="1"/>
    <col min="12819" max="13056" width="11.42578125" style="975"/>
    <col min="13057" max="13057" width="38.28515625" style="975" customWidth="1"/>
    <col min="13058" max="13071" width="13.85546875" style="975" customWidth="1"/>
    <col min="13072" max="13072" width="14.140625" style="975" customWidth="1"/>
    <col min="13073" max="13073" width="12.140625" style="975" customWidth="1"/>
    <col min="13074" max="13074" width="2.5703125" style="975" customWidth="1"/>
    <col min="13075" max="13312" width="11.42578125" style="975"/>
    <col min="13313" max="13313" width="38.28515625" style="975" customWidth="1"/>
    <col min="13314" max="13327" width="13.85546875" style="975" customWidth="1"/>
    <col min="13328" max="13328" width="14.140625" style="975" customWidth="1"/>
    <col min="13329" max="13329" width="12.140625" style="975" customWidth="1"/>
    <col min="13330" max="13330" width="2.5703125" style="975" customWidth="1"/>
    <col min="13331" max="13568" width="11.42578125" style="975"/>
    <col min="13569" max="13569" width="38.28515625" style="975" customWidth="1"/>
    <col min="13570" max="13583" width="13.85546875" style="975" customWidth="1"/>
    <col min="13584" max="13584" width="14.140625" style="975" customWidth="1"/>
    <col min="13585" max="13585" width="12.140625" style="975" customWidth="1"/>
    <col min="13586" max="13586" width="2.5703125" style="975" customWidth="1"/>
    <col min="13587" max="13824" width="11.42578125" style="975"/>
    <col min="13825" max="13825" width="38.28515625" style="975" customWidth="1"/>
    <col min="13826" max="13839" width="13.85546875" style="975" customWidth="1"/>
    <col min="13840" max="13840" width="14.140625" style="975" customWidth="1"/>
    <col min="13841" max="13841" width="12.140625" style="975" customWidth="1"/>
    <col min="13842" max="13842" width="2.5703125" style="975" customWidth="1"/>
    <col min="13843" max="14080" width="11.42578125" style="975"/>
    <col min="14081" max="14081" width="38.28515625" style="975" customWidth="1"/>
    <col min="14082" max="14095" width="13.85546875" style="975" customWidth="1"/>
    <col min="14096" max="14096" width="14.140625" style="975" customWidth="1"/>
    <col min="14097" max="14097" width="12.140625" style="975" customWidth="1"/>
    <col min="14098" max="14098" width="2.5703125" style="975" customWidth="1"/>
    <col min="14099" max="14336" width="11.42578125" style="975"/>
    <col min="14337" max="14337" width="38.28515625" style="975" customWidth="1"/>
    <col min="14338" max="14351" width="13.85546875" style="975" customWidth="1"/>
    <col min="14352" max="14352" width="14.140625" style="975" customWidth="1"/>
    <col min="14353" max="14353" width="12.140625" style="975" customWidth="1"/>
    <col min="14354" max="14354" width="2.5703125" style="975" customWidth="1"/>
    <col min="14355" max="14592" width="11.42578125" style="975"/>
    <col min="14593" max="14593" width="38.28515625" style="975" customWidth="1"/>
    <col min="14594" max="14607" width="13.85546875" style="975" customWidth="1"/>
    <col min="14608" max="14608" width="14.140625" style="975" customWidth="1"/>
    <col min="14609" max="14609" width="12.140625" style="975" customWidth="1"/>
    <col min="14610" max="14610" width="2.5703125" style="975" customWidth="1"/>
    <col min="14611" max="14848" width="11.42578125" style="975"/>
    <col min="14849" max="14849" width="38.28515625" style="975" customWidth="1"/>
    <col min="14850" max="14863" width="13.85546875" style="975" customWidth="1"/>
    <col min="14864" max="14864" width="14.140625" style="975" customWidth="1"/>
    <col min="14865" max="14865" width="12.140625" style="975" customWidth="1"/>
    <col min="14866" max="14866" width="2.5703125" style="975" customWidth="1"/>
    <col min="14867" max="15104" width="11.42578125" style="975"/>
    <col min="15105" max="15105" width="38.28515625" style="975" customWidth="1"/>
    <col min="15106" max="15119" width="13.85546875" style="975" customWidth="1"/>
    <col min="15120" max="15120" width="14.140625" style="975" customWidth="1"/>
    <col min="15121" max="15121" width="12.140625" style="975" customWidth="1"/>
    <col min="15122" max="15122" width="2.5703125" style="975" customWidth="1"/>
    <col min="15123" max="15360" width="11.42578125" style="975"/>
    <col min="15361" max="15361" width="38.28515625" style="975" customWidth="1"/>
    <col min="15362" max="15375" width="13.85546875" style="975" customWidth="1"/>
    <col min="15376" max="15376" width="14.140625" style="975" customWidth="1"/>
    <col min="15377" max="15377" width="12.140625" style="975" customWidth="1"/>
    <col min="15378" max="15378" width="2.5703125" style="975" customWidth="1"/>
    <col min="15379" max="15616" width="11.42578125" style="975"/>
    <col min="15617" max="15617" width="38.28515625" style="975" customWidth="1"/>
    <col min="15618" max="15631" width="13.85546875" style="975" customWidth="1"/>
    <col min="15632" max="15632" width="14.140625" style="975" customWidth="1"/>
    <col min="15633" max="15633" width="12.140625" style="975" customWidth="1"/>
    <col min="15634" max="15634" width="2.5703125" style="975" customWidth="1"/>
    <col min="15635" max="15872" width="11.42578125" style="975"/>
    <col min="15873" max="15873" width="38.28515625" style="975" customWidth="1"/>
    <col min="15874" max="15887" width="13.85546875" style="975" customWidth="1"/>
    <col min="15888" max="15888" width="14.140625" style="975" customWidth="1"/>
    <col min="15889" max="15889" width="12.140625" style="975" customWidth="1"/>
    <col min="15890" max="15890" width="2.5703125" style="975" customWidth="1"/>
    <col min="15891" max="16128" width="11.42578125" style="975"/>
    <col min="16129" max="16129" width="38.28515625" style="975" customWidth="1"/>
    <col min="16130" max="16143" width="13.85546875" style="975" customWidth="1"/>
    <col min="16144" max="16144" width="14.140625" style="975" customWidth="1"/>
    <col min="16145" max="16145" width="12.140625" style="975" customWidth="1"/>
    <col min="16146" max="16146" width="2.5703125" style="975" customWidth="1"/>
    <col min="16147" max="16384" width="11.42578125" style="975"/>
  </cols>
  <sheetData>
    <row r="1" spans="1:17" s="86" customFormat="1" ht="3.75" customHeight="1">
      <c r="A1" s="175">
        <v>0</v>
      </c>
      <c r="B1" s="650"/>
      <c r="C1" s="650"/>
      <c r="D1" s="650"/>
      <c r="E1" s="650"/>
      <c r="F1" s="650"/>
      <c r="G1" s="650"/>
      <c r="H1" s="650"/>
      <c r="I1" s="650"/>
      <c r="J1" s="650"/>
      <c r="K1" s="650"/>
      <c r="L1" s="650"/>
      <c r="M1" s="650"/>
      <c r="N1" s="650"/>
      <c r="O1" s="650"/>
      <c r="P1" s="650"/>
      <c r="Q1" s="650"/>
    </row>
    <row r="2" spans="1:17" s="86" customFormat="1" ht="38.25" customHeight="1">
      <c r="A2" s="1165" t="s">
        <v>1132</v>
      </c>
      <c r="B2" s="1165"/>
      <c r="C2" s="1165"/>
      <c r="D2" s="1165"/>
      <c r="E2" s="1165"/>
      <c r="F2" s="1165"/>
      <c r="G2" s="1165"/>
      <c r="H2" s="1165"/>
      <c r="I2" s="1165"/>
      <c r="J2" s="1165"/>
      <c r="K2" s="1165"/>
      <c r="L2" s="1165"/>
      <c r="M2" s="1165"/>
      <c r="N2" s="1165"/>
      <c r="O2" s="1165"/>
      <c r="P2" s="1165"/>
      <c r="Q2" s="1165"/>
    </row>
    <row r="3" spans="1:17" s="86" customFormat="1" ht="20.25" customHeight="1">
      <c r="A3" s="1165" t="s">
        <v>712</v>
      </c>
      <c r="B3" s="1165"/>
      <c r="C3" s="1165"/>
      <c r="D3" s="1165"/>
      <c r="E3" s="1165"/>
      <c r="F3" s="1165"/>
      <c r="G3" s="1165"/>
      <c r="H3" s="1165"/>
      <c r="I3" s="1165"/>
      <c r="J3" s="1165"/>
      <c r="K3" s="1165"/>
      <c r="L3" s="1165"/>
      <c r="M3" s="1165"/>
      <c r="N3" s="1165"/>
      <c r="O3" s="1165"/>
      <c r="P3" s="1165"/>
      <c r="Q3" s="1165"/>
    </row>
    <row r="4" spans="1:17" s="86" customFormat="1" ht="20.25" customHeight="1">
      <c r="A4" s="1165" t="s">
        <v>1517</v>
      </c>
      <c r="B4" s="1165"/>
      <c r="C4" s="1165"/>
      <c r="D4" s="1165"/>
      <c r="E4" s="1165"/>
      <c r="F4" s="1165"/>
      <c r="G4" s="1165"/>
      <c r="H4" s="1165"/>
      <c r="I4" s="1165"/>
      <c r="J4" s="1165"/>
      <c r="K4" s="1165"/>
      <c r="L4" s="1165"/>
      <c r="M4" s="1165"/>
      <c r="N4" s="1165"/>
      <c r="O4" s="1165"/>
      <c r="P4" s="1165"/>
      <c r="Q4" s="1165"/>
    </row>
    <row r="5" spans="1:17" s="176" customFormat="1" ht="39" customHeight="1">
      <c r="A5" s="1166" t="s">
        <v>1487</v>
      </c>
      <c r="B5" s="1166"/>
      <c r="C5" s="1166"/>
      <c r="D5" s="1166"/>
      <c r="E5" s="1166"/>
      <c r="F5" s="1166"/>
      <c r="G5" s="1166"/>
      <c r="H5" s="1166"/>
      <c r="I5" s="1166"/>
      <c r="J5" s="1166"/>
      <c r="K5" s="1166"/>
      <c r="L5" s="1166"/>
      <c r="M5" s="1166"/>
      <c r="N5" s="1166"/>
      <c r="O5" s="1166"/>
      <c r="P5" s="1166"/>
      <c r="Q5" s="1166"/>
    </row>
    <row r="6" spans="1:17" s="975" customFormat="1" ht="7.5" customHeight="1">
      <c r="A6" s="177"/>
      <c r="B6" s="82"/>
      <c r="C6" s="82"/>
      <c r="D6" s="82"/>
      <c r="E6" s="82"/>
      <c r="F6" s="82"/>
      <c r="G6" s="82"/>
      <c r="H6" s="82"/>
      <c r="I6" s="82"/>
      <c r="J6" s="82"/>
      <c r="K6" s="82"/>
      <c r="L6" s="82"/>
      <c r="M6" s="82"/>
      <c r="N6" s="82"/>
      <c r="O6" s="82"/>
      <c r="P6" s="82"/>
      <c r="Q6" s="82"/>
    </row>
    <row r="7" spans="1:17" s="975" customFormat="1" ht="10.5" customHeight="1" thickBot="1">
      <c r="A7" s="178"/>
      <c r="B7" s="179"/>
      <c r="C7" s="179"/>
      <c r="D7" s="179"/>
      <c r="E7" s="179"/>
      <c r="F7" s="179"/>
      <c r="G7" s="651"/>
      <c r="H7" s="651"/>
      <c r="I7" s="651"/>
      <c r="J7" s="652"/>
      <c r="K7" s="651"/>
      <c r="L7" s="651"/>
      <c r="M7" s="651"/>
      <c r="N7" s="651"/>
      <c r="O7" s="651"/>
      <c r="P7" s="651"/>
      <c r="Q7" s="651"/>
    </row>
    <row r="8" spans="1:17" s="975" customFormat="1" ht="36" thickTop="1" thickBot="1">
      <c r="A8" s="181"/>
      <c r="B8" s="653" t="s">
        <v>298</v>
      </c>
      <c r="C8" s="653" t="s">
        <v>299</v>
      </c>
      <c r="D8" s="653" t="s">
        <v>300</v>
      </c>
      <c r="E8" s="653" t="s">
        <v>301</v>
      </c>
      <c r="F8" s="653" t="s">
        <v>302</v>
      </c>
      <c r="G8" s="653" t="s">
        <v>303</v>
      </c>
      <c r="H8" s="653" t="s">
        <v>304</v>
      </c>
      <c r="I8" s="653" t="s">
        <v>305</v>
      </c>
      <c r="J8" s="653" t="s">
        <v>306</v>
      </c>
      <c r="K8" s="653" t="s">
        <v>307</v>
      </c>
      <c r="L8" s="653" t="s">
        <v>308</v>
      </c>
      <c r="M8" s="653" t="s">
        <v>309</v>
      </c>
      <c r="N8" s="653" t="s">
        <v>1134</v>
      </c>
      <c r="O8" s="653" t="s">
        <v>1135</v>
      </c>
      <c r="P8" s="654" t="s">
        <v>310</v>
      </c>
      <c r="Q8" s="655" t="s">
        <v>713</v>
      </c>
    </row>
    <row r="9" spans="1:17" s="975" customFormat="1" ht="42.75" customHeight="1" thickTop="1">
      <c r="A9" s="182" t="s">
        <v>714</v>
      </c>
      <c r="B9" s="183">
        <v>17045736.799709998</v>
      </c>
      <c r="C9" s="183">
        <v>13527901.04195</v>
      </c>
      <c r="D9" s="183">
        <v>19721591.899879999</v>
      </c>
      <c r="E9" s="183">
        <v>16786773.35196</v>
      </c>
      <c r="F9" s="183">
        <v>13725037.190059999</v>
      </c>
      <c r="G9" s="183">
        <v>7088089.74541</v>
      </c>
      <c r="H9" s="183">
        <v>6722700.0649199998</v>
      </c>
      <c r="I9" s="183">
        <v>8814075.7708500009</v>
      </c>
      <c r="J9" s="183">
        <v>192563.39744</v>
      </c>
      <c r="K9" s="183">
        <v>535391.38124000002</v>
      </c>
      <c r="L9" s="183">
        <v>8805565.8957000002</v>
      </c>
      <c r="M9" s="183">
        <v>2378922.9829600002</v>
      </c>
      <c r="N9" s="183">
        <v>9573168.1563099995</v>
      </c>
      <c r="O9" s="183">
        <v>6358606.4183100006</v>
      </c>
      <c r="P9" s="183">
        <v>131276124.0967</v>
      </c>
      <c r="Q9" s="184">
        <v>0.97057444618345545</v>
      </c>
    </row>
    <row r="10" spans="1:17" s="975" customFormat="1" ht="27" customHeight="1">
      <c r="A10" s="182" t="s">
        <v>715</v>
      </c>
      <c r="B10" s="183">
        <v>78139.867889999994</v>
      </c>
      <c r="C10" s="183">
        <v>59518.210039999998</v>
      </c>
      <c r="D10" s="183">
        <v>67625.862540000002</v>
      </c>
      <c r="E10" s="183">
        <v>35621.375189999999</v>
      </c>
      <c r="F10" s="183">
        <v>49994.647870000001</v>
      </c>
      <c r="G10" s="183">
        <v>25139.478709999999</v>
      </c>
      <c r="H10" s="183">
        <v>32587.562000000002</v>
      </c>
      <c r="I10" s="183">
        <v>66120.133659999992</v>
      </c>
      <c r="J10" s="183">
        <v>611.06105000000002</v>
      </c>
      <c r="K10" s="183">
        <v>547.34537999999998</v>
      </c>
      <c r="L10" s="183">
        <v>62121.09476</v>
      </c>
      <c r="M10" s="183">
        <v>6761.4907899999998</v>
      </c>
      <c r="N10" s="183">
        <v>14270.35346</v>
      </c>
      <c r="O10" s="183">
        <v>16690.123619999998</v>
      </c>
      <c r="P10" s="183">
        <v>515748.60696</v>
      </c>
      <c r="Q10" s="184">
        <v>3.8131261264337858E-3</v>
      </c>
    </row>
    <row r="11" spans="1:17" s="975" customFormat="1" ht="42.75" customHeight="1">
      <c r="A11" s="182" t="s">
        <v>716</v>
      </c>
      <c r="B11" s="183">
        <v>202714.21878</v>
      </c>
      <c r="C11" s="183">
        <v>147802.18255</v>
      </c>
      <c r="D11" s="183">
        <v>282322.11218</v>
      </c>
      <c r="E11" s="183">
        <v>313267.38326999999</v>
      </c>
      <c r="F11" s="183">
        <v>183832.89025</v>
      </c>
      <c r="G11" s="183">
        <v>67277.056159999993</v>
      </c>
      <c r="H11" s="183">
        <v>121205.08531000001</v>
      </c>
      <c r="I11" s="183">
        <v>7404.8967499999999</v>
      </c>
      <c r="J11" s="183">
        <v>16.250430000000001</v>
      </c>
      <c r="K11" s="183">
        <v>0</v>
      </c>
      <c r="L11" s="183">
        <v>54458.648119999998</v>
      </c>
      <c r="M11" s="183">
        <v>35438.903829999996</v>
      </c>
      <c r="N11" s="183">
        <v>52947.52435</v>
      </c>
      <c r="O11" s="183">
        <v>69036.521810000006</v>
      </c>
      <c r="P11" s="183">
        <v>1537723.6737900001</v>
      </c>
      <c r="Q11" s="184">
        <v>1.1368977514696715E-2</v>
      </c>
    </row>
    <row r="12" spans="1:17" s="975" customFormat="1" ht="27" customHeight="1">
      <c r="A12" s="182" t="s">
        <v>717</v>
      </c>
      <c r="B12" s="183">
        <v>5824.03287</v>
      </c>
      <c r="C12" s="183">
        <v>3655.0652200000004</v>
      </c>
      <c r="D12" s="183">
        <v>7035.4710400000004</v>
      </c>
      <c r="E12" s="183">
        <v>7529.2962800000005</v>
      </c>
      <c r="F12" s="183">
        <v>6476.8165799999997</v>
      </c>
      <c r="G12" s="183">
        <v>2371.9135000000001</v>
      </c>
      <c r="H12" s="183">
        <v>2900.7370000000001</v>
      </c>
      <c r="I12" s="183">
        <v>355.07846000000001</v>
      </c>
      <c r="J12" s="183">
        <v>1.0562799999999999</v>
      </c>
      <c r="K12" s="183">
        <v>0</v>
      </c>
      <c r="L12" s="183">
        <v>2590.23155</v>
      </c>
      <c r="M12" s="183">
        <v>1197.57302</v>
      </c>
      <c r="N12" s="183">
        <v>1897.20913</v>
      </c>
      <c r="O12" s="183">
        <v>2696.4524500000002</v>
      </c>
      <c r="P12" s="183">
        <v>44530.933379999995</v>
      </c>
      <c r="Q12" s="184">
        <v>3.2923417187034638E-4</v>
      </c>
    </row>
    <row r="13" spans="1:17" s="975" customFormat="1" ht="42.75" customHeight="1">
      <c r="A13" s="182" t="s">
        <v>718</v>
      </c>
      <c r="B13" s="183">
        <v>67723.423129999996</v>
      </c>
      <c r="C13" s="183">
        <v>51954.191469999998</v>
      </c>
      <c r="D13" s="183">
        <v>97493.183579999997</v>
      </c>
      <c r="E13" s="183">
        <v>114676.91781999999</v>
      </c>
      <c r="F13" s="183">
        <v>37079.09218</v>
      </c>
      <c r="G13" s="183">
        <v>9722.5820299999996</v>
      </c>
      <c r="H13" s="183">
        <v>13898.92403</v>
      </c>
      <c r="I13" s="183">
        <v>10682.02291</v>
      </c>
      <c r="J13" s="183">
        <v>5.9748199999999994</v>
      </c>
      <c r="K13" s="183">
        <v>0</v>
      </c>
      <c r="L13" s="183">
        <v>15893.778470000001</v>
      </c>
      <c r="M13" s="183">
        <v>12375.30413</v>
      </c>
      <c r="N13" s="183">
        <v>3636.4753599999999</v>
      </c>
      <c r="O13" s="183">
        <v>8812.17209</v>
      </c>
      <c r="P13" s="183">
        <v>443954.04201999994</v>
      </c>
      <c r="Q13" s="184">
        <v>3.282321529747995E-3</v>
      </c>
    </row>
    <row r="14" spans="1:17" s="975" customFormat="1" ht="27" customHeight="1">
      <c r="A14" s="182" t="s">
        <v>719</v>
      </c>
      <c r="B14" s="183">
        <v>8157.57143</v>
      </c>
      <c r="C14" s="183">
        <v>8010.7729600000002</v>
      </c>
      <c r="D14" s="183">
        <v>10716.421050000001</v>
      </c>
      <c r="E14" s="183">
        <v>14887.67398</v>
      </c>
      <c r="F14" s="183">
        <v>5198.34422</v>
      </c>
      <c r="G14" s="183">
        <v>1530.5186000000001</v>
      </c>
      <c r="H14" s="183">
        <v>2123.21551</v>
      </c>
      <c r="I14" s="183">
        <v>2113.6781800000003</v>
      </c>
      <c r="J14" s="183">
        <v>1.19496</v>
      </c>
      <c r="K14" s="183">
        <v>0</v>
      </c>
      <c r="L14" s="183">
        <v>3062.9643700000001</v>
      </c>
      <c r="M14" s="183">
        <v>1679.1566200000002</v>
      </c>
      <c r="N14" s="183">
        <v>466.06209000000001</v>
      </c>
      <c r="O14" s="183">
        <v>1479.98333</v>
      </c>
      <c r="P14" s="183">
        <v>59427.557300000015</v>
      </c>
      <c r="Q14" s="184">
        <v>4.393705931780553E-4</v>
      </c>
    </row>
    <row r="15" spans="1:17" s="975" customFormat="1" ht="42.75" customHeight="1">
      <c r="A15" s="182" t="s">
        <v>720</v>
      </c>
      <c r="B15" s="183">
        <v>58497.217790000002</v>
      </c>
      <c r="C15" s="183">
        <v>28238.935020000001</v>
      </c>
      <c r="D15" s="183">
        <v>46407.159869999996</v>
      </c>
      <c r="E15" s="183">
        <v>123953.98934999999</v>
      </c>
      <c r="F15" s="183">
        <v>21072.469350000003</v>
      </c>
      <c r="G15" s="183">
        <v>13634.605599999999</v>
      </c>
      <c r="H15" s="183">
        <v>35484.584020000002</v>
      </c>
      <c r="I15" s="183">
        <v>1875.0593899999999</v>
      </c>
      <c r="J15" s="183">
        <v>0</v>
      </c>
      <c r="K15" s="183">
        <v>0</v>
      </c>
      <c r="L15" s="183">
        <v>7506.7141900000006</v>
      </c>
      <c r="M15" s="183">
        <v>4312.9809299999997</v>
      </c>
      <c r="N15" s="183">
        <v>5705.4998099999993</v>
      </c>
      <c r="O15" s="183">
        <v>3290.58491</v>
      </c>
      <c r="P15" s="183">
        <v>349979.80023000005</v>
      </c>
      <c r="Q15" s="184">
        <v>2.5875341241291838E-3</v>
      </c>
    </row>
    <row r="16" spans="1:17" s="975" customFormat="1" ht="27" customHeight="1">
      <c r="A16" s="182" t="s">
        <v>721</v>
      </c>
      <c r="B16" s="183">
        <v>17798.789679999998</v>
      </c>
      <c r="C16" s="183">
        <v>8600.4282199999998</v>
      </c>
      <c r="D16" s="183">
        <v>12280.680550000001</v>
      </c>
      <c r="E16" s="183">
        <v>44858.406659999993</v>
      </c>
      <c r="F16" s="183">
        <v>7519.7432900000003</v>
      </c>
      <c r="G16" s="183">
        <v>3680.3114399999999</v>
      </c>
      <c r="H16" s="183">
        <v>9594.1415099999995</v>
      </c>
      <c r="I16" s="183">
        <v>919.72675000000004</v>
      </c>
      <c r="J16" s="183">
        <v>0</v>
      </c>
      <c r="K16" s="183">
        <v>0</v>
      </c>
      <c r="L16" s="183">
        <v>3753.3581800000002</v>
      </c>
      <c r="M16" s="183">
        <v>1412.23092</v>
      </c>
      <c r="N16" s="183">
        <v>1667.7011699999998</v>
      </c>
      <c r="O16" s="183">
        <v>1503.7771299999999</v>
      </c>
      <c r="P16" s="183">
        <v>113589.29549999999</v>
      </c>
      <c r="Q16" s="184">
        <v>8.3980897768639055E-4</v>
      </c>
    </row>
    <row r="17" spans="1:17" s="975" customFormat="1" ht="42.75" customHeight="1">
      <c r="A17" s="182" t="s">
        <v>722</v>
      </c>
      <c r="B17" s="183">
        <v>30221.955959999999</v>
      </c>
      <c r="C17" s="183">
        <v>32764.930670000002</v>
      </c>
      <c r="D17" s="183">
        <v>26836.612390000002</v>
      </c>
      <c r="E17" s="183">
        <v>45269.868109999996</v>
      </c>
      <c r="F17" s="183">
        <v>20439.28512</v>
      </c>
      <c r="G17" s="183">
        <v>56828.420479999993</v>
      </c>
      <c r="H17" s="183">
        <v>16695.961940000001</v>
      </c>
      <c r="I17" s="183">
        <v>4135.49028</v>
      </c>
      <c r="J17" s="183">
        <v>274.39999999999998</v>
      </c>
      <c r="K17" s="183">
        <v>0</v>
      </c>
      <c r="L17" s="183">
        <v>11116.088589999999</v>
      </c>
      <c r="M17" s="183">
        <v>10412.85334</v>
      </c>
      <c r="N17" s="183">
        <v>3360.1481100000001</v>
      </c>
      <c r="O17" s="183">
        <v>9958.8836300000003</v>
      </c>
      <c r="P17" s="183">
        <v>268314.89861999999</v>
      </c>
      <c r="Q17" s="184">
        <v>1.9837543644954619E-3</v>
      </c>
    </row>
    <row r="18" spans="1:17" s="975" customFormat="1" ht="27" customHeight="1">
      <c r="A18" s="182" t="s">
        <v>723</v>
      </c>
      <c r="B18" s="183">
        <v>17008.938190000001</v>
      </c>
      <c r="C18" s="183">
        <v>17015.68029</v>
      </c>
      <c r="D18" s="183">
        <v>12475.550529999999</v>
      </c>
      <c r="E18" s="183">
        <v>23680.00145</v>
      </c>
      <c r="F18" s="183">
        <v>12208.397869999999</v>
      </c>
      <c r="G18" s="183">
        <v>26023.224829999999</v>
      </c>
      <c r="H18" s="183">
        <v>8706.3809099999999</v>
      </c>
      <c r="I18" s="183">
        <v>3245.3230800000001</v>
      </c>
      <c r="J18" s="183">
        <v>109.76</v>
      </c>
      <c r="K18" s="183">
        <v>0</v>
      </c>
      <c r="L18" s="183">
        <v>8892.8708999999999</v>
      </c>
      <c r="M18" s="183">
        <v>4967.5471299999999</v>
      </c>
      <c r="N18" s="183">
        <v>1836.25485</v>
      </c>
      <c r="O18" s="183">
        <v>6746.7159199999996</v>
      </c>
      <c r="P18" s="183">
        <v>142916.64594999998</v>
      </c>
      <c r="Q18" s="184">
        <v>1.0566372632325844E-3</v>
      </c>
    </row>
    <row r="19" spans="1:17" s="975" customFormat="1" ht="42.75" customHeight="1">
      <c r="A19" s="182" t="s">
        <v>724</v>
      </c>
      <c r="B19" s="183">
        <v>118484.28589</v>
      </c>
      <c r="C19" s="183">
        <v>153641.05006000001</v>
      </c>
      <c r="D19" s="183">
        <v>266041.08788000001</v>
      </c>
      <c r="E19" s="183">
        <v>190720.76452</v>
      </c>
      <c r="F19" s="183">
        <v>138519.28686000002</v>
      </c>
      <c r="G19" s="183">
        <v>63596.535670000005</v>
      </c>
      <c r="H19" s="183">
        <v>88154.856670000008</v>
      </c>
      <c r="I19" s="183">
        <v>77582.892619999999</v>
      </c>
      <c r="J19" s="183">
        <v>0</v>
      </c>
      <c r="K19" s="183">
        <v>0</v>
      </c>
      <c r="L19" s="183">
        <v>156265.47947999998</v>
      </c>
      <c r="M19" s="183">
        <v>28597.214359999998</v>
      </c>
      <c r="N19" s="183">
        <v>17968.554940000002</v>
      </c>
      <c r="O19" s="183">
        <v>80441.521439999997</v>
      </c>
      <c r="P19" s="183">
        <v>1380013.53039</v>
      </c>
      <c r="Q19" s="184">
        <v>1.02029662834753E-2</v>
      </c>
    </row>
    <row r="20" spans="1:17" s="975" customFormat="1" ht="27" customHeight="1" thickBot="1">
      <c r="A20" s="182" t="s">
        <v>725</v>
      </c>
      <c r="B20" s="183">
        <v>91700.176890000002</v>
      </c>
      <c r="C20" s="183">
        <v>127731.81182999999</v>
      </c>
      <c r="D20" s="183">
        <v>171734.82994</v>
      </c>
      <c r="E20" s="183">
        <v>166345.39940999998</v>
      </c>
      <c r="F20" s="183">
        <v>97968.708549999996</v>
      </c>
      <c r="G20" s="183">
        <v>43633.714260000001</v>
      </c>
      <c r="H20" s="183">
        <v>74040.65238</v>
      </c>
      <c r="I20" s="183">
        <v>77085.963180000006</v>
      </c>
      <c r="J20" s="183">
        <v>0</v>
      </c>
      <c r="K20" s="183">
        <v>0</v>
      </c>
      <c r="L20" s="183">
        <v>156265.47947999998</v>
      </c>
      <c r="M20" s="183">
        <v>24883.311010000001</v>
      </c>
      <c r="N20" s="183">
        <v>11809.7073</v>
      </c>
      <c r="O20" s="183">
        <v>72512.987450000001</v>
      </c>
      <c r="P20" s="183">
        <v>1115712.7416799997</v>
      </c>
      <c r="Q20" s="184">
        <v>8.2488897642820618E-3</v>
      </c>
    </row>
    <row r="21" spans="1:17" s="975" customFormat="1" ht="56.25" customHeight="1" thickTop="1" thickBot="1">
      <c r="A21" s="185" t="s">
        <v>726</v>
      </c>
      <c r="B21" s="482">
        <v>17523377.90126</v>
      </c>
      <c r="C21" s="482">
        <v>13942302.331720002</v>
      </c>
      <c r="D21" s="482">
        <v>20440692.055779997</v>
      </c>
      <c r="E21" s="482">
        <v>17574662.275029998</v>
      </c>
      <c r="F21" s="482">
        <v>14125980.213819999</v>
      </c>
      <c r="G21" s="482">
        <v>7299148.9453500006</v>
      </c>
      <c r="H21" s="482">
        <v>6998139.4768899996</v>
      </c>
      <c r="I21" s="482">
        <v>8915756.1327999998</v>
      </c>
      <c r="J21" s="482">
        <v>192860.02268999998</v>
      </c>
      <c r="K21" s="482">
        <v>535391.38124000002</v>
      </c>
      <c r="L21" s="482">
        <v>9050806.6045500003</v>
      </c>
      <c r="M21" s="482">
        <v>2470060.2395500005</v>
      </c>
      <c r="N21" s="482">
        <v>9656786.3588800021</v>
      </c>
      <c r="O21" s="482">
        <v>6530146.10219</v>
      </c>
      <c r="P21" s="482">
        <v>135256110.04174998</v>
      </c>
      <c r="Q21" s="186">
        <v>1</v>
      </c>
    </row>
    <row r="22" spans="1:17" s="975" customFormat="1" ht="56.25" customHeight="1" thickTop="1">
      <c r="A22" s="187" t="s">
        <v>727</v>
      </c>
      <c r="B22" s="483">
        <v>218629.37695000001</v>
      </c>
      <c r="C22" s="483">
        <v>224531.96856000001</v>
      </c>
      <c r="D22" s="483">
        <v>281868.81565</v>
      </c>
      <c r="E22" s="483">
        <v>292922.15297</v>
      </c>
      <c r="F22" s="483">
        <v>179366.65837999998</v>
      </c>
      <c r="G22" s="483">
        <v>102379.16133999999</v>
      </c>
      <c r="H22" s="483">
        <v>129952.68931</v>
      </c>
      <c r="I22" s="483">
        <v>149839.90331000002</v>
      </c>
      <c r="J22" s="483">
        <v>723.07229000000007</v>
      </c>
      <c r="K22" s="483">
        <v>547.34537999999998</v>
      </c>
      <c r="L22" s="483">
        <v>236685.99923999998</v>
      </c>
      <c r="M22" s="483">
        <v>40901.30949</v>
      </c>
      <c r="N22" s="483">
        <v>31947.288</v>
      </c>
      <c r="O22" s="483">
        <v>101630.0399</v>
      </c>
      <c r="P22" s="483">
        <v>1991925.7807699996</v>
      </c>
      <c r="Q22" s="656"/>
    </row>
    <row r="23" spans="1:17" s="190" customFormat="1" ht="56.25" customHeight="1" thickBot="1">
      <c r="A23" s="188" t="s">
        <v>728</v>
      </c>
      <c r="B23" s="189">
        <v>0.12955701517551405</v>
      </c>
      <c r="C23" s="189">
        <v>0.10308075788529171</v>
      </c>
      <c r="D23" s="189">
        <v>0.15112583120622422</v>
      </c>
      <c r="E23" s="189">
        <v>0.12993618010753943</v>
      </c>
      <c r="F23" s="189">
        <v>0.10443875851123977</v>
      </c>
      <c r="G23" s="189">
        <v>5.3965391604837272E-2</v>
      </c>
      <c r="H23" s="189">
        <v>5.1739913817792478E-2</v>
      </c>
      <c r="I23" s="189">
        <v>6.5917585017400998E-2</v>
      </c>
      <c r="J23" s="189">
        <v>1.4258876928404135E-3</v>
      </c>
      <c r="K23" s="189">
        <v>3.9583526472463156E-3</v>
      </c>
      <c r="L23" s="189">
        <v>6.6916064655092145E-2</v>
      </c>
      <c r="M23" s="189">
        <v>1.8262097281871836E-2</v>
      </c>
      <c r="N23" s="189">
        <v>7.1396304062708943E-2</v>
      </c>
      <c r="O23" s="189">
        <v>4.8279860334400543E-2</v>
      </c>
      <c r="P23" s="189">
        <v>1</v>
      </c>
      <c r="Q23" s="189"/>
    </row>
    <row r="24" spans="1:17" s="975" customFormat="1" ht="13.5" customHeight="1" thickTop="1">
      <c r="A24" s="997" t="s">
        <v>1541</v>
      </c>
      <c r="B24" s="191"/>
      <c r="C24" s="191"/>
      <c r="D24" s="191"/>
      <c r="E24" s="191"/>
      <c r="F24" s="191"/>
      <c r="G24" s="191"/>
      <c r="H24" s="191"/>
      <c r="I24" s="191"/>
      <c r="J24" s="191"/>
      <c r="K24" s="191"/>
      <c r="L24" s="191"/>
      <c r="M24" s="191"/>
      <c r="N24" s="191"/>
      <c r="O24" s="191"/>
      <c r="P24" s="191"/>
      <c r="Q24" s="191"/>
    </row>
    <row r="25" spans="1:17" s="975" customFormat="1" ht="40.5" customHeight="1">
      <c r="A25" s="1163" t="s">
        <v>355</v>
      </c>
      <c r="B25" s="1167"/>
      <c r="C25" s="1167"/>
      <c r="D25" s="1167"/>
      <c r="E25" s="1167"/>
      <c r="F25" s="1167"/>
      <c r="G25" s="1167"/>
      <c r="H25" s="1167"/>
      <c r="I25" s="1167"/>
      <c r="J25" s="1167"/>
      <c r="K25" s="1167"/>
      <c r="L25" s="1167"/>
      <c r="M25" s="1167"/>
      <c r="N25" s="1167"/>
      <c r="O25" s="1167"/>
      <c r="P25" s="1167"/>
      <c r="Q25" s="1167"/>
    </row>
    <row r="26" spans="1:17" s="975" customFormat="1" ht="39" customHeight="1">
      <c r="A26" s="1163" t="s">
        <v>356</v>
      </c>
      <c r="B26" s="1164"/>
      <c r="C26" s="1164"/>
      <c r="D26" s="1164"/>
      <c r="E26" s="1164"/>
      <c r="F26" s="1164"/>
      <c r="G26" s="1164"/>
      <c r="H26" s="1164"/>
      <c r="I26" s="1164"/>
      <c r="J26" s="1164"/>
      <c r="K26" s="1164"/>
      <c r="L26" s="1164"/>
      <c r="M26" s="1164"/>
      <c r="N26" s="1164"/>
      <c r="O26" s="1164"/>
      <c r="P26" s="1164"/>
      <c r="Q26" s="1164"/>
    </row>
    <row r="27" spans="1:17" s="975" customFormat="1" ht="12" customHeight="1">
      <c r="A27" s="997" t="s">
        <v>904</v>
      </c>
      <c r="B27" s="192"/>
      <c r="C27" s="192"/>
      <c r="D27" s="192"/>
      <c r="E27" s="192"/>
      <c r="F27" s="192"/>
      <c r="G27" s="657"/>
      <c r="H27" s="657"/>
      <c r="I27" s="657"/>
      <c r="J27" s="657"/>
      <c r="K27" s="657"/>
      <c r="L27" s="657"/>
      <c r="M27" s="657"/>
      <c r="N27" s="657"/>
      <c r="O27" s="657"/>
      <c r="P27" s="657"/>
      <c r="Q27" s="657"/>
    </row>
    <row r="28" spans="1:17" s="975" customFormat="1" ht="9" customHeight="1">
      <c r="A28" s="193"/>
      <c r="B28" s="194"/>
      <c r="C28" s="194"/>
      <c r="D28" s="194"/>
      <c r="E28" s="194"/>
      <c r="F28" s="194"/>
      <c r="G28" s="401"/>
      <c r="H28" s="401"/>
      <c r="I28" s="401"/>
      <c r="J28" s="401"/>
      <c r="K28" s="401"/>
      <c r="L28" s="401"/>
      <c r="M28" s="401"/>
      <c r="N28" s="401"/>
      <c r="O28" s="401"/>
      <c r="P28" s="401"/>
      <c r="Q28" s="401"/>
    </row>
    <row r="29" spans="1:17" s="975" customFormat="1" ht="9" customHeight="1">
      <c r="A29" s="193"/>
      <c r="B29" s="194"/>
      <c r="C29" s="194"/>
      <c r="D29" s="194"/>
      <c r="E29" s="194"/>
      <c r="F29" s="194"/>
      <c r="G29" s="401"/>
      <c r="H29" s="401"/>
      <c r="I29" s="401"/>
      <c r="J29" s="401"/>
      <c r="K29" s="401"/>
      <c r="L29" s="401"/>
      <c r="M29" s="401"/>
      <c r="N29" s="401"/>
      <c r="O29" s="401"/>
      <c r="P29" s="401"/>
      <c r="Q29" s="401"/>
    </row>
    <row r="30" spans="1:17" s="975" customFormat="1" ht="9" customHeight="1">
      <c r="A30" s="193"/>
      <c r="B30" s="194"/>
      <c r="C30" s="194"/>
      <c r="D30" s="194"/>
      <c r="E30" s="194"/>
      <c r="F30" s="194"/>
      <c r="G30" s="401"/>
      <c r="H30" s="401"/>
      <c r="I30" s="401"/>
      <c r="J30" s="401"/>
      <c r="K30" s="401"/>
      <c r="L30" s="401"/>
      <c r="M30" s="401"/>
      <c r="N30" s="401"/>
      <c r="O30" s="401"/>
      <c r="P30" s="401"/>
      <c r="Q30" s="401"/>
    </row>
    <row r="31" spans="1:17" s="975" customFormat="1" ht="9" customHeight="1">
      <c r="A31" s="193"/>
      <c r="B31" s="194"/>
      <c r="C31" s="194"/>
      <c r="D31" s="194"/>
      <c r="E31" s="194"/>
      <c r="F31" s="194"/>
      <c r="G31" s="401"/>
      <c r="H31" s="401"/>
      <c r="I31" s="401"/>
      <c r="J31" s="401"/>
      <c r="K31" s="401"/>
      <c r="L31" s="401"/>
      <c r="M31" s="401"/>
      <c r="N31" s="401"/>
      <c r="O31" s="401"/>
      <c r="P31" s="401"/>
      <c r="Q31" s="401"/>
    </row>
    <row r="32" spans="1:17" s="975" customFormat="1" ht="9" customHeight="1">
      <c r="A32" s="193"/>
      <c r="B32" s="194"/>
      <c r="C32" s="194"/>
      <c r="D32" s="194"/>
      <c r="E32" s="194"/>
      <c r="F32" s="194"/>
      <c r="G32" s="401"/>
      <c r="H32" s="401"/>
      <c r="I32" s="401"/>
      <c r="J32" s="401"/>
      <c r="K32" s="401"/>
      <c r="L32" s="401"/>
      <c r="M32" s="401"/>
      <c r="N32" s="401"/>
      <c r="O32" s="401"/>
      <c r="P32" s="401"/>
      <c r="Q32" s="401"/>
    </row>
    <row r="33" spans="1:17" s="975" customFormat="1" ht="9" customHeight="1">
      <c r="A33" s="195"/>
      <c r="B33" s="194"/>
      <c r="C33" s="194"/>
      <c r="D33" s="194"/>
      <c r="E33" s="194"/>
      <c r="F33" s="194"/>
      <c r="G33" s="401"/>
      <c r="H33" s="401"/>
      <c r="I33" s="401"/>
      <c r="J33" s="401"/>
      <c r="K33" s="401"/>
      <c r="L33" s="401"/>
      <c r="M33" s="401"/>
      <c r="N33" s="401"/>
      <c r="O33" s="401"/>
      <c r="P33" s="401"/>
      <c r="Q33" s="401"/>
    </row>
    <row r="34" spans="1:17" s="975" customFormat="1" ht="9" customHeight="1">
      <c r="A34" s="193"/>
      <c r="B34" s="194"/>
      <c r="C34" s="194"/>
      <c r="D34" s="194"/>
      <c r="E34" s="194"/>
      <c r="F34" s="194"/>
      <c r="G34" s="401"/>
      <c r="H34" s="401"/>
      <c r="I34" s="401"/>
      <c r="J34" s="401"/>
      <c r="K34" s="401"/>
      <c r="L34" s="401"/>
      <c r="M34" s="401"/>
      <c r="N34" s="401"/>
      <c r="O34" s="401"/>
      <c r="P34" s="401"/>
      <c r="Q34" s="401"/>
    </row>
    <row r="35" spans="1:17" s="975" customFormat="1" ht="9" customHeight="1">
      <c r="A35" s="193"/>
      <c r="B35" s="194"/>
      <c r="C35" s="194"/>
      <c r="D35" s="194"/>
      <c r="E35" s="194"/>
      <c r="F35" s="194"/>
      <c r="G35" s="401"/>
      <c r="H35" s="401"/>
      <c r="I35" s="401"/>
      <c r="J35" s="401"/>
      <c r="K35" s="401"/>
      <c r="L35" s="401"/>
      <c r="M35" s="401"/>
      <c r="N35" s="401"/>
      <c r="O35" s="401"/>
      <c r="P35" s="401"/>
      <c r="Q35" s="401"/>
    </row>
    <row r="36" spans="1:17" s="975" customFormat="1" ht="9" customHeight="1">
      <c r="A36" s="193"/>
      <c r="B36" s="194"/>
      <c r="C36" s="194"/>
      <c r="D36" s="194"/>
      <c r="E36" s="194"/>
      <c r="F36" s="194"/>
      <c r="G36" s="401"/>
      <c r="H36" s="401"/>
      <c r="I36" s="401"/>
      <c r="J36" s="401"/>
      <c r="K36" s="401"/>
      <c r="L36" s="401"/>
      <c r="M36" s="401"/>
      <c r="N36" s="401"/>
      <c r="O36" s="401"/>
      <c r="P36" s="401"/>
      <c r="Q36" s="401"/>
    </row>
    <row r="37" spans="1:17" s="975" customFormat="1" ht="9" customHeight="1">
      <c r="A37" s="193"/>
      <c r="B37" s="194"/>
      <c r="C37" s="194"/>
      <c r="D37" s="194"/>
      <c r="E37" s="194"/>
      <c r="F37" s="194"/>
      <c r="G37" s="401"/>
      <c r="H37" s="401"/>
      <c r="I37" s="401"/>
      <c r="J37" s="401"/>
      <c r="K37" s="401"/>
      <c r="L37" s="401"/>
      <c r="M37" s="401"/>
      <c r="N37" s="401"/>
      <c r="O37" s="401"/>
      <c r="P37" s="401"/>
      <c r="Q37" s="401"/>
    </row>
    <row r="38" spans="1:17" s="975" customFormat="1" ht="9" customHeight="1">
      <c r="A38" s="193"/>
      <c r="B38" s="194"/>
      <c r="C38" s="194"/>
      <c r="D38" s="194"/>
      <c r="E38" s="194"/>
      <c r="F38" s="194"/>
      <c r="G38" s="401"/>
      <c r="H38" s="401"/>
      <c r="I38" s="401"/>
      <c r="J38" s="401"/>
      <c r="K38" s="401"/>
      <c r="L38" s="401"/>
      <c r="M38" s="401"/>
      <c r="N38" s="401"/>
      <c r="O38" s="401"/>
      <c r="P38" s="401"/>
      <c r="Q38" s="401"/>
    </row>
    <row r="39" spans="1:17" s="975" customFormat="1" ht="9" customHeight="1">
      <c r="A39" s="195"/>
      <c r="B39" s="194"/>
      <c r="C39" s="194"/>
      <c r="D39" s="194"/>
      <c r="E39" s="194"/>
      <c r="F39" s="194"/>
      <c r="G39" s="401"/>
      <c r="H39" s="401"/>
      <c r="I39" s="401"/>
      <c r="J39" s="401"/>
      <c r="K39" s="401"/>
      <c r="L39" s="401"/>
      <c r="M39" s="401"/>
      <c r="N39" s="401"/>
      <c r="O39" s="401"/>
      <c r="P39" s="401"/>
      <c r="Q39" s="401"/>
    </row>
    <row r="40" spans="1:17" s="975" customFormat="1" ht="9" customHeight="1">
      <c r="A40" s="193"/>
      <c r="B40" s="194"/>
      <c r="C40" s="194"/>
      <c r="D40" s="194"/>
      <c r="E40" s="194"/>
      <c r="F40" s="194"/>
      <c r="G40" s="401"/>
      <c r="H40" s="401"/>
      <c r="I40" s="401"/>
      <c r="J40" s="401"/>
      <c r="K40" s="401"/>
      <c r="L40" s="401"/>
      <c r="M40" s="401"/>
      <c r="N40" s="401"/>
      <c r="O40" s="401"/>
      <c r="P40" s="401"/>
      <c r="Q40" s="401"/>
    </row>
    <row r="41" spans="1:17" s="975" customFormat="1" ht="9" customHeight="1">
      <c r="A41" s="193"/>
      <c r="B41" s="194"/>
      <c r="C41" s="194"/>
      <c r="D41" s="194"/>
      <c r="E41" s="194"/>
      <c r="F41" s="194"/>
      <c r="G41" s="401"/>
      <c r="H41" s="401"/>
      <c r="I41" s="401"/>
      <c r="J41" s="401"/>
      <c r="K41" s="401"/>
      <c r="L41" s="401"/>
      <c r="M41" s="401"/>
      <c r="N41" s="401"/>
      <c r="O41" s="401"/>
      <c r="P41" s="401"/>
      <c r="Q41" s="401"/>
    </row>
    <row r="42" spans="1:17" s="975" customFormat="1" ht="9" customHeight="1">
      <c r="A42" s="193"/>
      <c r="B42" s="194"/>
      <c r="C42" s="194"/>
      <c r="D42" s="194"/>
      <c r="E42" s="194"/>
      <c r="F42" s="194"/>
      <c r="G42" s="401"/>
      <c r="H42" s="401"/>
      <c r="I42" s="401"/>
      <c r="J42" s="401"/>
      <c r="K42" s="401"/>
      <c r="L42" s="401"/>
      <c r="M42" s="401"/>
      <c r="N42" s="401"/>
      <c r="O42" s="401"/>
      <c r="P42" s="401"/>
      <c r="Q42" s="401"/>
    </row>
    <row r="43" spans="1:17" s="975" customFormat="1" ht="9" customHeight="1">
      <c r="A43" s="193"/>
      <c r="B43" s="194"/>
      <c r="C43" s="194"/>
      <c r="D43" s="194"/>
      <c r="E43" s="194"/>
      <c r="F43" s="194"/>
      <c r="G43" s="401"/>
      <c r="H43" s="401"/>
      <c r="I43" s="401"/>
      <c r="J43" s="401"/>
      <c r="K43" s="401"/>
      <c r="L43" s="401"/>
      <c r="M43" s="401"/>
      <c r="N43" s="401"/>
      <c r="O43" s="401"/>
      <c r="P43" s="401"/>
      <c r="Q43" s="401"/>
    </row>
    <row r="44" spans="1:17" s="975" customFormat="1" ht="9" customHeight="1">
      <c r="A44" s="193"/>
      <c r="B44" s="194"/>
      <c r="C44" s="194"/>
      <c r="D44" s="194"/>
      <c r="E44" s="194"/>
      <c r="F44" s="194"/>
      <c r="G44" s="401"/>
      <c r="H44" s="401"/>
      <c r="I44" s="401"/>
      <c r="J44" s="401"/>
      <c r="K44" s="401"/>
      <c r="L44" s="401"/>
      <c r="M44" s="401"/>
      <c r="N44" s="401"/>
      <c r="O44" s="401"/>
      <c r="P44" s="401"/>
      <c r="Q44" s="401"/>
    </row>
    <row r="45" spans="1:17" s="975" customFormat="1" ht="9" customHeight="1">
      <c r="A45" s="195"/>
      <c r="B45" s="194"/>
      <c r="C45" s="194"/>
      <c r="D45" s="194"/>
      <c r="E45" s="194"/>
      <c r="F45" s="194"/>
      <c r="G45" s="401"/>
      <c r="H45" s="401"/>
      <c r="I45" s="401"/>
      <c r="J45" s="401"/>
      <c r="K45" s="401"/>
      <c r="L45" s="401"/>
      <c r="M45" s="401"/>
      <c r="N45" s="401"/>
      <c r="O45" s="401"/>
      <c r="P45" s="401"/>
      <c r="Q45" s="401"/>
    </row>
    <row r="46" spans="1:17" s="975" customFormat="1" ht="9" customHeight="1">
      <c r="A46" s="193"/>
      <c r="B46" s="194"/>
      <c r="C46" s="194"/>
      <c r="D46" s="194"/>
      <c r="E46" s="194"/>
      <c r="F46" s="194"/>
      <c r="G46" s="401"/>
      <c r="H46" s="401"/>
      <c r="I46" s="401"/>
      <c r="J46" s="401"/>
      <c r="K46" s="401"/>
      <c r="L46" s="401"/>
      <c r="M46" s="401"/>
      <c r="N46" s="401"/>
      <c r="O46" s="401"/>
      <c r="P46" s="401"/>
      <c r="Q46" s="401"/>
    </row>
    <row r="47" spans="1:17" s="975" customFormat="1" ht="9" customHeight="1">
      <c r="A47" s="193"/>
      <c r="B47" s="194"/>
      <c r="C47" s="194"/>
      <c r="D47" s="194"/>
      <c r="E47" s="194"/>
      <c r="F47" s="194"/>
      <c r="G47" s="401"/>
      <c r="H47" s="401"/>
      <c r="I47" s="401"/>
      <c r="J47" s="401"/>
      <c r="K47" s="401"/>
      <c r="L47" s="401"/>
      <c r="M47" s="401"/>
      <c r="N47" s="401"/>
      <c r="O47" s="401"/>
      <c r="P47" s="401"/>
      <c r="Q47" s="401"/>
    </row>
    <row r="48" spans="1:17" s="975" customFormat="1" ht="9" customHeight="1">
      <c r="A48" s="193"/>
      <c r="B48" s="194"/>
      <c r="C48" s="194"/>
      <c r="D48" s="194"/>
      <c r="E48" s="194"/>
      <c r="F48" s="194"/>
      <c r="G48" s="401"/>
      <c r="H48" s="401"/>
      <c r="I48" s="401"/>
      <c r="J48" s="401"/>
      <c r="K48" s="401"/>
      <c r="L48" s="401"/>
      <c r="M48" s="401"/>
      <c r="N48" s="401"/>
      <c r="O48" s="401"/>
      <c r="P48" s="401"/>
      <c r="Q48" s="401"/>
    </row>
    <row r="49" spans="1:17" s="975" customFormat="1" ht="9" customHeight="1">
      <c r="A49" s="193"/>
      <c r="B49" s="194"/>
      <c r="C49" s="194"/>
      <c r="D49" s="194"/>
      <c r="E49" s="194"/>
      <c r="F49" s="194"/>
      <c r="G49" s="401"/>
      <c r="H49" s="401"/>
      <c r="I49" s="401"/>
      <c r="J49" s="401"/>
      <c r="K49" s="401"/>
      <c r="L49" s="401"/>
      <c r="M49" s="401"/>
      <c r="N49" s="401"/>
      <c r="O49" s="401"/>
      <c r="P49" s="401"/>
      <c r="Q49" s="401"/>
    </row>
    <row r="50" spans="1:17" s="975" customFormat="1" ht="9" customHeight="1">
      <c r="A50" s="195"/>
      <c r="B50" s="194"/>
      <c r="C50" s="194"/>
      <c r="D50" s="194"/>
      <c r="E50" s="194"/>
      <c r="F50" s="194"/>
      <c r="G50" s="401"/>
      <c r="H50" s="401"/>
      <c r="I50" s="401"/>
      <c r="J50" s="401"/>
      <c r="K50" s="401"/>
      <c r="L50" s="401"/>
      <c r="M50" s="401"/>
      <c r="N50" s="401"/>
      <c r="O50" s="401"/>
      <c r="P50" s="401"/>
      <c r="Q50" s="401"/>
    </row>
    <row r="51" spans="1:17" s="975" customFormat="1" ht="9" customHeight="1">
      <c r="A51" s="196"/>
      <c r="B51" s="194"/>
      <c r="C51" s="194"/>
      <c r="D51" s="194"/>
      <c r="E51" s="194"/>
      <c r="F51" s="194"/>
      <c r="G51" s="401"/>
      <c r="H51" s="401"/>
      <c r="I51" s="401"/>
      <c r="J51" s="401"/>
      <c r="K51" s="401"/>
      <c r="L51" s="401"/>
      <c r="M51" s="401"/>
      <c r="N51" s="401"/>
      <c r="O51" s="401"/>
      <c r="P51" s="401"/>
      <c r="Q51" s="401"/>
    </row>
    <row r="52" spans="1:17" s="975" customFormat="1" ht="9" customHeight="1">
      <c r="A52" s="196"/>
      <c r="B52" s="194"/>
      <c r="C52" s="194"/>
      <c r="D52" s="194"/>
      <c r="E52" s="194"/>
      <c r="F52" s="194"/>
      <c r="G52" s="401"/>
      <c r="H52" s="401"/>
      <c r="I52" s="401"/>
      <c r="J52" s="401"/>
      <c r="K52" s="401"/>
      <c r="L52" s="401"/>
      <c r="M52" s="401"/>
      <c r="N52" s="401"/>
      <c r="O52" s="401"/>
      <c r="P52" s="401"/>
      <c r="Q52" s="401"/>
    </row>
    <row r="53" spans="1:17" s="975" customFormat="1" ht="9" customHeight="1">
      <c r="A53" s="196"/>
      <c r="B53" s="194"/>
      <c r="C53" s="194"/>
      <c r="D53" s="194"/>
      <c r="E53" s="194"/>
      <c r="F53" s="194"/>
      <c r="G53" s="401"/>
      <c r="H53" s="401"/>
      <c r="I53" s="401"/>
      <c r="J53" s="401"/>
      <c r="K53" s="401"/>
      <c r="L53" s="401"/>
      <c r="M53" s="401"/>
      <c r="N53" s="401"/>
      <c r="O53" s="401"/>
      <c r="P53" s="401"/>
      <c r="Q53" s="401"/>
    </row>
    <row r="54" spans="1:17" s="975" customFormat="1" ht="9" customHeight="1">
      <c r="A54" s="196"/>
      <c r="B54" s="194"/>
      <c r="C54" s="194"/>
      <c r="D54" s="194"/>
      <c r="E54" s="194"/>
      <c r="F54" s="194"/>
      <c r="G54" s="401"/>
      <c r="H54" s="401"/>
      <c r="I54" s="401"/>
      <c r="J54" s="401"/>
      <c r="K54" s="401"/>
      <c r="L54" s="401"/>
      <c r="M54" s="401"/>
      <c r="N54" s="401"/>
      <c r="O54" s="401"/>
      <c r="P54" s="401"/>
      <c r="Q54" s="401"/>
    </row>
    <row r="55" spans="1:17" s="975" customFormat="1" ht="9" customHeight="1">
      <c r="A55" s="197"/>
      <c r="B55" s="194"/>
      <c r="C55" s="194"/>
      <c r="D55" s="194"/>
      <c r="E55" s="194"/>
      <c r="F55" s="194"/>
      <c r="G55" s="401"/>
      <c r="H55" s="401"/>
      <c r="I55" s="401"/>
      <c r="J55" s="401"/>
      <c r="K55" s="401"/>
      <c r="L55" s="401"/>
      <c r="M55" s="401"/>
      <c r="N55" s="401"/>
      <c r="O55" s="401"/>
      <c r="P55" s="401"/>
      <c r="Q55" s="401"/>
    </row>
    <row r="56" spans="1:17" s="975" customFormat="1" ht="9" customHeight="1">
      <c r="A56" s="197"/>
      <c r="B56" s="194"/>
      <c r="C56" s="194"/>
      <c r="D56" s="194"/>
      <c r="E56" s="194"/>
      <c r="F56" s="194"/>
      <c r="G56" s="401"/>
      <c r="H56" s="401"/>
      <c r="I56" s="401"/>
      <c r="J56" s="401"/>
      <c r="K56" s="401"/>
      <c r="L56" s="401"/>
      <c r="M56" s="401"/>
      <c r="N56" s="401"/>
      <c r="O56" s="401"/>
      <c r="P56" s="401"/>
      <c r="Q56" s="401"/>
    </row>
    <row r="57" spans="1:17" s="975" customFormat="1" ht="9" customHeight="1">
      <c r="A57" s="198"/>
      <c r="B57" s="194"/>
      <c r="C57" s="194"/>
      <c r="D57" s="194"/>
      <c r="E57" s="194"/>
      <c r="F57" s="194"/>
      <c r="G57" s="401"/>
      <c r="H57" s="401"/>
      <c r="I57" s="401"/>
      <c r="J57" s="401"/>
      <c r="K57" s="401"/>
      <c r="L57" s="401"/>
      <c r="M57" s="401"/>
      <c r="N57" s="401"/>
      <c r="O57" s="401"/>
      <c r="P57" s="401"/>
      <c r="Q57" s="401"/>
    </row>
    <row r="58" spans="1:17" s="975" customFormat="1" ht="9" customHeight="1">
      <c r="A58" s="193"/>
      <c r="B58" s="194"/>
      <c r="C58" s="194"/>
      <c r="D58" s="194"/>
      <c r="E58" s="194"/>
      <c r="F58" s="194"/>
      <c r="G58" s="401"/>
      <c r="H58" s="401"/>
      <c r="I58" s="401"/>
      <c r="J58" s="401"/>
      <c r="K58" s="401"/>
      <c r="L58" s="401"/>
      <c r="M58" s="401"/>
      <c r="N58" s="401"/>
      <c r="O58" s="401"/>
      <c r="P58" s="401"/>
      <c r="Q58" s="401"/>
    </row>
    <row r="59" spans="1:17" s="975" customFormat="1" ht="9" customHeight="1">
      <c r="A59" s="193"/>
      <c r="B59" s="194"/>
      <c r="C59" s="194"/>
      <c r="D59" s="194"/>
      <c r="E59" s="194"/>
      <c r="F59" s="194"/>
      <c r="G59" s="401"/>
      <c r="H59" s="401"/>
      <c r="I59" s="401"/>
      <c r="J59" s="401"/>
      <c r="K59" s="401"/>
      <c r="L59" s="401"/>
      <c r="M59" s="401"/>
      <c r="N59" s="401"/>
      <c r="O59" s="401"/>
      <c r="P59" s="401"/>
      <c r="Q59" s="401"/>
    </row>
    <row r="60" spans="1:17" s="975" customFormat="1" ht="9" customHeight="1">
      <c r="A60" s="193"/>
      <c r="B60" s="194"/>
      <c r="C60" s="194"/>
      <c r="D60" s="194"/>
      <c r="E60" s="194"/>
      <c r="F60" s="194"/>
      <c r="G60" s="401"/>
      <c r="H60" s="401"/>
      <c r="I60" s="401"/>
      <c r="J60" s="401"/>
      <c r="K60" s="401"/>
      <c r="L60" s="401"/>
      <c r="M60" s="401"/>
      <c r="N60" s="401"/>
      <c r="O60" s="401"/>
      <c r="P60" s="401"/>
      <c r="Q60" s="401"/>
    </row>
    <row r="61" spans="1:17" s="975" customFormat="1" ht="9" customHeight="1">
      <c r="A61" s="193"/>
      <c r="B61" s="194"/>
      <c r="C61" s="194"/>
      <c r="D61" s="194"/>
      <c r="E61" s="194"/>
      <c r="F61" s="194"/>
      <c r="G61" s="401"/>
      <c r="H61" s="401"/>
      <c r="I61" s="401"/>
      <c r="J61" s="401"/>
      <c r="K61" s="401"/>
      <c r="L61" s="401"/>
      <c r="M61" s="401"/>
      <c r="N61" s="401"/>
      <c r="O61" s="401"/>
      <c r="P61" s="401"/>
      <c r="Q61" s="401"/>
    </row>
    <row r="62" spans="1:17" s="975" customFormat="1" ht="9" customHeight="1">
      <c r="A62" s="196"/>
      <c r="B62" s="194"/>
      <c r="C62" s="194"/>
      <c r="D62" s="194"/>
      <c r="E62" s="194"/>
      <c r="F62" s="194"/>
      <c r="G62" s="401"/>
      <c r="H62" s="401"/>
      <c r="I62" s="401"/>
      <c r="J62" s="401"/>
      <c r="K62" s="401"/>
      <c r="L62" s="401"/>
      <c r="M62" s="401"/>
      <c r="N62" s="401"/>
      <c r="O62" s="401"/>
      <c r="P62" s="401"/>
      <c r="Q62" s="401"/>
    </row>
    <row r="63" spans="1:17" s="975" customFormat="1" ht="9" customHeight="1">
      <c r="A63" s="198"/>
      <c r="B63" s="194"/>
      <c r="C63" s="194"/>
      <c r="D63" s="194"/>
      <c r="E63" s="194"/>
      <c r="F63" s="194"/>
      <c r="G63" s="401"/>
      <c r="H63" s="401"/>
      <c r="I63" s="401"/>
      <c r="J63" s="401"/>
      <c r="K63" s="401"/>
      <c r="L63" s="401"/>
      <c r="M63" s="401"/>
      <c r="N63" s="401"/>
      <c r="O63" s="401"/>
      <c r="P63" s="401"/>
      <c r="Q63" s="401"/>
    </row>
    <row r="64" spans="1:17" s="975" customFormat="1" ht="9" customHeight="1">
      <c r="A64" s="193"/>
      <c r="B64" s="194"/>
      <c r="C64" s="194"/>
      <c r="D64" s="194"/>
      <c r="E64" s="194"/>
      <c r="F64" s="194"/>
      <c r="G64" s="401"/>
      <c r="H64" s="401"/>
      <c r="I64" s="401"/>
      <c r="J64" s="401"/>
      <c r="K64" s="401"/>
      <c r="L64" s="401"/>
      <c r="M64" s="401"/>
      <c r="N64" s="401"/>
      <c r="O64" s="401"/>
      <c r="P64" s="401"/>
      <c r="Q64" s="401"/>
    </row>
    <row r="65" spans="1:17" s="975" customFormat="1" ht="9" customHeight="1">
      <c r="A65" s="193"/>
      <c r="B65" s="194"/>
      <c r="C65" s="194"/>
      <c r="D65" s="194"/>
      <c r="E65" s="194"/>
      <c r="F65" s="194"/>
      <c r="G65" s="401"/>
      <c r="H65" s="401"/>
      <c r="I65" s="401"/>
      <c r="J65" s="401"/>
      <c r="K65" s="401"/>
      <c r="L65" s="401"/>
      <c r="M65" s="401"/>
      <c r="N65" s="401"/>
      <c r="O65" s="401"/>
      <c r="P65" s="401"/>
      <c r="Q65" s="401"/>
    </row>
    <row r="66" spans="1:17" s="975" customFormat="1" ht="9" customHeight="1">
      <c r="A66" s="193"/>
      <c r="B66" s="194"/>
      <c r="C66" s="194"/>
      <c r="D66" s="194"/>
      <c r="E66" s="194"/>
      <c r="F66" s="194"/>
      <c r="G66" s="401"/>
      <c r="H66" s="401"/>
      <c r="I66" s="401"/>
      <c r="J66" s="401"/>
      <c r="K66" s="401"/>
      <c r="L66" s="401"/>
      <c r="M66" s="401"/>
      <c r="N66" s="401"/>
      <c r="O66" s="401"/>
      <c r="P66" s="401"/>
      <c r="Q66" s="401"/>
    </row>
    <row r="67" spans="1:17" s="975" customFormat="1" ht="9" customHeight="1">
      <c r="A67" s="193"/>
      <c r="B67" s="194"/>
      <c r="C67" s="194"/>
      <c r="D67" s="194"/>
      <c r="E67" s="194"/>
      <c r="F67" s="194"/>
      <c r="G67" s="401"/>
      <c r="H67" s="401"/>
      <c r="I67" s="401"/>
      <c r="J67" s="401"/>
      <c r="K67" s="401"/>
      <c r="L67" s="401"/>
      <c r="M67" s="401"/>
      <c r="N67" s="401"/>
      <c r="O67" s="401"/>
      <c r="P67" s="401"/>
      <c r="Q67" s="401"/>
    </row>
    <row r="68" spans="1:17" s="975" customFormat="1" ht="9" customHeight="1">
      <c r="A68" s="196"/>
      <c r="B68" s="194"/>
      <c r="C68" s="194"/>
      <c r="D68" s="194"/>
      <c r="E68" s="194"/>
      <c r="F68" s="194"/>
      <c r="G68" s="401"/>
      <c r="H68" s="401"/>
      <c r="I68" s="401"/>
      <c r="J68" s="401"/>
      <c r="K68" s="401"/>
      <c r="L68" s="401"/>
      <c r="M68" s="401"/>
      <c r="N68" s="401"/>
      <c r="O68" s="401"/>
      <c r="P68" s="401"/>
      <c r="Q68" s="401"/>
    </row>
    <row r="69" spans="1:17" s="975" customFormat="1" ht="9" customHeight="1">
      <c r="A69" s="198"/>
      <c r="B69" s="194"/>
      <c r="C69" s="194"/>
      <c r="D69" s="194"/>
      <c r="E69" s="194"/>
      <c r="F69" s="194"/>
      <c r="G69" s="401"/>
      <c r="H69" s="401"/>
      <c r="I69" s="401"/>
      <c r="J69" s="401"/>
      <c r="K69" s="401"/>
      <c r="L69" s="401"/>
      <c r="M69" s="401"/>
      <c r="N69" s="401"/>
      <c r="O69" s="401"/>
      <c r="P69" s="401"/>
      <c r="Q69" s="401"/>
    </row>
    <row r="70" spans="1:17" s="975" customFormat="1" ht="9" customHeight="1">
      <c r="A70" s="193"/>
      <c r="B70" s="194"/>
      <c r="C70" s="194"/>
      <c r="D70" s="194"/>
      <c r="E70" s="194"/>
      <c r="F70" s="194"/>
      <c r="G70" s="401"/>
      <c r="H70" s="401"/>
      <c r="I70" s="401"/>
      <c r="J70" s="401"/>
      <c r="K70" s="401"/>
      <c r="L70" s="401"/>
      <c r="M70" s="401"/>
      <c r="N70" s="401"/>
      <c r="O70" s="401"/>
      <c r="P70" s="401"/>
      <c r="Q70" s="401"/>
    </row>
    <row r="71" spans="1:17" s="975" customFormat="1" ht="9" customHeight="1">
      <c r="A71" s="193"/>
      <c r="B71" s="194"/>
      <c r="C71" s="194"/>
      <c r="D71" s="194"/>
      <c r="E71" s="194"/>
      <c r="F71" s="194"/>
      <c r="G71" s="401"/>
      <c r="H71" s="401"/>
      <c r="I71" s="401"/>
      <c r="J71" s="401"/>
      <c r="K71" s="401"/>
      <c r="L71" s="401"/>
      <c r="M71" s="401"/>
      <c r="N71" s="401"/>
      <c r="O71" s="401"/>
      <c r="P71" s="401"/>
      <c r="Q71" s="401"/>
    </row>
    <row r="72" spans="1:17" s="975" customFormat="1" ht="9" customHeight="1">
      <c r="A72" s="193"/>
      <c r="B72" s="489"/>
      <c r="C72" s="489"/>
      <c r="D72" s="489"/>
      <c r="E72" s="489"/>
      <c r="F72" s="489"/>
      <c r="G72" s="82"/>
      <c r="H72" s="82"/>
      <c r="I72" s="82"/>
      <c r="J72" s="82"/>
      <c r="K72" s="82"/>
      <c r="L72" s="82"/>
      <c r="M72" s="82"/>
      <c r="N72" s="82"/>
      <c r="O72" s="82"/>
      <c r="P72" s="82"/>
      <c r="Q72" s="82"/>
    </row>
    <row r="73" spans="1:17" s="975" customFormat="1" ht="9" customHeight="1">
      <c r="A73" s="193"/>
      <c r="B73" s="489"/>
      <c r="C73" s="489"/>
      <c r="D73" s="489"/>
      <c r="E73" s="489"/>
      <c r="F73" s="489"/>
      <c r="G73" s="82"/>
      <c r="H73" s="82"/>
      <c r="I73" s="82"/>
      <c r="J73" s="82"/>
      <c r="K73" s="82"/>
      <c r="L73" s="82"/>
      <c r="M73" s="82"/>
      <c r="N73" s="82"/>
      <c r="O73" s="82"/>
      <c r="P73" s="82"/>
      <c r="Q73" s="82"/>
    </row>
    <row r="74" spans="1:17" s="975" customFormat="1" ht="9" customHeight="1">
      <c r="A74" s="193"/>
      <c r="B74" s="489"/>
      <c r="C74" s="489"/>
      <c r="D74" s="489"/>
      <c r="E74" s="489"/>
      <c r="F74" s="489"/>
      <c r="G74" s="82"/>
      <c r="H74" s="82"/>
      <c r="I74" s="82"/>
      <c r="J74" s="82"/>
      <c r="K74" s="82"/>
      <c r="L74" s="82"/>
      <c r="M74" s="82"/>
      <c r="N74" s="82"/>
      <c r="O74" s="82"/>
      <c r="P74" s="82"/>
      <c r="Q74" s="82"/>
    </row>
    <row r="75" spans="1:17" s="975" customFormat="1" ht="9" customHeight="1">
      <c r="A75" s="193"/>
      <c r="B75" s="489"/>
      <c r="C75" s="489"/>
      <c r="D75" s="489"/>
      <c r="E75" s="489"/>
      <c r="F75" s="489"/>
      <c r="G75" s="82"/>
      <c r="H75" s="82"/>
      <c r="I75" s="82"/>
      <c r="J75" s="82"/>
      <c r="K75" s="82"/>
      <c r="L75" s="82"/>
      <c r="M75" s="82"/>
      <c r="N75" s="82"/>
      <c r="O75" s="82"/>
      <c r="P75" s="82"/>
      <c r="Q75" s="82"/>
    </row>
    <row r="76" spans="1:17" s="975" customFormat="1" ht="9" customHeight="1">
      <c r="A76" s="193"/>
      <c r="B76" s="489"/>
      <c r="C76" s="489"/>
      <c r="D76" s="489"/>
      <c r="E76" s="489"/>
      <c r="F76" s="489"/>
      <c r="G76" s="82"/>
      <c r="H76" s="82"/>
      <c r="I76" s="82"/>
      <c r="J76" s="82"/>
      <c r="K76" s="82"/>
      <c r="L76" s="82"/>
      <c r="M76" s="82"/>
      <c r="N76" s="82"/>
      <c r="O76" s="82"/>
      <c r="P76" s="82"/>
      <c r="Q76" s="82"/>
    </row>
    <row r="77" spans="1:17" s="975" customFormat="1" ht="9" customHeight="1">
      <c r="A77" s="193"/>
      <c r="B77" s="489"/>
      <c r="C77" s="489"/>
      <c r="D77" s="489"/>
      <c r="E77" s="489"/>
      <c r="F77" s="489"/>
      <c r="G77" s="82"/>
      <c r="H77" s="82"/>
      <c r="I77" s="82"/>
      <c r="J77" s="82"/>
      <c r="K77" s="82"/>
      <c r="L77" s="82"/>
      <c r="M77" s="82"/>
      <c r="N77" s="82"/>
      <c r="O77" s="82"/>
      <c r="P77" s="82"/>
      <c r="Q77" s="82"/>
    </row>
    <row r="78" spans="1:17" s="975" customFormat="1" ht="9" customHeight="1">
      <c r="A78" s="196"/>
      <c r="B78" s="489"/>
      <c r="C78" s="489"/>
      <c r="D78" s="489"/>
      <c r="E78" s="489"/>
      <c r="F78" s="489"/>
      <c r="G78" s="82"/>
      <c r="H78" s="82"/>
      <c r="I78" s="82"/>
      <c r="J78" s="82"/>
      <c r="K78" s="82"/>
      <c r="L78" s="82"/>
      <c r="M78" s="82"/>
      <c r="N78" s="82"/>
      <c r="O78" s="82"/>
      <c r="P78" s="82"/>
      <c r="Q78" s="82"/>
    </row>
    <row r="79" spans="1:17" s="975" customFormat="1" ht="9" customHeight="1">
      <c r="A79" s="198"/>
      <c r="B79" s="489"/>
      <c r="C79" s="489"/>
      <c r="D79" s="489"/>
      <c r="E79" s="489"/>
      <c r="F79" s="489"/>
      <c r="G79" s="82"/>
      <c r="H79" s="82"/>
      <c r="I79" s="82"/>
      <c r="J79" s="82"/>
      <c r="K79" s="82"/>
      <c r="L79" s="82"/>
      <c r="M79" s="82"/>
      <c r="N79" s="82"/>
      <c r="O79" s="82"/>
      <c r="P79" s="82"/>
      <c r="Q79" s="82"/>
    </row>
    <row r="80" spans="1:17" s="975" customFormat="1" ht="9" customHeight="1">
      <c r="A80" s="193"/>
      <c r="B80" s="489"/>
      <c r="C80" s="489"/>
      <c r="D80" s="489"/>
      <c r="E80" s="489"/>
      <c r="F80" s="489"/>
      <c r="G80" s="82"/>
      <c r="H80" s="82"/>
      <c r="I80" s="82"/>
      <c r="J80" s="82"/>
      <c r="K80" s="82"/>
      <c r="L80" s="82"/>
      <c r="M80" s="82"/>
      <c r="N80" s="82"/>
      <c r="O80" s="82"/>
      <c r="P80" s="82"/>
      <c r="Q80" s="82"/>
    </row>
    <row r="81" spans="1:17" s="975" customFormat="1" ht="9" customHeight="1">
      <c r="A81" s="193"/>
      <c r="B81" s="489"/>
      <c r="C81" s="489"/>
      <c r="D81" s="489"/>
      <c r="E81" s="489"/>
      <c r="F81" s="489"/>
      <c r="G81" s="82"/>
      <c r="H81" s="82"/>
      <c r="I81" s="82"/>
      <c r="J81" s="82"/>
      <c r="K81" s="82"/>
      <c r="L81" s="82"/>
      <c r="M81" s="82"/>
      <c r="N81" s="82"/>
      <c r="O81" s="82"/>
      <c r="P81" s="82"/>
      <c r="Q81" s="82"/>
    </row>
    <row r="82" spans="1:17" s="975" customFormat="1" ht="9" customHeight="1">
      <c r="A82" s="193"/>
      <c r="B82" s="489"/>
      <c r="C82" s="489"/>
      <c r="D82" s="489"/>
      <c r="E82" s="489"/>
      <c r="F82" s="489"/>
      <c r="G82" s="82"/>
      <c r="H82" s="82"/>
      <c r="I82" s="82"/>
      <c r="J82" s="82"/>
      <c r="K82" s="82"/>
      <c r="L82" s="82"/>
      <c r="M82" s="82"/>
      <c r="N82" s="82"/>
      <c r="O82" s="82"/>
      <c r="P82" s="82"/>
      <c r="Q82" s="82"/>
    </row>
    <row r="83" spans="1:17" s="975" customFormat="1" ht="9" customHeight="1">
      <c r="A83" s="193"/>
      <c r="B83" s="489"/>
      <c r="C83" s="489"/>
      <c r="D83" s="489"/>
      <c r="E83" s="489"/>
      <c r="F83" s="489"/>
      <c r="G83" s="82"/>
      <c r="H83" s="82"/>
      <c r="I83" s="82"/>
      <c r="J83" s="82"/>
      <c r="K83" s="82"/>
      <c r="L83" s="82"/>
      <c r="M83" s="82"/>
      <c r="N83" s="82"/>
      <c r="O83" s="82"/>
      <c r="P83" s="82"/>
      <c r="Q83" s="82"/>
    </row>
    <row r="84" spans="1:17" s="975" customFormat="1" ht="9" customHeight="1">
      <c r="A84" s="193"/>
      <c r="B84" s="489"/>
      <c r="C84" s="489"/>
      <c r="D84" s="489"/>
      <c r="E84" s="489"/>
      <c r="F84" s="489"/>
      <c r="G84" s="82"/>
      <c r="H84" s="82"/>
      <c r="I84" s="82"/>
      <c r="J84" s="82"/>
      <c r="K84" s="82"/>
      <c r="L84" s="82"/>
      <c r="M84" s="82"/>
      <c r="N84" s="82"/>
      <c r="O84" s="82"/>
      <c r="P84" s="82"/>
      <c r="Q84" s="82"/>
    </row>
    <row r="85" spans="1:17" s="975" customFormat="1" ht="9" customHeight="1">
      <c r="A85" s="193"/>
      <c r="B85" s="489"/>
      <c r="C85" s="489"/>
      <c r="D85" s="489"/>
      <c r="E85" s="489"/>
      <c r="F85" s="489"/>
      <c r="G85" s="82"/>
      <c r="H85" s="82"/>
      <c r="I85" s="82"/>
      <c r="J85" s="82"/>
      <c r="K85" s="82"/>
      <c r="L85" s="82"/>
      <c r="M85" s="82"/>
      <c r="N85" s="82"/>
      <c r="O85" s="82"/>
      <c r="P85" s="82"/>
      <c r="Q85" s="82"/>
    </row>
    <row r="86" spans="1:17" s="975" customFormat="1" ht="9" customHeight="1">
      <c r="A86" s="193"/>
      <c r="B86" s="489"/>
      <c r="C86" s="489"/>
      <c r="D86" s="489"/>
      <c r="E86" s="489"/>
      <c r="F86" s="489"/>
      <c r="G86" s="82"/>
      <c r="H86" s="82"/>
      <c r="I86" s="82"/>
      <c r="J86" s="82"/>
      <c r="K86" s="82"/>
      <c r="L86" s="82"/>
      <c r="M86" s="82"/>
      <c r="N86" s="82"/>
      <c r="O86" s="82"/>
      <c r="P86" s="82"/>
      <c r="Q86" s="82"/>
    </row>
    <row r="87" spans="1:17" s="975" customFormat="1" ht="9" customHeight="1">
      <c r="A87" s="193"/>
      <c r="B87" s="489"/>
      <c r="C87" s="489"/>
      <c r="D87" s="489"/>
      <c r="E87" s="489"/>
      <c r="F87" s="489"/>
      <c r="G87" s="82"/>
      <c r="H87" s="82"/>
      <c r="I87" s="82"/>
      <c r="J87" s="82"/>
      <c r="K87" s="82"/>
      <c r="L87" s="82"/>
      <c r="M87" s="82"/>
      <c r="N87" s="82"/>
      <c r="O87" s="82"/>
      <c r="P87" s="82"/>
      <c r="Q87" s="82"/>
    </row>
    <row r="88" spans="1:17" s="975" customFormat="1" ht="9" customHeight="1">
      <c r="A88" s="193"/>
      <c r="B88" s="489"/>
      <c r="C88" s="489"/>
      <c r="D88" s="489"/>
      <c r="E88" s="489"/>
      <c r="F88" s="489"/>
      <c r="G88" s="82"/>
      <c r="H88" s="82"/>
      <c r="I88" s="82"/>
      <c r="J88" s="82"/>
      <c r="K88" s="82"/>
      <c r="L88" s="82"/>
      <c r="M88" s="82"/>
      <c r="N88" s="82"/>
      <c r="O88" s="82"/>
      <c r="P88" s="82"/>
      <c r="Q88" s="82"/>
    </row>
    <row r="89" spans="1:17" s="975" customFormat="1" ht="9" customHeight="1">
      <c r="A89" s="198"/>
      <c r="B89" s="489"/>
      <c r="C89" s="489"/>
      <c r="D89" s="489"/>
      <c r="E89" s="489"/>
      <c r="F89" s="489"/>
      <c r="G89" s="82"/>
      <c r="H89" s="82"/>
      <c r="I89" s="82"/>
      <c r="J89" s="82"/>
      <c r="K89" s="82"/>
      <c r="L89" s="82"/>
      <c r="M89" s="82"/>
      <c r="N89" s="82"/>
      <c r="O89" s="82"/>
      <c r="P89" s="82"/>
      <c r="Q89" s="82"/>
    </row>
    <row r="90" spans="1:17" s="975" customFormat="1" ht="9" customHeight="1">
      <c r="A90" s="193"/>
      <c r="B90" s="489"/>
      <c r="C90" s="489"/>
      <c r="D90" s="489"/>
      <c r="E90" s="489"/>
      <c r="F90" s="489"/>
      <c r="G90" s="82"/>
      <c r="H90" s="82"/>
      <c r="I90" s="82"/>
      <c r="J90" s="82"/>
      <c r="K90" s="82"/>
      <c r="L90" s="82"/>
      <c r="M90" s="82"/>
      <c r="N90" s="82"/>
      <c r="O90" s="82"/>
      <c r="P90" s="82"/>
      <c r="Q90" s="82"/>
    </row>
    <row r="91" spans="1:17" s="975" customFormat="1" ht="9" customHeight="1">
      <c r="A91" s="193"/>
      <c r="B91" s="489"/>
      <c r="C91" s="489"/>
      <c r="D91" s="489"/>
      <c r="E91" s="489"/>
      <c r="F91" s="489"/>
      <c r="G91" s="82"/>
      <c r="H91" s="82"/>
      <c r="I91" s="82"/>
      <c r="J91" s="82"/>
      <c r="K91" s="82"/>
      <c r="L91" s="82"/>
      <c r="M91" s="82"/>
      <c r="N91" s="82"/>
      <c r="O91" s="82"/>
      <c r="P91" s="82"/>
      <c r="Q91" s="82"/>
    </row>
    <row r="92" spans="1:17" s="975" customFormat="1" ht="9" customHeight="1">
      <c r="A92" s="193"/>
      <c r="B92" s="489"/>
      <c r="C92" s="489"/>
      <c r="D92" s="489"/>
      <c r="E92" s="489"/>
      <c r="F92" s="489"/>
      <c r="G92" s="82"/>
      <c r="H92" s="82"/>
      <c r="I92" s="82"/>
      <c r="J92" s="82"/>
      <c r="K92" s="82"/>
      <c r="L92" s="82"/>
      <c r="M92" s="82"/>
      <c r="N92" s="82"/>
      <c r="O92" s="82"/>
      <c r="P92" s="82"/>
      <c r="Q92" s="82"/>
    </row>
    <row r="93" spans="1:17" s="975" customFormat="1">
      <c r="A93" s="199"/>
      <c r="B93" s="489"/>
      <c r="C93" s="489"/>
      <c r="D93" s="489"/>
      <c r="E93" s="489"/>
      <c r="F93" s="489"/>
      <c r="G93" s="82"/>
      <c r="H93" s="82"/>
      <c r="I93" s="82"/>
      <c r="J93" s="82"/>
      <c r="K93" s="82"/>
      <c r="L93" s="82"/>
      <c r="M93" s="82"/>
      <c r="N93" s="82"/>
      <c r="O93" s="82"/>
      <c r="P93" s="82"/>
      <c r="Q93" s="82"/>
    </row>
    <row r="94" spans="1:17" s="975" customFormat="1">
      <c r="A94" s="199"/>
      <c r="B94" s="489"/>
      <c r="C94" s="489"/>
      <c r="D94" s="489"/>
      <c r="E94" s="489"/>
      <c r="F94" s="489"/>
      <c r="G94" s="82"/>
      <c r="H94" s="82"/>
      <c r="I94" s="82"/>
      <c r="J94" s="82"/>
      <c r="K94" s="82"/>
      <c r="L94" s="82"/>
      <c r="M94" s="82"/>
      <c r="N94" s="82"/>
      <c r="O94" s="82"/>
      <c r="P94" s="82"/>
      <c r="Q94" s="82"/>
    </row>
    <row r="95" spans="1:17" s="975" customFormat="1">
      <c r="A95" s="199"/>
      <c r="B95" s="489"/>
      <c r="C95" s="489"/>
      <c r="D95" s="489"/>
      <c r="E95" s="489"/>
      <c r="F95" s="489"/>
      <c r="G95" s="82"/>
      <c r="H95" s="82"/>
      <c r="I95" s="82"/>
      <c r="J95" s="82"/>
      <c r="K95" s="82"/>
      <c r="L95" s="82"/>
      <c r="M95" s="82"/>
      <c r="N95" s="82"/>
      <c r="O95" s="82"/>
      <c r="P95" s="82"/>
      <c r="Q95" s="82"/>
    </row>
    <row r="96" spans="1:17" s="975" customFormat="1">
      <c r="A96" s="199"/>
      <c r="B96" s="489"/>
      <c r="C96" s="489"/>
      <c r="D96" s="489"/>
      <c r="E96" s="489"/>
      <c r="F96" s="489"/>
      <c r="G96" s="82"/>
      <c r="H96" s="82"/>
      <c r="I96" s="82"/>
      <c r="J96" s="82"/>
      <c r="K96" s="82"/>
      <c r="L96" s="82"/>
      <c r="M96" s="82"/>
      <c r="N96" s="82"/>
      <c r="O96" s="82"/>
      <c r="P96" s="82"/>
      <c r="Q96" s="82"/>
    </row>
    <row r="97" spans="1:17" s="975" customFormat="1">
      <c r="A97" s="199"/>
      <c r="B97" s="489"/>
      <c r="C97" s="489"/>
      <c r="D97" s="489"/>
      <c r="E97" s="489"/>
      <c r="F97" s="489"/>
      <c r="G97" s="82"/>
      <c r="H97" s="82"/>
      <c r="I97" s="82"/>
      <c r="J97" s="82"/>
      <c r="K97" s="82"/>
      <c r="L97" s="82"/>
      <c r="M97" s="82"/>
      <c r="N97" s="82"/>
      <c r="O97" s="82"/>
      <c r="P97" s="82"/>
      <c r="Q97" s="82"/>
    </row>
    <row r="98" spans="1:17" s="975" customFormat="1">
      <c r="A98" s="199"/>
      <c r="B98" s="489"/>
      <c r="C98" s="489"/>
      <c r="D98" s="489"/>
      <c r="E98" s="489"/>
      <c r="F98" s="489"/>
      <c r="G98" s="82"/>
      <c r="H98" s="82"/>
      <c r="I98" s="82"/>
      <c r="J98" s="82"/>
      <c r="K98" s="82"/>
      <c r="L98" s="82"/>
      <c r="M98" s="82"/>
      <c r="N98" s="82"/>
      <c r="O98" s="82"/>
      <c r="P98" s="82"/>
      <c r="Q98" s="82"/>
    </row>
    <row r="99" spans="1:17" s="975" customFormat="1">
      <c r="A99" s="199"/>
      <c r="B99" s="489"/>
      <c r="C99" s="489"/>
      <c r="D99" s="489"/>
      <c r="E99" s="489"/>
      <c r="F99" s="489"/>
      <c r="G99" s="82"/>
      <c r="H99" s="82"/>
      <c r="I99" s="82"/>
      <c r="J99" s="82"/>
      <c r="K99" s="82"/>
      <c r="L99" s="82"/>
      <c r="M99" s="82"/>
      <c r="N99" s="82"/>
      <c r="O99" s="82"/>
      <c r="P99" s="82"/>
      <c r="Q99" s="82"/>
    </row>
    <row r="100" spans="1:17" s="975" customFormat="1" ht="15.75">
      <c r="A100" s="200"/>
      <c r="B100" s="489"/>
      <c r="C100" s="489"/>
      <c r="D100" s="489"/>
      <c r="E100" s="489"/>
      <c r="F100" s="489"/>
      <c r="G100" s="82"/>
      <c r="H100" s="82"/>
      <c r="I100" s="82"/>
      <c r="J100" s="82"/>
      <c r="K100" s="82"/>
      <c r="L100" s="82"/>
      <c r="M100" s="82"/>
      <c r="N100" s="82"/>
      <c r="O100" s="82"/>
      <c r="P100" s="82"/>
      <c r="Q100" s="82"/>
    </row>
    <row r="101" spans="1:17" s="975" customFormat="1" ht="15.75">
      <c r="A101" s="200"/>
      <c r="B101" s="489"/>
      <c r="C101" s="489"/>
      <c r="D101" s="489"/>
      <c r="E101" s="489"/>
      <c r="F101" s="489"/>
      <c r="G101" s="82"/>
      <c r="H101" s="82"/>
      <c r="I101" s="82"/>
      <c r="J101" s="82"/>
      <c r="K101" s="82"/>
      <c r="L101" s="82"/>
      <c r="M101" s="82"/>
      <c r="N101" s="82"/>
      <c r="O101" s="82"/>
      <c r="P101" s="82"/>
      <c r="Q101" s="82"/>
    </row>
    <row r="102" spans="1:17" s="975" customFormat="1" ht="15.75">
      <c r="A102" s="200"/>
      <c r="B102" s="489"/>
      <c r="C102" s="489"/>
      <c r="D102" s="489"/>
      <c r="E102" s="489"/>
      <c r="F102" s="489"/>
      <c r="G102" s="82"/>
      <c r="H102" s="82"/>
      <c r="I102" s="82"/>
      <c r="J102" s="82"/>
      <c r="K102" s="82"/>
      <c r="L102" s="82"/>
      <c r="M102" s="82"/>
      <c r="N102" s="82"/>
      <c r="O102" s="82"/>
      <c r="P102" s="82"/>
      <c r="Q102" s="82"/>
    </row>
    <row r="103" spans="1:17" s="975" customFormat="1" ht="15.75">
      <c r="A103" s="200"/>
      <c r="B103" s="489"/>
      <c r="C103" s="489"/>
      <c r="D103" s="489"/>
      <c r="E103" s="489"/>
      <c r="F103" s="489"/>
      <c r="G103" s="82"/>
      <c r="H103" s="82"/>
      <c r="I103" s="82"/>
      <c r="J103" s="82"/>
      <c r="K103" s="82"/>
      <c r="L103" s="82"/>
      <c r="M103" s="82"/>
      <c r="N103" s="82"/>
      <c r="O103" s="82"/>
      <c r="P103" s="82"/>
      <c r="Q103" s="82"/>
    </row>
    <row r="104" spans="1:17" s="975" customFormat="1" ht="15.75">
      <c r="A104" s="200"/>
      <c r="B104" s="489"/>
      <c r="C104" s="489"/>
      <c r="D104" s="489"/>
      <c r="E104" s="489"/>
      <c r="F104" s="489"/>
      <c r="G104" s="82"/>
      <c r="H104" s="82"/>
      <c r="I104" s="82"/>
      <c r="J104" s="82"/>
      <c r="K104" s="82"/>
      <c r="L104" s="82"/>
      <c r="M104" s="82"/>
      <c r="N104" s="82"/>
      <c r="O104" s="82"/>
      <c r="P104" s="82"/>
      <c r="Q104" s="82"/>
    </row>
    <row r="105" spans="1:17" s="975" customFormat="1" ht="15.75">
      <c r="A105" s="200"/>
      <c r="B105" s="489"/>
      <c r="C105" s="489"/>
      <c r="D105" s="489"/>
      <c r="E105" s="489"/>
      <c r="F105" s="489"/>
      <c r="G105" s="82"/>
      <c r="H105" s="82"/>
      <c r="I105" s="82"/>
      <c r="J105" s="82"/>
      <c r="K105" s="82"/>
      <c r="L105" s="82"/>
      <c r="M105" s="82"/>
      <c r="N105" s="82"/>
      <c r="O105" s="82"/>
      <c r="P105" s="82"/>
      <c r="Q105" s="82"/>
    </row>
    <row r="106" spans="1:17" s="975" customFormat="1" ht="15.75">
      <c r="A106" s="200"/>
      <c r="B106" s="489"/>
      <c r="C106" s="489"/>
      <c r="D106" s="489"/>
      <c r="E106" s="489"/>
      <c r="F106" s="489"/>
      <c r="G106" s="82"/>
      <c r="H106" s="82"/>
      <c r="I106" s="82"/>
      <c r="J106" s="82"/>
      <c r="K106" s="82"/>
      <c r="L106" s="82"/>
      <c r="M106" s="82"/>
      <c r="N106" s="82"/>
      <c r="O106" s="82"/>
      <c r="P106" s="82"/>
      <c r="Q106" s="82"/>
    </row>
    <row r="107" spans="1:17" s="975" customFormat="1" ht="15.75">
      <c r="A107" s="200"/>
      <c r="B107" s="489"/>
      <c r="C107" s="489"/>
      <c r="D107" s="489"/>
      <c r="E107" s="489"/>
      <c r="F107" s="489"/>
      <c r="G107" s="82"/>
      <c r="H107" s="82"/>
      <c r="I107" s="82"/>
      <c r="J107" s="82"/>
      <c r="K107" s="82"/>
      <c r="L107" s="82"/>
      <c r="M107" s="82"/>
      <c r="N107" s="82"/>
      <c r="O107" s="82"/>
      <c r="P107" s="82"/>
      <c r="Q107" s="82"/>
    </row>
    <row r="108" spans="1:17" s="975" customFormat="1" ht="15.75">
      <c r="A108" s="200"/>
      <c r="B108" s="489"/>
      <c r="C108" s="489"/>
      <c r="D108" s="489"/>
      <c r="E108" s="489"/>
      <c r="F108" s="489"/>
      <c r="G108" s="82"/>
      <c r="H108" s="82"/>
      <c r="I108" s="82"/>
      <c r="J108" s="82"/>
      <c r="K108" s="82"/>
      <c r="L108" s="82"/>
      <c r="M108" s="82"/>
      <c r="N108" s="82"/>
      <c r="O108" s="82"/>
      <c r="P108" s="82"/>
      <c r="Q108" s="82"/>
    </row>
    <row r="109" spans="1:17" s="975" customFormat="1" ht="15.75">
      <c r="A109" s="200"/>
      <c r="B109" s="489"/>
      <c r="C109" s="489"/>
      <c r="D109" s="489"/>
      <c r="E109" s="489"/>
      <c r="F109" s="489"/>
      <c r="G109" s="82"/>
      <c r="H109" s="82"/>
      <c r="I109" s="82"/>
      <c r="J109" s="82"/>
      <c r="K109" s="82"/>
      <c r="L109" s="82"/>
      <c r="M109" s="82"/>
      <c r="N109" s="82"/>
      <c r="O109" s="82"/>
      <c r="P109" s="82"/>
      <c r="Q109" s="82"/>
    </row>
    <row r="110" spans="1:17" s="975" customFormat="1" ht="15.75">
      <c r="A110" s="200"/>
      <c r="B110" s="489"/>
      <c r="C110" s="489"/>
      <c r="D110" s="489"/>
      <c r="E110" s="489"/>
      <c r="F110" s="489"/>
      <c r="G110" s="82"/>
      <c r="H110" s="82"/>
      <c r="I110" s="82"/>
      <c r="J110" s="82"/>
      <c r="K110" s="82"/>
      <c r="L110" s="82"/>
      <c r="M110" s="82"/>
      <c r="N110" s="82"/>
      <c r="O110" s="82"/>
      <c r="P110" s="82"/>
      <c r="Q110" s="82"/>
    </row>
    <row r="111" spans="1:17" s="975" customFormat="1" ht="15.75">
      <c r="A111" s="200"/>
      <c r="B111" s="489"/>
      <c r="C111" s="489"/>
      <c r="D111" s="489"/>
      <c r="E111" s="489"/>
      <c r="F111" s="489"/>
      <c r="G111" s="82"/>
      <c r="H111" s="82"/>
      <c r="I111" s="82"/>
      <c r="J111" s="82"/>
      <c r="K111" s="82"/>
      <c r="L111" s="82"/>
      <c r="M111" s="82"/>
      <c r="N111" s="82"/>
      <c r="O111" s="82"/>
      <c r="P111" s="82"/>
      <c r="Q111" s="82"/>
    </row>
    <row r="112" spans="1:17" s="975" customFormat="1" ht="15.75">
      <c r="A112" s="200"/>
      <c r="B112" s="489"/>
      <c r="C112" s="489"/>
      <c r="D112" s="489"/>
      <c r="E112" s="489"/>
      <c r="F112" s="489"/>
      <c r="G112" s="82"/>
      <c r="H112" s="82"/>
      <c r="I112" s="82"/>
      <c r="J112" s="82"/>
      <c r="K112" s="82"/>
      <c r="L112" s="82"/>
      <c r="M112" s="82"/>
      <c r="N112" s="82"/>
      <c r="O112" s="82"/>
      <c r="P112" s="82"/>
      <c r="Q112" s="82"/>
    </row>
    <row r="113" spans="1:17" s="975" customFormat="1" ht="15.75">
      <c r="A113" s="200"/>
      <c r="B113" s="489"/>
      <c r="C113" s="489"/>
      <c r="D113" s="489"/>
      <c r="E113" s="489"/>
      <c r="F113" s="489"/>
      <c r="G113" s="82"/>
      <c r="H113" s="82"/>
      <c r="I113" s="82"/>
      <c r="J113" s="82"/>
      <c r="K113" s="82"/>
      <c r="L113" s="82"/>
      <c r="M113" s="82"/>
      <c r="N113" s="82"/>
      <c r="O113" s="82"/>
      <c r="P113" s="82"/>
      <c r="Q113" s="82"/>
    </row>
    <row r="114" spans="1:17" s="975" customFormat="1" ht="15.75">
      <c r="A114" s="200"/>
      <c r="B114" s="489"/>
      <c r="C114" s="489"/>
      <c r="D114" s="489"/>
      <c r="E114" s="489"/>
      <c r="F114" s="489"/>
      <c r="G114" s="82"/>
      <c r="H114" s="82"/>
      <c r="I114" s="82"/>
      <c r="J114" s="82"/>
      <c r="K114" s="82"/>
      <c r="L114" s="82"/>
      <c r="M114" s="82"/>
      <c r="N114" s="82"/>
      <c r="O114" s="82"/>
      <c r="P114" s="82"/>
      <c r="Q114" s="82"/>
    </row>
    <row r="115" spans="1:17" s="975" customFormat="1" ht="15.75">
      <c r="A115" s="200"/>
      <c r="B115" s="489"/>
      <c r="C115" s="489"/>
      <c r="D115" s="489"/>
      <c r="E115" s="489"/>
      <c r="F115" s="489"/>
      <c r="G115" s="82"/>
      <c r="H115" s="82"/>
      <c r="I115" s="82"/>
      <c r="J115" s="82"/>
      <c r="K115" s="82"/>
      <c r="L115" s="82"/>
      <c r="M115" s="82"/>
      <c r="N115" s="82"/>
      <c r="O115" s="82"/>
      <c r="P115" s="82"/>
      <c r="Q115" s="82"/>
    </row>
    <row r="116" spans="1:17" s="975" customFormat="1" ht="15.75">
      <c r="A116" s="200"/>
      <c r="B116" s="489"/>
      <c r="C116" s="489"/>
      <c r="D116" s="489"/>
      <c r="E116" s="489"/>
      <c r="F116" s="489"/>
      <c r="G116" s="82"/>
      <c r="H116" s="82"/>
      <c r="I116" s="82"/>
      <c r="J116" s="82"/>
      <c r="K116" s="82"/>
      <c r="L116" s="82"/>
      <c r="M116" s="82"/>
      <c r="N116" s="82"/>
      <c r="O116" s="82"/>
      <c r="P116" s="82"/>
      <c r="Q116" s="82"/>
    </row>
    <row r="117" spans="1:17" s="975" customFormat="1" ht="15.75">
      <c r="A117" s="200"/>
      <c r="B117" s="489"/>
      <c r="C117" s="489"/>
      <c r="D117" s="489"/>
      <c r="E117" s="489"/>
      <c r="F117" s="489"/>
      <c r="G117" s="82"/>
      <c r="H117" s="82"/>
      <c r="I117" s="82"/>
      <c r="J117" s="82"/>
      <c r="K117" s="82"/>
      <c r="L117" s="82"/>
      <c r="M117" s="82"/>
      <c r="N117" s="82"/>
      <c r="O117" s="82"/>
      <c r="P117" s="82"/>
      <c r="Q117" s="82"/>
    </row>
    <row r="118" spans="1:17" s="975" customFormat="1" ht="15.75">
      <c r="A118" s="200"/>
      <c r="B118" s="489"/>
      <c r="C118" s="489"/>
      <c r="D118" s="489"/>
      <c r="E118" s="489"/>
      <c r="F118" s="489"/>
      <c r="G118" s="82"/>
      <c r="H118" s="82"/>
      <c r="I118" s="82"/>
      <c r="J118" s="82"/>
      <c r="K118" s="82"/>
      <c r="L118" s="82"/>
      <c r="M118" s="82"/>
      <c r="N118" s="82"/>
      <c r="O118" s="82"/>
      <c r="P118" s="82"/>
      <c r="Q118" s="82"/>
    </row>
    <row r="119" spans="1:17" s="975" customFormat="1" ht="15.75">
      <c r="A119" s="200"/>
      <c r="B119" s="489"/>
      <c r="C119" s="489"/>
      <c r="D119" s="489"/>
      <c r="E119" s="489"/>
      <c r="F119" s="489"/>
      <c r="G119" s="82"/>
      <c r="H119" s="82"/>
      <c r="I119" s="82"/>
      <c r="J119" s="82"/>
      <c r="K119" s="82"/>
      <c r="L119" s="82"/>
      <c r="M119" s="82"/>
      <c r="N119" s="82"/>
      <c r="O119" s="82"/>
      <c r="P119" s="82"/>
      <c r="Q119" s="82"/>
    </row>
    <row r="120" spans="1:17" s="975" customFormat="1" ht="15.75">
      <c r="A120" s="200"/>
      <c r="B120" s="489"/>
      <c r="C120" s="489"/>
      <c r="D120" s="489"/>
      <c r="E120" s="489"/>
      <c r="F120" s="489"/>
      <c r="G120" s="82"/>
      <c r="H120" s="82"/>
      <c r="I120" s="82"/>
      <c r="J120" s="82"/>
      <c r="K120" s="82"/>
      <c r="L120" s="82"/>
      <c r="M120" s="82"/>
      <c r="N120" s="82"/>
      <c r="O120" s="82"/>
      <c r="P120" s="82"/>
      <c r="Q120" s="82"/>
    </row>
    <row r="121" spans="1:17" s="975" customFormat="1" ht="15.75">
      <c r="A121" s="200"/>
      <c r="B121" s="489"/>
      <c r="C121" s="489"/>
      <c r="D121" s="489"/>
      <c r="E121" s="489"/>
      <c r="F121" s="489"/>
      <c r="G121" s="82"/>
      <c r="H121" s="82"/>
      <c r="I121" s="82"/>
      <c r="J121" s="82"/>
      <c r="K121" s="82"/>
      <c r="L121" s="82"/>
      <c r="M121" s="82"/>
      <c r="N121" s="82"/>
      <c r="O121" s="82"/>
      <c r="P121" s="82"/>
      <c r="Q121" s="82"/>
    </row>
    <row r="122" spans="1:17" s="975" customFormat="1" ht="15.75">
      <c r="A122" s="200"/>
      <c r="B122" s="489"/>
      <c r="C122" s="489"/>
      <c r="D122" s="489"/>
      <c r="E122" s="489"/>
      <c r="F122" s="489"/>
      <c r="G122" s="82"/>
      <c r="H122" s="82"/>
      <c r="I122" s="82"/>
      <c r="J122" s="82"/>
      <c r="K122" s="82"/>
      <c r="L122" s="82"/>
      <c r="M122" s="82"/>
      <c r="N122" s="82"/>
      <c r="O122" s="82"/>
      <c r="P122" s="82"/>
      <c r="Q122" s="82"/>
    </row>
    <row r="123" spans="1:17" s="975" customFormat="1" ht="15.75">
      <c r="A123" s="200"/>
      <c r="B123" s="489"/>
      <c r="C123" s="489"/>
      <c r="D123" s="489"/>
      <c r="E123" s="489"/>
      <c r="F123" s="489"/>
      <c r="G123" s="82"/>
      <c r="H123" s="82"/>
      <c r="I123" s="82"/>
      <c r="J123" s="82"/>
      <c r="K123" s="82"/>
      <c r="L123" s="82"/>
      <c r="M123" s="82"/>
      <c r="N123" s="82"/>
      <c r="O123" s="82"/>
      <c r="P123" s="82"/>
      <c r="Q123" s="82"/>
    </row>
    <row r="124" spans="1:17" s="975" customFormat="1" ht="15.75">
      <c r="A124" s="200"/>
      <c r="B124" s="489"/>
      <c r="C124" s="489"/>
      <c r="D124" s="489"/>
      <c r="E124" s="489"/>
      <c r="F124" s="489"/>
      <c r="G124" s="82"/>
      <c r="H124" s="82"/>
      <c r="I124" s="82"/>
      <c r="J124" s="82"/>
      <c r="K124" s="82"/>
      <c r="L124" s="82"/>
      <c r="M124" s="82"/>
      <c r="N124" s="82"/>
      <c r="O124" s="82"/>
      <c r="P124" s="82"/>
      <c r="Q124" s="82"/>
    </row>
    <row r="125" spans="1:17" s="975" customFormat="1" ht="15.75">
      <c r="A125" s="200"/>
      <c r="B125" s="489"/>
      <c r="C125" s="489"/>
      <c r="D125" s="489"/>
      <c r="E125" s="489"/>
      <c r="F125" s="489"/>
      <c r="G125" s="82"/>
      <c r="H125" s="82"/>
      <c r="I125" s="82"/>
      <c r="J125" s="82"/>
      <c r="K125" s="82"/>
      <c r="L125" s="82"/>
      <c r="M125" s="82"/>
      <c r="N125" s="82"/>
      <c r="O125" s="82"/>
      <c r="P125" s="82"/>
      <c r="Q125" s="82"/>
    </row>
    <row r="126" spans="1:17" s="975" customFormat="1" ht="15.75">
      <c r="A126" s="200"/>
      <c r="B126" s="489"/>
      <c r="C126" s="489"/>
      <c r="D126" s="489"/>
      <c r="E126" s="489"/>
      <c r="F126" s="489"/>
      <c r="G126" s="82"/>
      <c r="H126" s="82"/>
      <c r="I126" s="82"/>
      <c r="J126" s="82"/>
      <c r="K126" s="82"/>
      <c r="L126" s="82"/>
      <c r="M126" s="82"/>
      <c r="N126" s="82"/>
      <c r="O126" s="82"/>
      <c r="P126" s="82"/>
      <c r="Q126" s="82"/>
    </row>
    <row r="127" spans="1:17" s="975" customFormat="1" ht="15.75">
      <c r="A127" s="200"/>
      <c r="B127" s="489"/>
      <c r="C127" s="489"/>
      <c r="D127" s="489"/>
      <c r="E127" s="489"/>
      <c r="F127" s="489"/>
      <c r="G127" s="82"/>
      <c r="H127" s="82"/>
      <c r="I127" s="82"/>
      <c r="J127" s="82"/>
      <c r="K127" s="82"/>
      <c r="L127" s="82"/>
      <c r="M127" s="82"/>
      <c r="N127" s="82"/>
      <c r="O127" s="82"/>
      <c r="P127" s="82"/>
      <c r="Q127" s="82"/>
    </row>
    <row r="128" spans="1:17" s="975" customFormat="1" ht="15.75">
      <c r="A128" s="200"/>
      <c r="B128" s="489"/>
      <c r="C128" s="489"/>
      <c r="D128" s="489"/>
      <c r="E128" s="489"/>
      <c r="F128" s="489"/>
      <c r="G128" s="82"/>
      <c r="H128" s="82"/>
      <c r="I128" s="82"/>
      <c r="J128" s="82"/>
      <c r="K128" s="82"/>
      <c r="L128" s="82"/>
      <c r="M128" s="82"/>
      <c r="N128" s="82"/>
      <c r="O128" s="82"/>
      <c r="P128" s="82"/>
      <c r="Q128" s="82"/>
    </row>
    <row r="129" spans="1:17" s="975" customFormat="1" ht="15.75">
      <c r="A129" s="200"/>
      <c r="B129" s="489"/>
      <c r="C129" s="489"/>
      <c r="D129" s="489"/>
      <c r="E129" s="489"/>
      <c r="F129" s="489"/>
      <c r="G129" s="82"/>
      <c r="H129" s="82"/>
      <c r="I129" s="82"/>
      <c r="J129" s="82"/>
      <c r="K129" s="82"/>
      <c r="L129" s="82"/>
      <c r="M129" s="82"/>
      <c r="N129" s="82"/>
      <c r="O129" s="82"/>
      <c r="P129" s="82"/>
      <c r="Q129" s="82"/>
    </row>
    <row r="130" spans="1:17" s="975" customFormat="1" ht="15.75">
      <c r="A130" s="200"/>
      <c r="B130" s="489"/>
      <c r="C130" s="489"/>
      <c r="D130" s="489"/>
      <c r="E130" s="489"/>
      <c r="F130" s="489"/>
      <c r="G130" s="82"/>
      <c r="H130" s="82"/>
      <c r="I130" s="82"/>
      <c r="J130" s="82"/>
      <c r="K130" s="82"/>
      <c r="L130" s="82"/>
      <c r="M130" s="82"/>
      <c r="N130" s="82"/>
      <c r="O130" s="82"/>
      <c r="P130" s="82"/>
      <c r="Q130" s="82"/>
    </row>
    <row r="131" spans="1:17" s="975" customFormat="1" ht="15.75">
      <c r="A131" s="200"/>
      <c r="B131" s="489"/>
      <c r="C131" s="489"/>
      <c r="D131" s="489"/>
      <c r="E131" s="489"/>
      <c r="F131" s="489"/>
      <c r="G131" s="82"/>
      <c r="H131" s="82"/>
      <c r="I131" s="82"/>
      <c r="J131" s="82"/>
      <c r="K131" s="82"/>
      <c r="L131" s="82"/>
      <c r="M131" s="82"/>
      <c r="N131" s="82"/>
      <c r="O131" s="82"/>
      <c r="P131" s="82"/>
      <c r="Q131" s="82"/>
    </row>
    <row r="132" spans="1:17" s="975" customFormat="1" ht="15.75">
      <c r="A132" s="200"/>
      <c r="B132" s="489"/>
      <c r="C132" s="489"/>
      <c r="D132" s="489"/>
      <c r="E132" s="489"/>
      <c r="F132" s="489"/>
      <c r="G132" s="82"/>
      <c r="H132" s="82"/>
      <c r="I132" s="82"/>
      <c r="J132" s="82"/>
      <c r="K132" s="82"/>
      <c r="L132" s="82"/>
      <c r="M132" s="82"/>
      <c r="N132" s="82"/>
      <c r="O132" s="82"/>
      <c r="P132" s="82"/>
      <c r="Q132" s="82"/>
    </row>
    <row r="133" spans="1:17" s="975" customFormat="1" ht="15.75">
      <c r="A133" s="200"/>
      <c r="B133" s="489"/>
      <c r="C133" s="489"/>
      <c r="D133" s="489"/>
      <c r="E133" s="489"/>
      <c r="F133" s="489"/>
      <c r="G133" s="82"/>
      <c r="H133" s="82"/>
      <c r="I133" s="82"/>
      <c r="J133" s="82"/>
      <c r="K133" s="82"/>
      <c r="L133" s="82"/>
      <c r="M133" s="82"/>
      <c r="N133" s="82"/>
      <c r="O133" s="82"/>
      <c r="P133" s="82"/>
      <c r="Q133" s="82"/>
    </row>
    <row r="134" spans="1:17" s="975" customFormat="1" ht="15.75">
      <c r="A134" s="200"/>
      <c r="B134" s="489"/>
      <c r="C134" s="489"/>
      <c r="D134" s="489"/>
      <c r="E134" s="489"/>
      <c r="F134" s="489"/>
      <c r="G134" s="82"/>
      <c r="H134" s="82"/>
      <c r="I134" s="82"/>
      <c r="J134" s="82"/>
      <c r="K134" s="82"/>
      <c r="L134" s="82"/>
      <c r="M134" s="82"/>
      <c r="N134" s="82"/>
      <c r="O134" s="82"/>
      <c r="P134" s="82"/>
      <c r="Q134" s="82"/>
    </row>
    <row r="135" spans="1:17" s="975" customFormat="1" ht="15.75">
      <c r="A135" s="200"/>
      <c r="B135" s="489"/>
      <c r="C135" s="489"/>
      <c r="D135" s="489"/>
      <c r="E135" s="489"/>
      <c r="F135" s="489"/>
      <c r="G135" s="82"/>
      <c r="H135" s="82"/>
      <c r="I135" s="82"/>
      <c r="J135" s="82"/>
      <c r="K135" s="82"/>
      <c r="L135" s="82"/>
      <c r="M135" s="82"/>
      <c r="N135" s="82"/>
      <c r="O135" s="82"/>
      <c r="P135" s="82"/>
      <c r="Q135" s="82"/>
    </row>
    <row r="136" spans="1:17" s="975" customFormat="1" ht="15.75">
      <c r="A136" s="200"/>
      <c r="B136" s="489"/>
      <c r="C136" s="489"/>
      <c r="D136" s="489"/>
      <c r="E136" s="489"/>
      <c r="F136" s="489"/>
      <c r="G136" s="82"/>
      <c r="H136" s="82"/>
      <c r="I136" s="82"/>
      <c r="J136" s="82"/>
      <c r="K136" s="82"/>
      <c r="L136" s="82"/>
      <c r="M136" s="82"/>
      <c r="N136" s="82"/>
      <c r="O136" s="82"/>
      <c r="P136" s="82"/>
      <c r="Q136" s="82"/>
    </row>
    <row r="137" spans="1:17" s="975" customFormat="1" ht="15.75">
      <c r="A137" s="200"/>
      <c r="B137" s="489"/>
      <c r="C137" s="489"/>
      <c r="D137" s="489"/>
      <c r="E137" s="489"/>
      <c r="F137" s="489"/>
      <c r="G137" s="82"/>
      <c r="H137" s="82"/>
      <c r="I137" s="82"/>
      <c r="J137" s="82"/>
      <c r="K137" s="82"/>
      <c r="L137" s="82"/>
      <c r="M137" s="82"/>
      <c r="N137" s="82"/>
      <c r="O137" s="82"/>
      <c r="P137" s="82"/>
      <c r="Q137" s="82"/>
    </row>
    <row r="138" spans="1:17" s="975" customFormat="1" ht="15.75">
      <c r="A138" s="200"/>
      <c r="B138" s="489"/>
      <c r="C138" s="489"/>
      <c r="D138" s="489"/>
      <c r="E138" s="489"/>
      <c r="F138" s="489"/>
      <c r="G138" s="82"/>
      <c r="H138" s="82"/>
      <c r="I138" s="82"/>
      <c r="J138" s="82"/>
      <c r="K138" s="82"/>
      <c r="L138" s="82"/>
      <c r="M138" s="82"/>
      <c r="N138" s="82"/>
      <c r="O138" s="82"/>
      <c r="P138" s="82"/>
      <c r="Q138" s="82"/>
    </row>
    <row r="139" spans="1:17" s="975" customFormat="1" ht="15.75">
      <c r="A139" s="200"/>
      <c r="B139" s="489"/>
      <c r="C139" s="489"/>
      <c r="D139" s="489"/>
      <c r="E139" s="489"/>
      <c r="F139" s="489"/>
      <c r="G139" s="82"/>
      <c r="H139" s="82"/>
      <c r="I139" s="82"/>
      <c r="J139" s="82"/>
      <c r="K139" s="82"/>
      <c r="L139" s="82"/>
      <c r="M139" s="82"/>
      <c r="N139" s="82"/>
      <c r="O139" s="82"/>
      <c r="P139" s="82"/>
      <c r="Q139" s="82"/>
    </row>
    <row r="140" spans="1:17" s="975" customFormat="1" ht="15.75">
      <c r="A140" s="200"/>
      <c r="B140" s="489"/>
      <c r="C140" s="489"/>
      <c r="D140" s="489"/>
      <c r="E140" s="489"/>
      <c r="F140" s="489"/>
      <c r="G140" s="82"/>
      <c r="H140" s="82"/>
      <c r="I140" s="82"/>
      <c r="J140" s="82"/>
      <c r="K140" s="82"/>
      <c r="L140" s="82"/>
      <c r="M140" s="82"/>
      <c r="N140" s="82"/>
      <c r="O140" s="82"/>
      <c r="P140" s="82"/>
      <c r="Q140" s="82"/>
    </row>
    <row r="141" spans="1:17" s="975" customFormat="1" ht="15.75">
      <c r="A141" s="200"/>
      <c r="B141" s="489"/>
      <c r="C141" s="489"/>
      <c r="D141" s="489"/>
      <c r="E141" s="489"/>
      <c r="F141" s="489"/>
      <c r="G141" s="82"/>
      <c r="H141" s="82"/>
      <c r="I141" s="82"/>
      <c r="J141" s="82"/>
      <c r="K141" s="82"/>
      <c r="L141" s="82"/>
      <c r="M141" s="82"/>
      <c r="N141" s="82"/>
      <c r="O141" s="82"/>
      <c r="P141" s="82"/>
      <c r="Q141" s="82"/>
    </row>
    <row r="142" spans="1:17" s="975" customFormat="1" ht="15.75">
      <c r="A142" s="200"/>
      <c r="B142" s="489"/>
      <c r="C142" s="489"/>
      <c r="D142" s="489"/>
      <c r="E142" s="489"/>
      <c r="F142" s="489"/>
      <c r="G142" s="82"/>
      <c r="H142" s="82"/>
      <c r="I142" s="82"/>
      <c r="J142" s="82"/>
      <c r="K142" s="82"/>
      <c r="L142" s="82"/>
      <c r="M142" s="82"/>
      <c r="N142" s="82"/>
      <c r="O142" s="82"/>
      <c r="P142" s="82"/>
      <c r="Q142" s="82"/>
    </row>
    <row r="143" spans="1:17" s="975" customFormat="1" ht="15.75">
      <c r="A143" s="200"/>
      <c r="B143" s="489"/>
      <c r="C143" s="489"/>
      <c r="D143" s="489"/>
      <c r="E143" s="489"/>
      <c r="F143" s="489"/>
      <c r="G143" s="82"/>
      <c r="H143" s="82"/>
      <c r="I143" s="82"/>
      <c r="J143" s="82"/>
      <c r="K143" s="82"/>
      <c r="L143" s="82"/>
      <c r="M143" s="82"/>
      <c r="N143" s="82"/>
      <c r="O143" s="82"/>
      <c r="P143" s="82"/>
      <c r="Q143" s="82"/>
    </row>
    <row r="144" spans="1:17" s="975" customFormat="1" ht="15.75">
      <c r="A144" s="200"/>
      <c r="B144" s="489"/>
      <c r="C144" s="489"/>
      <c r="D144" s="489"/>
      <c r="E144" s="489"/>
      <c r="F144" s="489"/>
      <c r="G144" s="82"/>
      <c r="H144" s="82"/>
      <c r="I144" s="82"/>
      <c r="J144" s="82"/>
      <c r="K144" s="82"/>
      <c r="L144" s="82"/>
      <c r="M144" s="82"/>
      <c r="N144" s="82"/>
      <c r="O144" s="82"/>
      <c r="P144" s="82"/>
      <c r="Q144" s="82"/>
    </row>
    <row r="145" spans="1:17" s="975" customFormat="1" ht="15.75">
      <c r="A145" s="200"/>
      <c r="B145" s="489"/>
      <c r="C145" s="489"/>
      <c r="D145" s="489"/>
      <c r="E145" s="489"/>
      <c r="F145" s="489"/>
      <c r="G145" s="82"/>
      <c r="H145" s="82"/>
      <c r="I145" s="82"/>
      <c r="J145" s="82"/>
      <c r="K145" s="82"/>
      <c r="L145" s="82"/>
      <c r="M145" s="82"/>
      <c r="N145" s="82"/>
      <c r="O145" s="82"/>
      <c r="P145" s="82"/>
      <c r="Q145" s="82"/>
    </row>
    <row r="146" spans="1:17" s="975" customFormat="1" ht="15.75">
      <c r="A146" s="200"/>
      <c r="B146" s="489"/>
      <c r="C146" s="489"/>
      <c r="D146" s="489"/>
      <c r="E146" s="489"/>
      <c r="F146" s="489"/>
      <c r="G146" s="82"/>
      <c r="H146" s="82"/>
      <c r="I146" s="82"/>
      <c r="J146" s="82"/>
      <c r="K146" s="82"/>
      <c r="L146" s="82"/>
      <c r="M146" s="82"/>
      <c r="N146" s="82"/>
      <c r="O146" s="82"/>
      <c r="P146" s="82"/>
      <c r="Q146" s="82"/>
    </row>
    <row r="147" spans="1:17" s="975" customFormat="1" ht="15.75">
      <c r="A147" s="200"/>
      <c r="B147" s="489"/>
      <c r="C147" s="489"/>
      <c r="D147" s="489"/>
      <c r="E147" s="489"/>
      <c r="F147" s="489"/>
      <c r="G147" s="82"/>
      <c r="H147" s="82"/>
      <c r="I147" s="82"/>
      <c r="J147" s="82"/>
      <c r="K147" s="82"/>
      <c r="L147" s="82"/>
      <c r="M147" s="82"/>
      <c r="N147" s="82"/>
      <c r="O147" s="82"/>
      <c r="P147" s="82"/>
      <c r="Q147" s="82"/>
    </row>
    <row r="148" spans="1:17" s="975" customFormat="1" ht="15.75">
      <c r="A148" s="200"/>
      <c r="B148" s="489"/>
      <c r="C148" s="489"/>
      <c r="D148" s="489"/>
      <c r="E148" s="489"/>
      <c r="F148" s="489"/>
      <c r="G148" s="82"/>
      <c r="H148" s="82"/>
      <c r="I148" s="82"/>
      <c r="J148" s="82"/>
      <c r="K148" s="82"/>
      <c r="L148" s="82"/>
      <c r="M148" s="82"/>
      <c r="N148" s="82"/>
      <c r="O148" s="82"/>
      <c r="P148" s="82"/>
      <c r="Q148" s="82"/>
    </row>
    <row r="149" spans="1:17" s="975" customFormat="1" ht="15.75">
      <c r="A149" s="200"/>
      <c r="B149" s="489"/>
      <c r="C149" s="489"/>
      <c r="D149" s="489"/>
      <c r="E149" s="489"/>
      <c r="F149" s="489"/>
      <c r="G149" s="82"/>
      <c r="H149" s="82"/>
      <c r="I149" s="82"/>
      <c r="J149" s="82"/>
      <c r="K149" s="82"/>
      <c r="L149" s="82"/>
      <c r="M149" s="82"/>
      <c r="N149" s="82"/>
      <c r="O149" s="82"/>
      <c r="P149" s="82"/>
      <c r="Q149" s="82"/>
    </row>
    <row r="150" spans="1:17" s="975" customFormat="1" ht="15.75">
      <c r="A150" s="200"/>
      <c r="B150" s="489"/>
      <c r="C150" s="489"/>
      <c r="D150" s="489"/>
      <c r="E150" s="489"/>
      <c r="F150" s="489"/>
      <c r="G150" s="82"/>
      <c r="H150" s="82"/>
      <c r="I150" s="82"/>
      <c r="J150" s="82"/>
      <c r="K150" s="82"/>
      <c r="L150" s="82"/>
      <c r="M150" s="82"/>
      <c r="N150" s="82"/>
      <c r="O150" s="82"/>
      <c r="P150" s="82"/>
      <c r="Q150" s="82"/>
    </row>
    <row r="151" spans="1:17" s="975" customFormat="1" ht="15.75">
      <c r="A151" s="200"/>
      <c r="B151" s="489"/>
      <c r="C151" s="489"/>
      <c r="D151" s="489"/>
      <c r="E151" s="489"/>
      <c r="F151" s="489"/>
      <c r="G151" s="82"/>
      <c r="H151" s="82"/>
      <c r="I151" s="82"/>
      <c r="J151" s="82"/>
      <c r="K151" s="82"/>
      <c r="L151" s="82"/>
      <c r="M151" s="82"/>
      <c r="N151" s="82"/>
      <c r="O151" s="82"/>
      <c r="P151" s="82"/>
      <c r="Q151" s="82"/>
    </row>
    <row r="152" spans="1:17" s="975" customFormat="1" ht="15.75">
      <c r="A152" s="200"/>
      <c r="B152" s="489"/>
      <c r="C152" s="489"/>
      <c r="D152" s="489"/>
      <c r="E152" s="489"/>
      <c r="F152" s="489"/>
      <c r="G152" s="82"/>
      <c r="H152" s="82"/>
      <c r="I152" s="82"/>
      <c r="J152" s="82"/>
      <c r="K152" s="82"/>
      <c r="L152" s="82"/>
      <c r="M152" s="82"/>
      <c r="N152" s="82"/>
      <c r="O152" s="82"/>
      <c r="P152" s="82"/>
      <c r="Q152" s="82"/>
    </row>
    <row r="153" spans="1:17" s="975" customFormat="1" ht="15.75">
      <c r="A153" s="200"/>
      <c r="B153" s="489"/>
      <c r="C153" s="489"/>
      <c r="D153" s="489"/>
      <c r="E153" s="489"/>
      <c r="F153" s="489"/>
      <c r="G153" s="82"/>
      <c r="H153" s="82"/>
      <c r="I153" s="82"/>
      <c r="J153" s="82"/>
      <c r="K153" s="82"/>
      <c r="L153" s="82"/>
      <c r="M153" s="82"/>
      <c r="N153" s="82"/>
      <c r="O153" s="82"/>
      <c r="P153" s="82"/>
      <c r="Q153" s="82"/>
    </row>
    <row r="154" spans="1:17" s="975" customFormat="1" ht="15.75">
      <c r="A154" s="200"/>
      <c r="B154" s="489"/>
      <c r="C154" s="489"/>
      <c r="D154" s="489"/>
      <c r="E154" s="489"/>
      <c r="F154" s="489"/>
      <c r="G154" s="82"/>
      <c r="H154" s="82"/>
      <c r="I154" s="82"/>
      <c r="J154" s="82"/>
      <c r="K154" s="82"/>
      <c r="L154" s="82"/>
      <c r="M154" s="82"/>
      <c r="N154" s="82"/>
      <c r="O154" s="82"/>
      <c r="P154" s="82"/>
      <c r="Q154" s="82"/>
    </row>
    <row r="155" spans="1:17" s="975" customFormat="1" ht="15.75">
      <c r="A155" s="200"/>
      <c r="B155" s="489"/>
      <c r="C155" s="489"/>
      <c r="D155" s="489"/>
      <c r="E155" s="489"/>
      <c r="F155" s="489"/>
      <c r="G155" s="82"/>
      <c r="H155" s="82"/>
      <c r="I155" s="82"/>
      <c r="J155" s="82"/>
      <c r="K155" s="82"/>
      <c r="L155" s="82"/>
      <c r="M155" s="82"/>
      <c r="N155" s="82"/>
      <c r="O155" s="82"/>
      <c r="P155" s="82"/>
      <c r="Q155" s="82"/>
    </row>
    <row r="156" spans="1:17" s="975" customFormat="1" ht="15.75">
      <c r="A156" s="200"/>
      <c r="B156" s="489"/>
      <c r="C156" s="489"/>
      <c r="D156" s="489"/>
      <c r="E156" s="489"/>
      <c r="F156" s="489"/>
      <c r="G156" s="82"/>
      <c r="H156" s="82"/>
      <c r="I156" s="82"/>
      <c r="J156" s="82"/>
      <c r="K156" s="82"/>
      <c r="L156" s="82"/>
      <c r="M156" s="82"/>
      <c r="N156" s="82"/>
      <c r="O156" s="82"/>
      <c r="P156" s="82"/>
      <c r="Q156" s="82"/>
    </row>
    <row r="157" spans="1:17" s="975" customFormat="1" ht="15.75">
      <c r="A157" s="200"/>
      <c r="B157" s="489"/>
      <c r="C157" s="489"/>
      <c r="D157" s="489"/>
      <c r="E157" s="489"/>
      <c r="F157" s="489"/>
      <c r="G157" s="82"/>
      <c r="H157" s="82"/>
      <c r="I157" s="82"/>
      <c r="J157" s="82"/>
      <c r="K157" s="82"/>
      <c r="L157" s="82"/>
      <c r="M157" s="82"/>
      <c r="N157" s="82"/>
      <c r="O157" s="82"/>
      <c r="P157" s="82"/>
      <c r="Q157" s="82"/>
    </row>
    <row r="158" spans="1:17" s="975" customFormat="1" ht="15.75">
      <c r="A158" s="200"/>
      <c r="B158" s="489"/>
      <c r="C158" s="489"/>
      <c r="D158" s="489"/>
      <c r="E158" s="489"/>
      <c r="F158" s="489"/>
      <c r="G158" s="82"/>
      <c r="H158" s="82"/>
      <c r="I158" s="82"/>
      <c r="J158" s="82"/>
      <c r="K158" s="82"/>
      <c r="L158" s="82"/>
      <c r="M158" s="82"/>
      <c r="N158" s="82"/>
      <c r="O158" s="82"/>
      <c r="P158" s="82"/>
      <c r="Q158" s="82"/>
    </row>
    <row r="159" spans="1:17" s="975" customFormat="1" ht="15.75">
      <c r="A159" s="200"/>
      <c r="B159" s="489"/>
      <c r="C159" s="489"/>
      <c r="D159" s="489"/>
      <c r="E159" s="489"/>
      <c r="F159" s="489"/>
      <c r="G159" s="82"/>
      <c r="H159" s="82"/>
      <c r="I159" s="82"/>
      <c r="J159" s="82"/>
      <c r="K159" s="82"/>
      <c r="L159" s="82"/>
      <c r="M159" s="82"/>
      <c r="N159" s="82"/>
      <c r="O159" s="82"/>
      <c r="P159" s="82"/>
      <c r="Q159" s="82"/>
    </row>
    <row r="160" spans="1:17" s="975" customFormat="1" ht="15.75">
      <c r="A160" s="200"/>
      <c r="B160" s="489"/>
      <c r="C160" s="489"/>
      <c r="D160" s="489"/>
      <c r="E160" s="489"/>
      <c r="F160" s="489"/>
      <c r="G160" s="82"/>
      <c r="H160" s="82"/>
      <c r="I160" s="82"/>
      <c r="J160" s="82"/>
      <c r="K160" s="82"/>
      <c r="L160" s="82"/>
      <c r="M160" s="82"/>
      <c r="N160" s="82"/>
      <c r="O160" s="82"/>
      <c r="P160" s="82"/>
      <c r="Q160" s="82"/>
    </row>
    <row r="161" spans="1:17" s="975" customFormat="1" ht="15.75">
      <c r="A161" s="200"/>
      <c r="B161" s="489"/>
      <c r="C161" s="489"/>
      <c r="D161" s="489"/>
      <c r="E161" s="489"/>
      <c r="F161" s="489"/>
      <c r="G161" s="82"/>
      <c r="H161" s="82"/>
      <c r="I161" s="82"/>
      <c r="J161" s="82"/>
      <c r="K161" s="82"/>
      <c r="L161" s="82"/>
      <c r="M161" s="82"/>
      <c r="N161" s="82"/>
      <c r="O161" s="82"/>
      <c r="P161" s="82"/>
      <c r="Q161" s="82"/>
    </row>
    <row r="162" spans="1:17" s="975" customFormat="1" ht="15.75">
      <c r="A162" s="200"/>
      <c r="B162" s="489"/>
      <c r="C162" s="489"/>
      <c r="D162" s="489"/>
      <c r="E162" s="489"/>
      <c r="F162" s="489"/>
      <c r="G162" s="82"/>
      <c r="H162" s="82"/>
      <c r="I162" s="82"/>
      <c r="J162" s="82"/>
      <c r="K162" s="82"/>
      <c r="L162" s="82"/>
      <c r="M162" s="82"/>
      <c r="N162" s="82"/>
      <c r="O162" s="82"/>
      <c r="P162" s="82"/>
      <c r="Q162" s="82"/>
    </row>
    <row r="163" spans="1:17" s="975" customFormat="1" ht="15.75">
      <c r="A163" s="200"/>
      <c r="B163" s="489"/>
      <c r="C163" s="489"/>
      <c r="D163" s="489"/>
      <c r="E163" s="489"/>
      <c r="F163" s="489"/>
      <c r="G163" s="82"/>
      <c r="H163" s="82"/>
      <c r="I163" s="82"/>
      <c r="J163" s="82"/>
      <c r="K163" s="82"/>
      <c r="L163" s="82"/>
      <c r="M163" s="82"/>
      <c r="N163" s="82"/>
      <c r="O163" s="82"/>
      <c r="P163" s="82"/>
      <c r="Q163" s="82"/>
    </row>
    <row r="164" spans="1:17" s="975" customFormat="1" ht="15.75">
      <c r="A164" s="200"/>
      <c r="B164" s="489"/>
      <c r="C164" s="489"/>
      <c r="D164" s="489"/>
      <c r="E164" s="489"/>
      <c r="F164" s="489"/>
      <c r="G164" s="82"/>
      <c r="H164" s="82"/>
      <c r="I164" s="82"/>
      <c r="J164" s="82"/>
      <c r="K164" s="82"/>
      <c r="L164" s="82"/>
      <c r="M164" s="82"/>
      <c r="N164" s="82"/>
      <c r="O164" s="82"/>
      <c r="P164" s="82"/>
      <c r="Q164" s="82"/>
    </row>
    <row r="165" spans="1:17" s="975" customFormat="1" ht="15.75">
      <c r="A165" s="200"/>
      <c r="B165" s="489"/>
      <c r="C165" s="489"/>
      <c r="D165" s="489"/>
      <c r="E165" s="489"/>
      <c r="F165" s="489"/>
      <c r="G165" s="82"/>
      <c r="H165" s="82"/>
      <c r="I165" s="82"/>
      <c r="J165" s="82"/>
      <c r="K165" s="82"/>
      <c r="L165" s="82"/>
      <c r="M165" s="82"/>
      <c r="N165" s="82"/>
      <c r="O165" s="82"/>
      <c r="P165" s="82"/>
      <c r="Q165" s="82"/>
    </row>
    <row r="166" spans="1:17" s="975" customFormat="1" ht="15.75">
      <c r="A166" s="200"/>
      <c r="B166" s="489"/>
      <c r="C166" s="489"/>
      <c r="D166" s="489"/>
      <c r="E166" s="489"/>
      <c r="F166" s="489"/>
      <c r="G166" s="82"/>
      <c r="H166" s="82"/>
      <c r="I166" s="82"/>
      <c r="J166" s="82"/>
      <c r="K166" s="82"/>
      <c r="L166" s="82"/>
      <c r="M166" s="82"/>
      <c r="N166" s="82"/>
      <c r="O166" s="82"/>
      <c r="P166" s="82"/>
      <c r="Q166" s="82"/>
    </row>
    <row r="167" spans="1:17" s="975" customFormat="1" ht="15.75">
      <c r="A167" s="200"/>
      <c r="B167" s="489"/>
      <c r="C167" s="489"/>
      <c r="D167" s="489"/>
      <c r="E167" s="489"/>
      <c r="F167" s="489"/>
      <c r="G167" s="82"/>
      <c r="H167" s="82"/>
      <c r="I167" s="82"/>
      <c r="J167" s="82"/>
      <c r="K167" s="82"/>
      <c r="L167" s="82"/>
      <c r="M167" s="82"/>
      <c r="N167" s="82"/>
      <c r="O167" s="82"/>
      <c r="P167" s="82"/>
      <c r="Q167" s="82"/>
    </row>
    <row r="168" spans="1:17" s="975" customFormat="1" ht="15.75">
      <c r="A168" s="200"/>
      <c r="B168" s="489"/>
      <c r="C168" s="489"/>
      <c r="D168" s="489"/>
      <c r="E168" s="489"/>
      <c r="F168" s="489"/>
      <c r="G168" s="82"/>
      <c r="H168" s="82"/>
      <c r="I168" s="82"/>
      <c r="J168" s="82"/>
      <c r="K168" s="82"/>
      <c r="L168" s="82"/>
      <c r="M168" s="82"/>
      <c r="N168" s="82"/>
      <c r="O168" s="82"/>
      <c r="P168" s="82"/>
      <c r="Q168" s="82"/>
    </row>
    <row r="169" spans="1:17" s="975" customFormat="1" ht="15.75">
      <c r="A169" s="200"/>
      <c r="B169" s="489"/>
      <c r="C169" s="489"/>
      <c r="D169" s="489"/>
      <c r="E169" s="489"/>
      <c r="F169" s="489"/>
      <c r="G169" s="82"/>
      <c r="H169" s="82"/>
      <c r="I169" s="82"/>
      <c r="J169" s="82"/>
      <c r="K169" s="82"/>
      <c r="L169" s="82"/>
      <c r="M169" s="82"/>
      <c r="N169" s="82"/>
      <c r="O169" s="82"/>
      <c r="P169" s="82"/>
      <c r="Q169" s="82"/>
    </row>
    <row r="170" spans="1:17" s="975" customFormat="1" ht="15.75">
      <c r="A170" s="200"/>
      <c r="B170" s="489"/>
      <c r="C170" s="489"/>
      <c r="D170" s="489"/>
      <c r="E170" s="489"/>
      <c r="F170" s="489"/>
      <c r="G170" s="82"/>
      <c r="H170" s="82"/>
      <c r="I170" s="82"/>
      <c r="J170" s="82"/>
      <c r="K170" s="82"/>
      <c r="L170" s="82"/>
      <c r="M170" s="82"/>
      <c r="N170" s="82"/>
      <c r="O170" s="82"/>
      <c r="P170" s="82"/>
      <c r="Q170" s="82"/>
    </row>
    <row r="171" spans="1:17" s="975" customFormat="1" ht="15.75">
      <c r="A171" s="200"/>
      <c r="B171" s="489"/>
      <c r="C171" s="489"/>
      <c r="D171" s="489"/>
      <c r="E171" s="489"/>
      <c r="F171" s="489"/>
      <c r="G171" s="82"/>
      <c r="H171" s="82"/>
      <c r="I171" s="82"/>
      <c r="J171" s="82"/>
      <c r="K171" s="82"/>
      <c r="L171" s="82"/>
      <c r="M171" s="82"/>
      <c r="N171" s="82"/>
      <c r="O171" s="82"/>
      <c r="P171" s="82"/>
      <c r="Q171" s="82"/>
    </row>
    <row r="172" spans="1:17" s="975" customFormat="1" ht="15.75">
      <c r="A172" s="200"/>
      <c r="B172" s="489"/>
      <c r="C172" s="489"/>
      <c r="D172" s="489"/>
      <c r="E172" s="489"/>
      <c r="F172" s="489"/>
      <c r="G172" s="82"/>
      <c r="H172" s="82"/>
      <c r="I172" s="82"/>
      <c r="J172" s="82"/>
      <c r="K172" s="82"/>
      <c r="L172" s="82"/>
      <c r="M172" s="82"/>
      <c r="N172" s="82"/>
      <c r="O172" s="82"/>
      <c r="P172" s="82"/>
      <c r="Q172" s="82"/>
    </row>
    <row r="173" spans="1:17" s="975" customFormat="1" ht="15.75">
      <c r="A173" s="200"/>
      <c r="B173" s="489"/>
      <c r="C173" s="489"/>
      <c r="D173" s="489"/>
      <c r="E173" s="489"/>
      <c r="F173" s="489"/>
      <c r="G173" s="82"/>
      <c r="H173" s="82"/>
      <c r="I173" s="82"/>
      <c r="J173" s="82"/>
      <c r="K173" s="82"/>
      <c r="L173" s="82"/>
      <c r="M173" s="82"/>
      <c r="N173" s="82"/>
      <c r="O173" s="82"/>
      <c r="P173" s="82"/>
      <c r="Q173" s="82"/>
    </row>
    <row r="174" spans="1:17" s="975" customFormat="1" ht="15.75">
      <c r="A174" s="200"/>
      <c r="B174" s="489"/>
      <c r="C174" s="489"/>
      <c r="D174" s="489"/>
      <c r="E174" s="489"/>
      <c r="F174" s="489"/>
      <c r="G174" s="82"/>
      <c r="H174" s="82"/>
      <c r="I174" s="82"/>
      <c r="J174" s="82"/>
      <c r="K174" s="82"/>
      <c r="L174" s="82"/>
      <c r="M174" s="82"/>
      <c r="N174" s="82"/>
      <c r="O174" s="82"/>
      <c r="P174" s="82"/>
      <c r="Q174" s="82"/>
    </row>
    <row r="175" spans="1:17" s="975" customFormat="1" ht="15.75">
      <c r="A175" s="200"/>
      <c r="B175" s="489"/>
      <c r="C175" s="489"/>
      <c r="D175" s="489"/>
      <c r="E175" s="489"/>
      <c r="F175" s="489"/>
      <c r="G175" s="82"/>
      <c r="H175" s="82"/>
      <c r="I175" s="82"/>
      <c r="J175" s="82"/>
      <c r="K175" s="82"/>
      <c r="L175" s="82"/>
      <c r="M175" s="82"/>
      <c r="N175" s="82"/>
      <c r="O175" s="82"/>
      <c r="P175" s="82"/>
      <c r="Q175" s="82"/>
    </row>
    <row r="176" spans="1:17" s="975" customFormat="1" ht="15.75">
      <c r="A176" s="200"/>
      <c r="B176" s="489"/>
      <c r="C176" s="489"/>
      <c r="D176" s="489"/>
      <c r="E176" s="489"/>
      <c r="F176" s="489"/>
      <c r="G176" s="82"/>
      <c r="H176" s="82"/>
      <c r="I176" s="82"/>
      <c r="J176" s="82"/>
      <c r="K176" s="82"/>
      <c r="L176" s="82"/>
      <c r="M176" s="82"/>
      <c r="N176" s="82"/>
      <c r="O176" s="82"/>
      <c r="P176" s="82"/>
      <c r="Q176" s="82"/>
    </row>
    <row r="177" spans="1:17" s="975" customFormat="1" ht="15.75">
      <c r="A177" s="200"/>
      <c r="B177" s="489"/>
      <c r="C177" s="489"/>
      <c r="D177" s="489"/>
      <c r="E177" s="489"/>
      <c r="F177" s="489"/>
      <c r="G177" s="82"/>
      <c r="H177" s="82"/>
      <c r="I177" s="82"/>
      <c r="J177" s="82"/>
      <c r="K177" s="82"/>
      <c r="L177" s="82"/>
      <c r="M177" s="82"/>
      <c r="N177" s="82"/>
      <c r="O177" s="82"/>
      <c r="P177" s="82"/>
      <c r="Q177" s="82"/>
    </row>
    <row r="178" spans="1:17" s="975" customFormat="1" ht="15.75">
      <c r="A178" s="200"/>
      <c r="B178" s="489"/>
      <c r="C178" s="489"/>
      <c r="D178" s="489"/>
      <c r="E178" s="489"/>
      <c r="F178" s="489"/>
      <c r="G178" s="82"/>
      <c r="H178" s="82"/>
      <c r="I178" s="82"/>
      <c r="J178" s="82"/>
      <c r="K178" s="82"/>
      <c r="L178" s="82"/>
      <c r="M178" s="82"/>
      <c r="N178" s="82"/>
      <c r="O178" s="82"/>
      <c r="P178" s="82"/>
      <c r="Q178" s="82"/>
    </row>
    <row r="179" spans="1:17" s="975" customFormat="1" ht="15.75">
      <c r="A179" s="200"/>
      <c r="B179" s="489"/>
      <c r="C179" s="489"/>
      <c r="D179" s="489"/>
      <c r="E179" s="489"/>
      <c r="F179" s="489"/>
      <c r="G179" s="82"/>
      <c r="H179" s="82"/>
      <c r="I179" s="82"/>
      <c r="J179" s="82"/>
      <c r="K179" s="82"/>
      <c r="L179" s="82"/>
      <c r="M179" s="82"/>
      <c r="N179" s="82"/>
      <c r="O179" s="82"/>
      <c r="P179" s="82"/>
      <c r="Q179" s="82"/>
    </row>
    <row r="180" spans="1:17" s="975" customFormat="1" ht="15.75">
      <c r="A180" s="200"/>
      <c r="B180" s="489"/>
      <c r="C180" s="489"/>
      <c r="D180" s="489"/>
      <c r="E180" s="489"/>
      <c r="F180" s="489"/>
      <c r="G180" s="82"/>
      <c r="H180" s="82"/>
      <c r="I180" s="82"/>
      <c r="J180" s="82"/>
      <c r="K180" s="82"/>
      <c r="L180" s="82"/>
      <c r="M180" s="82"/>
      <c r="N180" s="82"/>
      <c r="O180" s="82"/>
      <c r="P180" s="82"/>
      <c r="Q180" s="82"/>
    </row>
    <row r="181" spans="1:17" s="975" customFormat="1" ht="15.75">
      <c r="A181" s="200"/>
      <c r="B181" s="489"/>
      <c r="C181" s="489"/>
      <c r="D181" s="489"/>
      <c r="E181" s="489"/>
      <c r="F181" s="489"/>
      <c r="G181" s="82"/>
      <c r="H181" s="82"/>
      <c r="I181" s="82"/>
      <c r="J181" s="82"/>
      <c r="K181" s="82"/>
      <c r="L181" s="82"/>
      <c r="M181" s="82"/>
      <c r="N181" s="82"/>
      <c r="O181" s="82"/>
      <c r="P181" s="82"/>
      <c r="Q181" s="82"/>
    </row>
    <row r="182" spans="1:17" s="975" customFormat="1" ht="15.75">
      <c r="A182" s="200"/>
      <c r="B182" s="489"/>
      <c r="C182" s="489"/>
      <c r="D182" s="489"/>
      <c r="E182" s="489"/>
      <c r="F182" s="489"/>
      <c r="G182" s="82"/>
      <c r="H182" s="82"/>
      <c r="I182" s="82"/>
      <c r="J182" s="82"/>
      <c r="K182" s="82"/>
      <c r="L182" s="82"/>
      <c r="M182" s="82"/>
      <c r="N182" s="82"/>
      <c r="O182" s="82"/>
      <c r="P182" s="82"/>
      <c r="Q182" s="82"/>
    </row>
    <row r="183" spans="1:17" s="975" customFormat="1" ht="15.75">
      <c r="A183" s="200"/>
      <c r="B183" s="489"/>
      <c r="C183" s="489"/>
      <c r="D183" s="489"/>
      <c r="E183" s="489"/>
      <c r="F183" s="489"/>
      <c r="G183" s="82"/>
      <c r="H183" s="82"/>
      <c r="I183" s="82"/>
      <c r="J183" s="82"/>
      <c r="K183" s="82"/>
      <c r="L183" s="82"/>
      <c r="M183" s="82"/>
      <c r="N183" s="82"/>
      <c r="O183" s="82"/>
      <c r="P183" s="82"/>
      <c r="Q183" s="82"/>
    </row>
    <row r="184" spans="1:17" s="975" customFormat="1" ht="15.75">
      <c r="A184" s="200"/>
      <c r="B184" s="489"/>
      <c r="C184" s="489"/>
      <c r="D184" s="489"/>
      <c r="E184" s="489"/>
      <c r="F184" s="489"/>
      <c r="G184" s="82"/>
      <c r="H184" s="82"/>
      <c r="I184" s="82"/>
      <c r="J184" s="82"/>
      <c r="K184" s="82"/>
      <c r="L184" s="82"/>
      <c r="M184" s="82"/>
      <c r="N184" s="82"/>
      <c r="O184" s="82"/>
      <c r="P184" s="82"/>
      <c r="Q184" s="82"/>
    </row>
    <row r="185" spans="1:17" s="975" customFormat="1" ht="15.75">
      <c r="A185" s="200"/>
      <c r="B185" s="489"/>
      <c r="C185" s="489"/>
      <c r="D185" s="489"/>
      <c r="E185" s="489"/>
      <c r="F185" s="489"/>
      <c r="G185" s="82"/>
      <c r="H185" s="82"/>
      <c r="I185" s="82"/>
      <c r="J185" s="82"/>
      <c r="K185" s="82"/>
      <c r="L185" s="82"/>
      <c r="M185" s="82"/>
      <c r="N185" s="82"/>
      <c r="O185" s="82"/>
      <c r="P185" s="82"/>
      <c r="Q185" s="82"/>
    </row>
    <row r="186" spans="1:17" s="975" customFormat="1" ht="15.75">
      <c r="A186" s="200"/>
      <c r="B186" s="489"/>
      <c r="C186" s="489"/>
      <c r="D186" s="489"/>
      <c r="E186" s="489"/>
      <c r="F186" s="489"/>
      <c r="G186" s="82"/>
      <c r="H186" s="82"/>
      <c r="I186" s="82"/>
      <c r="J186" s="82"/>
      <c r="K186" s="82"/>
      <c r="L186" s="82"/>
      <c r="M186" s="82"/>
      <c r="N186" s="82"/>
      <c r="O186" s="82"/>
      <c r="P186" s="82"/>
      <c r="Q186" s="82"/>
    </row>
    <row r="187" spans="1:17" s="975" customFormat="1" ht="15.75">
      <c r="A187" s="200"/>
      <c r="B187" s="489"/>
      <c r="C187" s="489"/>
      <c r="D187" s="489"/>
      <c r="E187" s="489"/>
      <c r="F187" s="489"/>
      <c r="G187" s="82"/>
      <c r="H187" s="82"/>
      <c r="I187" s="82"/>
      <c r="J187" s="82"/>
      <c r="K187" s="82"/>
      <c r="L187" s="82"/>
      <c r="M187" s="82"/>
      <c r="N187" s="82"/>
      <c r="O187" s="82"/>
      <c r="P187" s="82"/>
      <c r="Q187" s="82"/>
    </row>
    <row r="188" spans="1:17" s="975" customFormat="1" ht="15.75">
      <c r="A188" s="200"/>
      <c r="B188" s="489"/>
      <c r="C188" s="489"/>
      <c r="D188" s="489"/>
      <c r="E188" s="489"/>
      <c r="F188" s="489"/>
      <c r="G188" s="82"/>
      <c r="H188" s="82"/>
      <c r="I188" s="82"/>
      <c r="J188" s="82"/>
      <c r="K188" s="82"/>
      <c r="L188" s="82"/>
      <c r="M188" s="82"/>
      <c r="N188" s="82"/>
      <c r="O188" s="82"/>
      <c r="P188" s="82"/>
      <c r="Q188" s="82"/>
    </row>
    <row r="189" spans="1:17" s="975" customFormat="1" ht="15.75">
      <c r="A189" s="200"/>
      <c r="B189" s="489"/>
      <c r="C189" s="489"/>
      <c r="D189" s="489"/>
      <c r="E189" s="489"/>
      <c r="F189" s="489"/>
      <c r="G189" s="82"/>
      <c r="H189" s="82"/>
      <c r="I189" s="82"/>
      <c r="J189" s="82"/>
      <c r="K189" s="82"/>
      <c r="L189" s="82"/>
      <c r="M189" s="82"/>
      <c r="N189" s="82"/>
      <c r="O189" s="82"/>
      <c r="P189" s="82"/>
      <c r="Q189" s="82"/>
    </row>
    <row r="190" spans="1:17" s="975" customFormat="1" ht="15.75">
      <c r="A190" s="200"/>
      <c r="B190" s="489"/>
      <c r="C190" s="489"/>
      <c r="D190" s="489"/>
      <c r="E190" s="489"/>
      <c r="F190" s="489"/>
      <c r="G190" s="82"/>
      <c r="H190" s="82"/>
      <c r="I190" s="82"/>
      <c r="J190" s="82"/>
      <c r="K190" s="82"/>
      <c r="L190" s="82"/>
      <c r="M190" s="82"/>
      <c r="N190" s="82"/>
      <c r="O190" s="82"/>
      <c r="P190" s="82"/>
      <c r="Q190" s="82"/>
    </row>
    <row r="191" spans="1:17" s="975" customFormat="1" ht="15.75">
      <c r="A191" s="81"/>
      <c r="B191" s="489"/>
      <c r="C191" s="489"/>
      <c r="D191" s="489"/>
      <c r="E191" s="489"/>
      <c r="F191" s="489"/>
      <c r="G191" s="82"/>
      <c r="H191" s="82"/>
      <c r="I191" s="82"/>
      <c r="J191" s="82"/>
      <c r="K191" s="82"/>
      <c r="L191" s="82"/>
      <c r="M191" s="82"/>
      <c r="N191" s="82"/>
      <c r="O191" s="82"/>
      <c r="P191" s="82"/>
      <c r="Q191" s="82"/>
    </row>
    <row r="192" spans="1:17" s="975" customFormat="1" ht="15.75">
      <c r="A192" s="81"/>
      <c r="B192" s="489"/>
      <c r="C192" s="489"/>
      <c r="D192" s="489"/>
      <c r="E192" s="489"/>
      <c r="F192" s="489"/>
      <c r="G192" s="82"/>
      <c r="H192" s="82"/>
      <c r="I192" s="82"/>
      <c r="J192" s="82"/>
      <c r="K192" s="82"/>
      <c r="L192" s="82"/>
      <c r="M192" s="82"/>
      <c r="N192" s="82"/>
      <c r="O192" s="82"/>
      <c r="P192" s="82"/>
      <c r="Q192" s="82"/>
    </row>
    <row r="193" spans="1:18" ht="15.75">
      <c r="A193" s="81"/>
      <c r="B193" s="489"/>
      <c r="C193" s="489"/>
      <c r="D193" s="489"/>
      <c r="E193" s="489"/>
      <c r="F193" s="489"/>
      <c r="R193" s="975"/>
    </row>
    <row r="194" spans="1:18" ht="15.75">
      <c r="A194" s="81"/>
      <c r="B194" s="489"/>
      <c r="C194" s="489"/>
      <c r="D194" s="489"/>
      <c r="E194" s="489"/>
      <c r="F194" s="489"/>
      <c r="R194" s="975"/>
    </row>
    <row r="195" spans="1:18" ht="15.75">
      <c r="A195" s="81"/>
      <c r="B195" s="489"/>
      <c r="C195" s="489"/>
      <c r="D195" s="489"/>
      <c r="E195" s="489"/>
      <c r="F195" s="489"/>
      <c r="R195" s="975"/>
    </row>
    <row r="196" spans="1:18" ht="15.75">
      <c r="A196" s="81"/>
      <c r="B196" s="489"/>
      <c r="C196" s="489"/>
      <c r="D196" s="489"/>
      <c r="E196" s="489"/>
      <c r="F196" s="489"/>
      <c r="R196" s="975"/>
    </row>
    <row r="197" spans="1:18" ht="15.75">
      <c r="A197" s="81"/>
      <c r="B197" s="489"/>
      <c r="C197" s="489"/>
      <c r="D197" s="489"/>
      <c r="E197" s="489"/>
      <c r="F197" s="489"/>
      <c r="R197" s="975"/>
    </row>
    <row r="198" spans="1:18" ht="15.75">
      <c r="A198" s="81"/>
      <c r="B198" s="489"/>
      <c r="C198" s="489"/>
      <c r="D198" s="489"/>
      <c r="E198" s="489"/>
      <c r="F198" s="489"/>
      <c r="R198" s="975"/>
    </row>
    <row r="199" spans="1:18" ht="15.75">
      <c r="A199" s="81"/>
      <c r="B199" s="489"/>
      <c r="C199" s="489"/>
      <c r="D199" s="489"/>
      <c r="E199" s="489"/>
      <c r="F199" s="489"/>
      <c r="R199" s="975"/>
    </row>
    <row r="200" spans="1:18" ht="15.75">
      <c r="A200" s="81"/>
      <c r="B200" s="489"/>
      <c r="C200" s="489"/>
      <c r="D200" s="489"/>
      <c r="E200" s="489"/>
      <c r="F200" s="489"/>
      <c r="R200" s="975"/>
    </row>
    <row r="201" spans="1:18" ht="15.75">
      <c r="A201" s="81"/>
      <c r="B201" s="489"/>
      <c r="C201" s="489"/>
      <c r="D201" s="489"/>
      <c r="E201" s="489"/>
      <c r="F201" s="489"/>
    </row>
    <row r="202" spans="1:18" ht="15.75">
      <c r="A202" s="81"/>
      <c r="B202" s="489"/>
      <c r="C202" s="489"/>
      <c r="D202" s="489"/>
      <c r="E202" s="489"/>
      <c r="F202" s="489"/>
    </row>
    <row r="203" spans="1:18" ht="15.75">
      <c r="A203" s="81"/>
      <c r="B203" s="489"/>
      <c r="C203" s="489"/>
      <c r="D203" s="489"/>
      <c r="E203" s="489"/>
      <c r="F203" s="489"/>
    </row>
    <row r="204" spans="1:18" ht="15.75">
      <c r="A204" s="81"/>
      <c r="B204" s="489"/>
      <c r="C204" s="489"/>
      <c r="D204" s="489"/>
      <c r="E204" s="489"/>
      <c r="F204" s="489"/>
    </row>
    <row r="205" spans="1:18" ht="15.75">
      <c r="A205" s="81"/>
      <c r="B205" s="489"/>
      <c r="C205" s="489"/>
      <c r="D205" s="489"/>
      <c r="E205" s="489"/>
      <c r="F205" s="489"/>
    </row>
    <row r="206" spans="1:18" ht="15.75">
      <c r="A206" s="81"/>
      <c r="B206" s="489"/>
      <c r="C206" s="489"/>
      <c r="D206" s="489"/>
      <c r="E206" s="489"/>
      <c r="F206" s="489"/>
    </row>
    <row r="207" spans="1:18" ht="15.75">
      <c r="A207" s="81"/>
      <c r="B207" s="489"/>
      <c r="C207" s="489"/>
      <c r="D207" s="489"/>
      <c r="E207" s="489"/>
      <c r="F207" s="489"/>
    </row>
    <row r="208" spans="1:18" ht="15.75">
      <c r="A208" s="81"/>
      <c r="B208" s="489"/>
      <c r="C208" s="489"/>
      <c r="D208" s="489"/>
      <c r="E208" s="489"/>
      <c r="F208" s="489"/>
    </row>
    <row r="209" spans="1:6" ht="15.75">
      <c r="A209" s="81"/>
      <c r="B209" s="489"/>
      <c r="C209" s="489"/>
      <c r="D209" s="489"/>
      <c r="E209" s="489"/>
      <c r="F209" s="489"/>
    </row>
    <row r="210" spans="1:6" ht="15.75">
      <c r="A210" s="81"/>
      <c r="B210" s="489"/>
      <c r="C210" s="489"/>
      <c r="D210" s="489"/>
      <c r="E210" s="489"/>
      <c r="F210" s="489"/>
    </row>
    <row r="211" spans="1:6" ht="15.75">
      <c r="A211" s="81"/>
      <c r="B211" s="489"/>
      <c r="C211" s="489"/>
      <c r="D211" s="489"/>
      <c r="E211" s="489"/>
      <c r="F211" s="489"/>
    </row>
    <row r="212" spans="1:6" ht="15.75">
      <c r="A212" s="81"/>
      <c r="B212" s="489"/>
      <c r="C212" s="489"/>
      <c r="D212" s="489"/>
      <c r="E212" s="489"/>
      <c r="F212" s="489"/>
    </row>
    <row r="213" spans="1:6" ht="15.75">
      <c r="A213" s="81"/>
      <c r="B213" s="489"/>
      <c r="C213" s="489"/>
      <c r="D213" s="489"/>
      <c r="E213" s="489"/>
      <c r="F213" s="489"/>
    </row>
    <row r="214" spans="1:6" ht="15.75">
      <c r="A214" s="81"/>
      <c r="B214" s="489"/>
      <c r="C214" s="489"/>
      <c r="D214" s="489"/>
      <c r="E214" s="489"/>
      <c r="F214" s="489"/>
    </row>
    <row r="215" spans="1:6" ht="15.75">
      <c r="A215" s="81"/>
      <c r="B215" s="489"/>
      <c r="C215" s="489"/>
      <c r="D215" s="489"/>
      <c r="E215" s="489"/>
      <c r="F215" s="489"/>
    </row>
    <row r="216" spans="1:6" ht="15.75">
      <c r="A216" s="81"/>
      <c r="B216" s="489"/>
      <c r="C216" s="489"/>
      <c r="D216" s="489"/>
      <c r="E216" s="489"/>
      <c r="F216" s="489"/>
    </row>
    <row r="217" spans="1:6" ht="15.75">
      <c r="A217" s="81"/>
      <c r="B217" s="489"/>
      <c r="C217" s="489"/>
      <c r="D217" s="489"/>
      <c r="E217" s="489"/>
      <c r="F217" s="489"/>
    </row>
    <row r="218" spans="1:6" ht="15.75">
      <c r="A218" s="81"/>
      <c r="B218" s="489"/>
      <c r="C218" s="489"/>
      <c r="D218" s="489"/>
      <c r="E218" s="489"/>
      <c r="F218" s="489"/>
    </row>
    <row r="219" spans="1:6" ht="15.75">
      <c r="A219" s="81"/>
      <c r="B219" s="489"/>
      <c r="C219" s="489"/>
      <c r="D219" s="489"/>
      <c r="E219" s="489"/>
      <c r="F219" s="489"/>
    </row>
    <row r="220" spans="1:6" ht="15.75">
      <c r="A220" s="81"/>
      <c r="B220" s="489"/>
      <c r="C220" s="489"/>
      <c r="D220" s="489"/>
      <c r="E220" s="489"/>
      <c r="F220" s="489"/>
    </row>
    <row r="221" spans="1:6" ht="15.75">
      <c r="A221" s="81"/>
      <c r="B221" s="489"/>
      <c r="C221" s="489"/>
      <c r="D221" s="489"/>
      <c r="E221" s="489"/>
      <c r="F221" s="489"/>
    </row>
    <row r="222" spans="1:6" ht="15.75">
      <c r="A222" s="81"/>
      <c r="B222" s="489"/>
      <c r="C222" s="489"/>
      <c r="D222" s="489"/>
      <c r="E222" s="489"/>
      <c r="F222" s="489"/>
    </row>
    <row r="223" spans="1:6" ht="15.75">
      <c r="A223" s="81"/>
      <c r="B223" s="489"/>
      <c r="C223" s="489"/>
      <c r="D223" s="489"/>
      <c r="E223" s="489"/>
      <c r="F223" s="489"/>
    </row>
    <row r="224" spans="1:6" ht="15.75">
      <c r="A224" s="81"/>
      <c r="B224" s="489"/>
      <c r="C224" s="489"/>
      <c r="D224" s="489"/>
      <c r="E224" s="489"/>
      <c r="F224" s="489"/>
    </row>
    <row r="225" spans="1:6" ht="15.75">
      <c r="A225" s="81"/>
      <c r="B225" s="489"/>
      <c r="C225" s="489"/>
      <c r="D225" s="489"/>
      <c r="E225" s="489"/>
      <c r="F225" s="489"/>
    </row>
    <row r="226" spans="1:6" ht="15.75">
      <c r="A226" s="81"/>
      <c r="B226" s="489"/>
      <c r="C226" s="489"/>
      <c r="D226" s="489"/>
      <c r="E226" s="489"/>
      <c r="F226" s="489"/>
    </row>
    <row r="227" spans="1:6" ht="15.75">
      <c r="A227" s="81"/>
      <c r="B227" s="489"/>
      <c r="C227" s="489"/>
      <c r="D227" s="489"/>
      <c r="E227" s="489"/>
      <c r="F227" s="489"/>
    </row>
    <row r="228" spans="1:6" ht="15.75">
      <c r="A228" s="81"/>
      <c r="B228" s="489"/>
      <c r="C228" s="489"/>
      <c r="D228" s="489"/>
      <c r="E228" s="489"/>
      <c r="F228" s="489"/>
    </row>
    <row r="229" spans="1:6" ht="15.75">
      <c r="A229" s="81"/>
      <c r="B229" s="489"/>
      <c r="C229" s="489"/>
      <c r="D229" s="489"/>
      <c r="E229" s="489"/>
      <c r="F229" s="489"/>
    </row>
    <row r="230" spans="1:6" ht="15.75">
      <c r="A230" s="81"/>
      <c r="B230" s="489"/>
      <c r="C230" s="489"/>
      <c r="D230" s="489"/>
      <c r="E230" s="489"/>
      <c r="F230" s="489"/>
    </row>
    <row r="231" spans="1:6" ht="15.75">
      <c r="A231" s="81"/>
      <c r="B231" s="489"/>
      <c r="C231" s="489"/>
      <c r="D231" s="489"/>
      <c r="E231" s="489"/>
      <c r="F231" s="489"/>
    </row>
    <row r="232" spans="1:6" ht="15.75">
      <c r="A232" s="81"/>
      <c r="B232" s="489"/>
      <c r="C232" s="489"/>
      <c r="D232" s="489"/>
      <c r="E232" s="489"/>
      <c r="F232" s="489"/>
    </row>
    <row r="233" spans="1:6" ht="15.75">
      <c r="A233" s="81"/>
      <c r="B233" s="489"/>
      <c r="C233" s="489"/>
      <c r="D233" s="489"/>
      <c r="E233" s="489"/>
      <c r="F233" s="489"/>
    </row>
    <row r="234" spans="1:6" ht="15.75">
      <c r="A234" s="81"/>
      <c r="B234" s="489"/>
      <c r="C234" s="489"/>
      <c r="D234" s="489"/>
      <c r="E234" s="489"/>
      <c r="F234" s="489"/>
    </row>
    <row r="235" spans="1:6" ht="15.75">
      <c r="A235" s="81"/>
      <c r="B235" s="489"/>
      <c r="C235" s="489"/>
      <c r="D235" s="489"/>
      <c r="E235" s="489"/>
      <c r="F235" s="489"/>
    </row>
    <row r="236" spans="1:6" ht="15.75">
      <c r="A236" s="81"/>
      <c r="B236" s="489"/>
      <c r="C236" s="489"/>
      <c r="D236" s="489"/>
      <c r="E236" s="489"/>
      <c r="F236" s="489"/>
    </row>
    <row r="237" spans="1:6" ht="15.75">
      <c r="A237" s="81"/>
      <c r="B237" s="489"/>
      <c r="C237" s="489"/>
      <c r="D237" s="489"/>
      <c r="E237" s="489"/>
      <c r="F237" s="489"/>
    </row>
    <row r="238" spans="1:6" ht="15.75">
      <c r="A238" s="81"/>
      <c r="B238" s="489"/>
      <c r="C238" s="489"/>
      <c r="D238" s="489"/>
      <c r="E238" s="489"/>
      <c r="F238" s="489"/>
    </row>
    <row r="239" spans="1:6" ht="15.75">
      <c r="A239" s="81"/>
      <c r="B239" s="489"/>
      <c r="C239" s="489"/>
      <c r="D239" s="489"/>
      <c r="E239" s="489"/>
      <c r="F239" s="489"/>
    </row>
    <row r="240" spans="1:6" ht="15.75">
      <c r="A240" s="81"/>
      <c r="B240" s="489"/>
      <c r="C240" s="489"/>
      <c r="D240" s="489"/>
      <c r="E240" s="489"/>
      <c r="F240" s="489"/>
    </row>
    <row r="241" spans="1:6" ht="15.75">
      <c r="A241" s="81"/>
      <c r="B241" s="489"/>
      <c r="C241" s="489"/>
      <c r="D241" s="489"/>
      <c r="E241" s="489"/>
      <c r="F241" s="489"/>
    </row>
    <row r="242" spans="1:6" ht="15.75">
      <c r="A242" s="81"/>
      <c r="B242" s="489"/>
      <c r="C242" s="489"/>
      <c r="D242" s="489"/>
      <c r="E242" s="489"/>
      <c r="F242" s="489"/>
    </row>
    <row r="243" spans="1:6" ht="15.75">
      <c r="A243" s="81"/>
      <c r="B243" s="489"/>
      <c r="C243" s="489"/>
      <c r="D243" s="489"/>
      <c r="E243" s="489"/>
      <c r="F243" s="489"/>
    </row>
    <row r="244" spans="1:6" ht="15.75">
      <c r="A244" s="81"/>
      <c r="B244" s="489"/>
      <c r="C244" s="489"/>
      <c r="D244" s="489"/>
      <c r="E244" s="489"/>
      <c r="F244" s="489"/>
    </row>
    <row r="245" spans="1:6" ht="15.75">
      <c r="A245" s="81"/>
      <c r="B245" s="489"/>
      <c r="C245" s="489"/>
      <c r="D245" s="489"/>
      <c r="E245" s="489"/>
      <c r="F245" s="489"/>
    </row>
    <row r="246" spans="1:6" ht="15.75">
      <c r="A246" s="81"/>
      <c r="B246" s="489"/>
      <c r="C246" s="489"/>
      <c r="D246" s="489"/>
      <c r="E246" s="489"/>
      <c r="F246" s="489"/>
    </row>
    <row r="247" spans="1:6" ht="15.75">
      <c r="A247" s="81"/>
      <c r="B247" s="489"/>
      <c r="C247" s="489"/>
      <c r="D247" s="489"/>
      <c r="E247" s="489"/>
      <c r="F247" s="489"/>
    </row>
    <row r="248" spans="1:6" ht="15.75">
      <c r="A248" s="81"/>
      <c r="B248" s="489"/>
      <c r="C248" s="489"/>
      <c r="D248" s="489"/>
      <c r="E248" s="489"/>
      <c r="F248" s="489"/>
    </row>
    <row r="249" spans="1:6" ht="15.75">
      <c r="A249" s="81"/>
      <c r="B249" s="489"/>
      <c r="C249" s="489"/>
      <c r="D249" s="489"/>
      <c r="E249" s="489"/>
      <c r="F249" s="489"/>
    </row>
    <row r="250" spans="1:6" ht="15.75">
      <c r="A250" s="81"/>
      <c r="B250" s="489"/>
      <c r="C250" s="489"/>
      <c r="D250" s="489"/>
      <c r="E250" s="489"/>
      <c r="F250" s="489"/>
    </row>
    <row r="251" spans="1:6" ht="15.75">
      <c r="A251" s="81"/>
      <c r="B251" s="489"/>
      <c r="C251" s="489"/>
      <c r="D251" s="489"/>
      <c r="E251" s="489"/>
      <c r="F251" s="489"/>
    </row>
    <row r="252" spans="1:6" ht="15.75">
      <c r="A252" s="81"/>
      <c r="B252" s="489"/>
      <c r="C252" s="489"/>
      <c r="D252" s="489"/>
      <c r="E252" s="489"/>
      <c r="F252" s="489"/>
    </row>
    <row r="253" spans="1:6" ht="15.75">
      <c r="A253" s="81"/>
      <c r="B253" s="489"/>
      <c r="C253" s="489"/>
      <c r="D253" s="489"/>
      <c r="E253" s="489"/>
      <c r="F253" s="489"/>
    </row>
    <row r="254" spans="1:6" ht="15.75">
      <c r="A254" s="81"/>
      <c r="B254" s="489"/>
      <c r="C254" s="489"/>
      <c r="D254" s="489"/>
      <c r="E254" s="489"/>
      <c r="F254" s="489"/>
    </row>
    <row r="255" spans="1:6" ht="15.75">
      <c r="A255" s="81"/>
      <c r="B255" s="489"/>
      <c r="C255" s="489"/>
      <c r="D255" s="489"/>
      <c r="E255" s="489"/>
      <c r="F255" s="489"/>
    </row>
    <row r="256" spans="1:6" ht="15.75">
      <c r="A256" s="81"/>
      <c r="B256" s="489"/>
      <c r="C256" s="489"/>
      <c r="D256" s="489"/>
      <c r="E256" s="489"/>
      <c r="F256" s="489"/>
    </row>
    <row r="257" spans="1:6" ht="15.75">
      <c r="A257" s="81"/>
      <c r="B257" s="489"/>
      <c r="C257" s="489"/>
      <c r="D257" s="489"/>
      <c r="E257" s="489"/>
      <c r="F257" s="489"/>
    </row>
    <row r="258" spans="1:6" ht="15.75">
      <c r="A258" s="81"/>
      <c r="B258" s="489"/>
      <c r="C258" s="489"/>
      <c r="D258" s="489"/>
      <c r="E258" s="489"/>
      <c r="F258" s="489"/>
    </row>
    <row r="259" spans="1:6" ht="15.75">
      <c r="A259" s="81"/>
      <c r="B259" s="489"/>
      <c r="C259" s="489"/>
      <c r="D259" s="489"/>
      <c r="E259" s="489"/>
      <c r="F259" s="489"/>
    </row>
    <row r="260" spans="1:6" ht="15.75">
      <c r="A260" s="81"/>
      <c r="B260" s="489"/>
      <c r="C260" s="489"/>
      <c r="D260" s="489"/>
      <c r="E260" s="489"/>
      <c r="F260" s="489"/>
    </row>
    <row r="261" spans="1:6" ht="15.75">
      <c r="A261" s="81"/>
      <c r="B261" s="489"/>
      <c r="C261" s="489"/>
      <c r="D261" s="489"/>
      <c r="E261" s="489"/>
      <c r="F261" s="489"/>
    </row>
    <row r="262" spans="1:6" ht="15.75">
      <c r="A262" s="81"/>
      <c r="B262" s="489"/>
      <c r="C262" s="489"/>
      <c r="D262" s="489"/>
      <c r="E262" s="489"/>
      <c r="F262" s="489"/>
    </row>
    <row r="263" spans="1:6" ht="15.75">
      <c r="A263" s="81"/>
    </row>
    <row r="264" spans="1:6" ht="15.75">
      <c r="A264" s="81"/>
    </row>
    <row r="265" spans="1:6" ht="15.75">
      <c r="A265" s="81"/>
    </row>
    <row r="266" spans="1:6" ht="15.75">
      <c r="A266" s="81"/>
    </row>
    <row r="267" spans="1:6" ht="15.75">
      <c r="A267" s="81"/>
    </row>
    <row r="268" spans="1:6" ht="15.75">
      <c r="A268" s="81"/>
    </row>
    <row r="269" spans="1:6" ht="15.75">
      <c r="A269" s="81"/>
    </row>
    <row r="270" spans="1:6" ht="15.75">
      <c r="A270" s="81"/>
    </row>
    <row r="271" spans="1:6" ht="15.75">
      <c r="A271" s="81"/>
    </row>
    <row r="272" spans="1:6"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S14" sqref="S14"/>
    </sheetView>
  </sheetViews>
  <sheetFormatPr defaultColWidth="11.42578125" defaultRowHeight="15"/>
  <cols>
    <col min="1" max="1" width="9.140625" style="975" customWidth="1"/>
    <col min="2" max="2" width="11.28515625" style="975" customWidth="1"/>
    <col min="3" max="3" width="12.140625" style="975" bestFit="1" customWidth="1"/>
    <col min="4" max="4" width="11.28515625" style="975" customWidth="1"/>
    <col min="5" max="5" width="12.28515625" style="975" bestFit="1" customWidth="1"/>
    <col min="6" max="6" width="11.28515625" style="975" customWidth="1"/>
    <col min="7" max="7" width="7.28515625" style="975" bestFit="1" customWidth="1"/>
    <col min="8" max="8" width="6.140625" style="975" customWidth="1"/>
    <col min="9" max="9" width="10" style="975" customWidth="1"/>
    <col min="10" max="10" width="11.28515625" style="975" bestFit="1" customWidth="1"/>
    <col min="11" max="11" width="10.28515625" style="975" bestFit="1" customWidth="1"/>
    <col min="12" max="12" width="7.85546875" style="975" bestFit="1" customWidth="1"/>
    <col min="13" max="13" width="6.7109375" style="975" bestFit="1" customWidth="1"/>
    <col min="14" max="14" width="11.28515625" style="975" bestFit="1" customWidth="1"/>
    <col min="15" max="15" width="7.28515625" style="975" bestFit="1" customWidth="1"/>
    <col min="16" max="16" width="4.7109375" style="975" customWidth="1"/>
    <col min="17" max="256" width="11.42578125" style="975"/>
    <col min="257" max="257" width="9.140625" style="975" customWidth="1"/>
    <col min="258" max="258" width="11.28515625" style="975" customWidth="1"/>
    <col min="259" max="259" width="12.140625" style="975" bestFit="1" customWidth="1"/>
    <col min="260" max="260" width="11.28515625" style="975" customWidth="1"/>
    <col min="261" max="261" width="12.28515625" style="975" bestFit="1" customWidth="1"/>
    <col min="262" max="262" width="11.28515625" style="975" customWidth="1"/>
    <col min="263" max="263" width="7.28515625" style="975" bestFit="1" customWidth="1"/>
    <col min="264" max="264" width="6.140625" style="975" customWidth="1"/>
    <col min="265" max="265" width="10" style="975" customWidth="1"/>
    <col min="266" max="266" width="11.28515625" style="975" bestFit="1" customWidth="1"/>
    <col min="267" max="267" width="10.28515625" style="975" bestFit="1" customWidth="1"/>
    <col min="268" max="268" width="7.85546875" style="975" bestFit="1" customWidth="1"/>
    <col min="269" max="269" width="6.7109375" style="975" bestFit="1" customWidth="1"/>
    <col min="270" max="270" width="11.28515625" style="975" bestFit="1" customWidth="1"/>
    <col min="271" max="271" width="7.28515625" style="975" bestFit="1" customWidth="1"/>
    <col min="272" max="272" width="4.7109375" style="975" customWidth="1"/>
    <col min="273" max="512" width="11.42578125" style="975"/>
    <col min="513" max="513" width="9.140625" style="975" customWidth="1"/>
    <col min="514" max="514" width="11.28515625" style="975" customWidth="1"/>
    <col min="515" max="515" width="12.140625" style="975" bestFit="1" customWidth="1"/>
    <col min="516" max="516" width="11.28515625" style="975" customWidth="1"/>
    <col min="517" max="517" width="12.28515625" style="975" bestFit="1" customWidth="1"/>
    <col min="518" max="518" width="11.28515625" style="975" customWidth="1"/>
    <col min="519" max="519" width="7.28515625" style="975" bestFit="1" customWidth="1"/>
    <col min="520" max="520" width="6.140625" style="975" customWidth="1"/>
    <col min="521" max="521" width="10" style="975" customWidth="1"/>
    <col min="522" max="522" width="11.28515625" style="975" bestFit="1" customWidth="1"/>
    <col min="523" max="523" width="10.28515625" style="975" bestFit="1" customWidth="1"/>
    <col min="524" max="524" width="7.85546875" style="975" bestFit="1" customWidth="1"/>
    <col min="525" max="525" width="6.7109375" style="975" bestFit="1" customWidth="1"/>
    <col min="526" max="526" width="11.28515625" style="975" bestFit="1" customWidth="1"/>
    <col min="527" max="527" width="7.28515625" style="975" bestFit="1" customWidth="1"/>
    <col min="528" max="528" width="4.7109375" style="975" customWidth="1"/>
    <col min="529" max="768" width="11.42578125" style="975"/>
    <col min="769" max="769" width="9.140625" style="975" customWidth="1"/>
    <col min="770" max="770" width="11.28515625" style="975" customWidth="1"/>
    <col min="771" max="771" width="12.140625" style="975" bestFit="1" customWidth="1"/>
    <col min="772" max="772" width="11.28515625" style="975" customWidth="1"/>
    <col min="773" max="773" width="12.28515625" style="975" bestFit="1" customWidth="1"/>
    <col min="774" max="774" width="11.28515625" style="975" customWidth="1"/>
    <col min="775" max="775" width="7.28515625" style="975" bestFit="1" customWidth="1"/>
    <col min="776" max="776" width="6.140625" style="975" customWidth="1"/>
    <col min="777" max="777" width="10" style="975" customWidth="1"/>
    <col min="778" max="778" width="11.28515625" style="975" bestFit="1" customWidth="1"/>
    <col min="779" max="779" width="10.28515625" style="975" bestFit="1" customWidth="1"/>
    <col min="780" max="780" width="7.85546875" style="975" bestFit="1" customWidth="1"/>
    <col min="781" max="781" width="6.7109375" style="975" bestFit="1" customWidth="1"/>
    <col min="782" max="782" width="11.28515625" style="975" bestFit="1" customWidth="1"/>
    <col min="783" max="783" width="7.28515625" style="975" bestFit="1" customWidth="1"/>
    <col min="784" max="784" width="4.7109375" style="975" customWidth="1"/>
    <col min="785" max="1024" width="11.42578125" style="975"/>
    <col min="1025" max="1025" width="9.140625" style="975" customWidth="1"/>
    <col min="1026" max="1026" width="11.28515625" style="975" customWidth="1"/>
    <col min="1027" max="1027" width="12.140625" style="975" bestFit="1" customWidth="1"/>
    <col min="1028" max="1028" width="11.28515625" style="975" customWidth="1"/>
    <col min="1029" max="1029" width="12.28515625" style="975" bestFit="1" customWidth="1"/>
    <col min="1030" max="1030" width="11.28515625" style="975" customWidth="1"/>
    <col min="1031" max="1031" width="7.28515625" style="975" bestFit="1" customWidth="1"/>
    <col min="1032" max="1032" width="6.140625" style="975" customWidth="1"/>
    <col min="1033" max="1033" width="10" style="975" customWidth="1"/>
    <col min="1034" max="1034" width="11.28515625" style="975" bestFit="1" customWidth="1"/>
    <col min="1035" max="1035" width="10.28515625" style="975" bestFit="1" customWidth="1"/>
    <col min="1036" max="1036" width="7.85546875" style="975" bestFit="1" customWidth="1"/>
    <col min="1037" max="1037" width="6.7109375" style="975" bestFit="1" customWidth="1"/>
    <col min="1038" max="1038" width="11.28515625" style="975" bestFit="1" customWidth="1"/>
    <col min="1039" max="1039" width="7.28515625" style="975" bestFit="1" customWidth="1"/>
    <col min="1040" max="1040" width="4.7109375" style="975" customWidth="1"/>
    <col min="1041" max="1280" width="11.42578125" style="975"/>
    <col min="1281" max="1281" width="9.140625" style="975" customWidth="1"/>
    <col min="1282" max="1282" width="11.28515625" style="975" customWidth="1"/>
    <col min="1283" max="1283" width="12.140625" style="975" bestFit="1" customWidth="1"/>
    <col min="1284" max="1284" width="11.28515625" style="975" customWidth="1"/>
    <col min="1285" max="1285" width="12.28515625" style="975" bestFit="1" customWidth="1"/>
    <col min="1286" max="1286" width="11.28515625" style="975" customWidth="1"/>
    <col min="1287" max="1287" width="7.28515625" style="975" bestFit="1" customWidth="1"/>
    <col min="1288" max="1288" width="6.140625" style="975" customWidth="1"/>
    <col min="1289" max="1289" width="10" style="975" customWidth="1"/>
    <col min="1290" max="1290" width="11.28515625" style="975" bestFit="1" customWidth="1"/>
    <col min="1291" max="1291" width="10.28515625" style="975" bestFit="1" customWidth="1"/>
    <col min="1292" max="1292" width="7.85546875" style="975" bestFit="1" customWidth="1"/>
    <col min="1293" max="1293" width="6.7109375" style="975" bestFit="1" customWidth="1"/>
    <col min="1294" max="1294" width="11.28515625" style="975" bestFit="1" customWidth="1"/>
    <col min="1295" max="1295" width="7.28515625" style="975" bestFit="1" customWidth="1"/>
    <col min="1296" max="1296" width="4.7109375" style="975" customWidth="1"/>
    <col min="1297" max="1536" width="11.42578125" style="975"/>
    <col min="1537" max="1537" width="9.140625" style="975" customWidth="1"/>
    <col min="1538" max="1538" width="11.28515625" style="975" customWidth="1"/>
    <col min="1539" max="1539" width="12.140625" style="975" bestFit="1" customWidth="1"/>
    <col min="1540" max="1540" width="11.28515625" style="975" customWidth="1"/>
    <col min="1541" max="1541" width="12.28515625" style="975" bestFit="1" customWidth="1"/>
    <col min="1542" max="1542" width="11.28515625" style="975" customWidth="1"/>
    <col min="1543" max="1543" width="7.28515625" style="975" bestFit="1" customWidth="1"/>
    <col min="1544" max="1544" width="6.140625" style="975" customWidth="1"/>
    <col min="1545" max="1545" width="10" style="975" customWidth="1"/>
    <col min="1546" max="1546" width="11.28515625" style="975" bestFit="1" customWidth="1"/>
    <col min="1547" max="1547" width="10.28515625" style="975" bestFit="1" customWidth="1"/>
    <col min="1548" max="1548" width="7.85546875" style="975" bestFit="1" customWidth="1"/>
    <col min="1549" max="1549" width="6.7109375" style="975" bestFit="1" customWidth="1"/>
    <col min="1550" max="1550" width="11.28515625" style="975" bestFit="1" customWidth="1"/>
    <col min="1551" max="1551" width="7.28515625" style="975" bestFit="1" customWidth="1"/>
    <col min="1552" max="1552" width="4.7109375" style="975" customWidth="1"/>
    <col min="1553" max="1792" width="11.42578125" style="975"/>
    <col min="1793" max="1793" width="9.140625" style="975" customWidth="1"/>
    <col min="1794" max="1794" width="11.28515625" style="975" customWidth="1"/>
    <col min="1795" max="1795" width="12.140625" style="975" bestFit="1" customWidth="1"/>
    <col min="1796" max="1796" width="11.28515625" style="975" customWidth="1"/>
    <col min="1797" max="1797" width="12.28515625" style="975" bestFit="1" customWidth="1"/>
    <col min="1798" max="1798" width="11.28515625" style="975" customWidth="1"/>
    <col min="1799" max="1799" width="7.28515625" style="975" bestFit="1" customWidth="1"/>
    <col min="1800" max="1800" width="6.140625" style="975" customWidth="1"/>
    <col min="1801" max="1801" width="10" style="975" customWidth="1"/>
    <col min="1802" max="1802" width="11.28515625" style="975" bestFit="1" customWidth="1"/>
    <col min="1803" max="1803" width="10.28515625" style="975" bestFit="1" customWidth="1"/>
    <col min="1804" max="1804" width="7.85546875" style="975" bestFit="1" customWidth="1"/>
    <col min="1805" max="1805" width="6.7109375" style="975" bestFit="1" customWidth="1"/>
    <col min="1806" max="1806" width="11.28515625" style="975" bestFit="1" customWidth="1"/>
    <col min="1807" max="1807" width="7.28515625" style="975" bestFit="1" customWidth="1"/>
    <col min="1808" max="1808" width="4.7109375" style="975" customWidth="1"/>
    <col min="1809" max="2048" width="11.42578125" style="975"/>
    <col min="2049" max="2049" width="9.140625" style="975" customWidth="1"/>
    <col min="2050" max="2050" width="11.28515625" style="975" customWidth="1"/>
    <col min="2051" max="2051" width="12.140625" style="975" bestFit="1" customWidth="1"/>
    <col min="2052" max="2052" width="11.28515625" style="975" customWidth="1"/>
    <col min="2053" max="2053" width="12.28515625" style="975" bestFit="1" customWidth="1"/>
    <col min="2054" max="2054" width="11.28515625" style="975" customWidth="1"/>
    <col min="2055" max="2055" width="7.28515625" style="975" bestFit="1" customWidth="1"/>
    <col min="2056" max="2056" width="6.140625" style="975" customWidth="1"/>
    <col min="2057" max="2057" width="10" style="975" customWidth="1"/>
    <col min="2058" max="2058" width="11.28515625" style="975" bestFit="1" customWidth="1"/>
    <col min="2059" max="2059" width="10.28515625" style="975" bestFit="1" customWidth="1"/>
    <col min="2060" max="2060" width="7.85546875" style="975" bestFit="1" customWidth="1"/>
    <col min="2061" max="2061" width="6.7109375" style="975" bestFit="1" customWidth="1"/>
    <col min="2062" max="2062" width="11.28515625" style="975" bestFit="1" customWidth="1"/>
    <col min="2063" max="2063" width="7.28515625" style="975" bestFit="1" customWidth="1"/>
    <col min="2064" max="2064" width="4.7109375" style="975" customWidth="1"/>
    <col min="2065" max="2304" width="11.42578125" style="975"/>
    <col min="2305" max="2305" width="9.140625" style="975" customWidth="1"/>
    <col min="2306" max="2306" width="11.28515625" style="975" customWidth="1"/>
    <col min="2307" max="2307" width="12.140625" style="975" bestFit="1" customWidth="1"/>
    <col min="2308" max="2308" width="11.28515625" style="975" customWidth="1"/>
    <col min="2309" max="2309" width="12.28515625" style="975" bestFit="1" customWidth="1"/>
    <col min="2310" max="2310" width="11.28515625" style="975" customWidth="1"/>
    <col min="2311" max="2311" width="7.28515625" style="975" bestFit="1" customWidth="1"/>
    <col min="2312" max="2312" width="6.140625" style="975" customWidth="1"/>
    <col min="2313" max="2313" width="10" style="975" customWidth="1"/>
    <col min="2314" max="2314" width="11.28515625" style="975" bestFit="1" customWidth="1"/>
    <col min="2315" max="2315" width="10.28515625" style="975" bestFit="1" customWidth="1"/>
    <col min="2316" max="2316" width="7.85546875" style="975" bestFit="1" customWidth="1"/>
    <col min="2317" max="2317" width="6.7109375" style="975" bestFit="1" customWidth="1"/>
    <col min="2318" max="2318" width="11.28515625" style="975" bestFit="1" customWidth="1"/>
    <col min="2319" max="2319" width="7.28515625" style="975" bestFit="1" customWidth="1"/>
    <col min="2320" max="2320" width="4.7109375" style="975" customWidth="1"/>
    <col min="2321" max="2560" width="11.42578125" style="975"/>
    <col min="2561" max="2561" width="9.140625" style="975" customWidth="1"/>
    <col min="2562" max="2562" width="11.28515625" style="975" customWidth="1"/>
    <col min="2563" max="2563" width="12.140625" style="975" bestFit="1" customWidth="1"/>
    <col min="2564" max="2564" width="11.28515625" style="975" customWidth="1"/>
    <col min="2565" max="2565" width="12.28515625" style="975" bestFit="1" customWidth="1"/>
    <col min="2566" max="2566" width="11.28515625" style="975" customWidth="1"/>
    <col min="2567" max="2567" width="7.28515625" style="975" bestFit="1" customWidth="1"/>
    <col min="2568" max="2568" width="6.140625" style="975" customWidth="1"/>
    <col min="2569" max="2569" width="10" style="975" customWidth="1"/>
    <col min="2570" max="2570" width="11.28515625" style="975" bestFit="1" customWidth="1"/>
    <col min="2571" max="2571" width="10.28515625" style="975" bestFit="1" customWidth="1"/>
    <col min="2572" max="2572" width="7.85546875" style="975" bestFit="1" customWidth="1"/>
    <col min="2573" max="2573" width="6.7109375" style="975" bestFit="1" customWidth="1"/>
    <col min="2574" max="2574" width="11.28515625" style="975" bestFit="1" customWidth="1"/>
    <col min="2575" max="2575" width="7.28515625" style="975" bestFit="1" customWidth="1"/>
    <col min="2576" max="2576" width="4.7109375" style="975" customWidth="1"/>
    <col min="2577" max="2816" width="11.42578125" style="975"/>
    <col min="2817" max="2817" width="9.140625" style="975" customWidth="1"/>
    <col min="2818" max="2818" width="11.28515625" style="975" customWidth="1"/>
    <col min="2819" max="2819" width="12.140625" style="975" bestFit="1" customWidth="1"/>
    <col min="2820" max="2820" width="11.28515625" style="975" customWidth="1"/>
    <col min="2821" max="2821" width="12.28515625" style="975" bestFit="1" customWidth="1"/>
    <col min="2822" max="2822" width="11.28515625" style="975" customWidth="1"/>
    <col min="2823" max="2823" width="7.28515625" style="975" bestFit="1" customWidth="1"/>
    <col min="2824" max="2824" width="6.140625" style="975" customWidth="1"/>
    <col min="2825" max="2825" width="10" style="975" customWidth="1"/>
    <col min="2826" max="2826" width="11.28515625" style="975" bestFit="1" customWidth="1"/>
    <col min="2827" max="2827" width="10.28515625" style="975" bestFit="1" customWidth="1"/>
    <col min="2828" max="2828" width="7.85546875" style="975" bestFit="1" customWidth="1"/>
    <col min="2829" max="2829" width="6.7109375" style="975" bestFit="1" customWidth="1"/>
    <col min="2830" max="2830" width="11.28515625" style="975" bestFit="1" customWidth="1"/>
    <col min="2831" max="2831" width="7.28515625" style="975" bestFit="1" customWidth="1"/>
    <col min="2832" max="2832" width="4.7109375" style="975" customWidth="1"/>
    <col min="2833" max="3072" width="11.42578125" style="975"/>
    <col min="3073" max="3073" width="9.140625" style="975" customWidth="1"/>
    <col min="3074" max="3074" width="11.28515625" style="975" customWidth="1"/>
    <col min="3075" max="3075" width="12.140625" style="975" bestFit="1" customWidth="1"/>
    <col min="3076" max="3076" width="11.28515625" style="975" customWidth="1"/>
    <col min="3077" max="3077" width="12.28515625" style="975" bestFit="1" customWidth="1"/>
    <col min="3078" max="3078" width="11.28515625" style="975" customWidth="1"/>
    <col min="3079" max="3079" width="7.28515625" style="975" bestFit="1" customWidth="1"/>
    <col min="3080" max="3080" width="6.140625" style="975" customWidth="1"/>
    <col min="3081" max="3081" width="10" style="975" customWidth="1"/>
    <col min="3082" max="3082" width="11.28515625" style="975" bestFit="1" customWidth="1"/>
    <col min="3083" max="3083" width="10.28515625" style="975" bestFit="1" customWidth="1"/>
    <col min="3084" max="3084" width="7.85546875" style="975" bestFit="1" customWidth="1"/>
    <col min="3085" max="3085" width="6.7109375" style="975" bestFit="1" customWidth="1"/>
    <col min="3086" max="3086" width="11.28515625" style="975" bestFit="1" customWidth="1"/>
    <col min="3087" max="3087" width="7.28515625" style="975" bestFit="1" customWidth="1"/>
    <col min="3088" max="3088" width="4.7109375" style="975" customWidth="1"/>
    <col min="3089" max="3328" width="11.42578125" style="975"/>
    <col min="3329" max="3329" width="9.140625" style="975" customWidth="1"/>
    <col min="3330" max="3330" width="11.28515625" style="975" customWidth="1"/>
    <col min="3331" max="3331" width="12.140625" style="975" bestFit="1" customWidth="1"/>
    <col min="3332" max="3332" width="11.28515625" style="975" customWidth="1"/>
    <col min="3333" max="3333" width="12.28515625" style="975" bestFit="1" customWidth="1"/>
    <col min="3334" max="3334" width="11.28515625" style="975" customWidth="1"/>
    <col min="3335" max="3335" width="7.28515625" style="975" bestFit="1" customWidth="1"/>
    <col min="3336" max="3336" width="6.140625" style="975" customWidth="1"/>
    <col min="3337" max="3337" width="10" style="975" customWidth="1"/>
    <col min="3338" max="3338" width="11.28515625" style="975" bestFit="1" customWidth="1"/>
    <col min="3339" max="3339" width="10.28515625" style="975" bestFit="1" customWidth="1"/>
    <col min="3340" max="3340" width="7.85546875" style="975" bestFit="1" customWidth="1"/>
    <col min="3341" max="3341" width="6.7109375" style="975" bestFit="1" customWidth="1"/>
    <col min="3342" max="3342" width="11.28515625" style="975" bestFit="1" customWidth="1"/>
    <col min="3343" max="3343" width="7.28515625" style="975" bestFit="1" customWidth="1"/>
    <col min="3344" max="3344" width="4.7109375" style="975" customWidth="1"/>
    <col min="3345" max="3584" width="11.42578125" style="975"/>
    <col min="3585" max="3585" width="9.140625" style="975" customWidth="1"/>
    <col min="3586" max="3586" width="11.28515625" style="975" customWidth="1"/>
    <col min="3587" max="3587" width="12.140625" style="975" bestFit="1" customWidth="1"/>
    <col min="3588" max="3588" width="11.28515625" style="975" customWidth="1"/>
    <col min="3589" max="3589" width="12.28515625" style="975" bestFit="1" customWidth="1"/>
    <col min="3590" max="3590" width="11.28515625" style="975" customWidth="1"/>
    <col min="3591" max="3591" width="7.28515625" style="975" bestFit="1" customWidth="1"/>
    <col min="3592" max="3592" width="6.140625" style="975" customWidth="1"/>
    <col min="3593" max="3593" width="10" style="975" customWidth="1"/>
    <col min="3594" max="3594" width="11.28515625" style="975" bestFit="1" customWidth="1"/>
    <col min="3595" max="3595" width="10.28515625" style="975" bestFit="1" customWidth="1"/>
    <col min="3596" max="3596" width="7.85546875" style="975" bestFit="1" customWidth="1"/>
    <col min="3597" max="3597" width="6.7109375" style="975" bestFit="1" customWidth="1"/>
    <col min="3598" max="3598" width="11.28515625" style="975" bestFit="1" customWidth="1"/>
    <col min="3599" max="3599" width="7.28515625" style="975" bestFit="1" customWidth="1"/>
    <col min="3600" max="3600" width="4.7109375" style="975" customWidth="1"/>
    <col min="3601" max="3840" width="11.42578125" style="975"/>
    <col min="3841" max="3841" width="9.140625" style="975" customWidth="1"/>
    <col min="3842" max="3842" width="11.28515625" style="975" customWidth="1"/>
    <col min="3843" max="3843" width="12.140625" style="975" bestFit="1" customWidth="1"/>
    <col min="3844" max="3844" width="11.28515625" style="975" customWidth="1"/>
    <col min="3845" max="3845" width="12.28515625" style="975" bestFit="1" customWidth="1"/>
    <col min="3846" max="3846" width="11.28515625" style="975" customWidth="1"/>
    <col min="3847" max="3847" width="7.28515625" style="975" bestFit="1" customWidth="1"/>
    <col min="3848" max="3848" width="6.140625" style="975" customWidth="1"/>
    <col min="3849" max="3849" width="10" style="975" customWidth="1"/>
    <col min="3850" max="3850" width="11.28515625" style="975" bestFit="1" customWidth="1"/>
    <col min="3851" max="3851" width="10.28515625" style="975" bestFit="1" customWidth="1"/>
    <col min="3852" max="3852" width="7.85546875" style="975" bestFit="1" customWidth="1"/>
    <col min="3853" max="3853" width="6.7109375" style="975" bestFit="1" customWidth="1"/>
    <col min="3854" max="3854" width="11.28515625" style="975" bestFit="1" customWidth="1"/>
    <col min="3855" max="3855" width="7.28515625" style="975" bestFit="1" customWidth="1"/>
    <col min="3856" max="3856" width="4.7109375" style="975" customWidth="1"/>
    <col min="3857" max="4096" width="11.42578125" style="975"/>
    <col min="4097" max="4097" width="9.140625" style="975" customWidth="1"/>
    <col min="4098" max="4098" width="11.28515625" style="975" customWidth="1"/>
    <col min="4099" max="4099" width="12.140625" style="975" bestFit="1" customWidth="1"/>
    <col min="4100" max="4100" width="11.28515625" style="975" customWidth="1"/>
    <col min="4101" max="4101" width="12.28515625" style="975" bestFit="1" customWidth="1"/>
    <col min="4102" max="4102" width="11.28515625" style="975" customWidth="1"/>
    <col min="4103" max="4103" width="7.28515625" style="975" bestFit="1" customWidth="1"/>
    <col min="4104" max="4104" width="6.140625" style="975" customWidth="1"/>
    <col min="4105" max="4105" width="10" style="975" customWidth="1"/>
    <col min="4106" max="4106" width="11.28515625" style="975" bestFit="1" customWidth="1"/>
    <col min="4107" max="4107" width="10.28515625" style="975" bestFit="1" customWidth="1"/>
    <col min="4108" max="4108" width="7.85546875" style="975" bestFit="1" customWidth="1"/>
    <col min="4109" max="4109" width="6.7109375" style="975" bestFit="1" customWidth="1"/>
    <col min="4110" max="4110" width="11.28515625" style="975" bestFit="1" customWidth="1"/>
    <col min="4111" max="4111" width="7.28515625" style="975" bestFit="1" customWidth="1"/>
    <col min="4112" max="4112" width="4.7109375" style="975" customWidth="1"/>
    <col min="4113" max="4352" width="11.42578125" style="975"/>
    <col min="4353" max="4353" width="9.140625" style="975" customWidth="1"/>
    <col min="4354" max="4354" width="11.28515625" style="975" customWidth="1"/>
    <col min="4355" max="4355" width="12.140625" style="975" bestFit="1" customWidth="1"/>
    <col min="4356" max="4356" width="11.28515625" style="975" customWidth="1"/>
    <col min="4357" max="4357" width="12.28515625" style="975" bestFit="1" customWidth="1"/>
    <col min="4358" max="4358" width="11.28515625" style="975" customWidth="1"/>
    <col min="4359" max="4359" width="7.28515625" style="975" bestFit="1" customWidth="1"/>
    <col min="4360" max="4360" width="6.140625" style="975" customWidth="1"/>
    <col min="4361" max="4361" width="10" style="975" customWidth="1"/>
    <col min="4362" max="4362" width="11.28515625" style="975" bestFit="1" customWidth="1"/>
    <col min="4363" max="4363" width="10.28515625" style="975" bestFit="1" customWidth="1"/>
    <col min="4364" max="4364" width="7.85546875" style="975" bestFit="1" customWidth="1"/>
    <col min="4365" max="4365" width="6.7109375" style="975" bestFit="1" customWidth="1"/>
    <col min="4366" max="4366" width="11.28515625" style="975" bestFit="1" customWidth="1"/>
    <col min="4367" max="4367" width="7.28515625" style="975" bestFit="1" customWidth="1"/>
    <col min="4368" max="4368" width="4.7109375" style="975" customWidth="1"/>
    <col min="4369" max="4608" width="11.42578125" style="975"/>
    <col min="4609" max="4609" width="9.140625" style="975" customWidth="1"/>
    <col min="4610" max="4610" width="11.28515625" style="975" customWidth="1"/>
    <col min="4611" max="4611" width="12.140625" style="975" bestFit="1" customWidth="1"/>
    <col min="4612" max="4612" width="11.28515625" style="975" customWidth="1"/>
    <col min="4613" max="4613" width="12.28515625" style="975" bestFit="1" customWidth="1"/>
    <col min="4614" max="4614" width="11.28515625" style="975" customWidth="1"/>
    <col min="4615" max="4615" width="7.28515625" style="975" bestFit="1" customWidth="1"/>
    <col min="4616" max="4616" width="6.140625" style="975" customWidth="1"/>
    <col min="4617" max="4617" width="10" style="975" customWidth="1"/>
    <col min="4618" max="4618" width="11.28515625" style="975" bestFit="1" customWidth="1"/>
    <col min="4619" max="4619" width="10.28515625" style="975" bestFit="1" customWidth="1"/>
    <col min="4620" max="4620" width="7.85546875" style="975" bestFit="1" customWidth="1"/>
    <col min="4621" max="4621" width="6.7109375" style="975" bestFit="1" customWidth="1"/>
    <col min="4622" max="4622" width="11.28515625" style="975" bestFit="1" customWidth="1"/>
    <col min="4623" max="4623" width="7.28515625" style="975" bestFit="1" customWidth="1"/>
    <col min="4624" max="4624" width="4.7109375" style="975" customWidth="1"/>
    <col min="4625" max="4864" width="11.42578125" style="975"/>
    <col min="4865" max="4865" width="9.140625" style="975" customWidth="1"/>
    <col min="4866" max="4866" width="11.28515625" style="975" customWidth="1"/>
    <col min="4867" max="4867" width="12.140625" style="975" bestFit="1" customWidth="1"/>
    <col min="4868" max="4868" width="11.28515625" style="975" customWidth="1"/>
    <col min="4869" max="4869" width="12.28515625" style="975" bestFit="1" customWidth="1"/>
    <col min="4870" max="4870" width="11.28515625" style="975" customWidth="1"/>
    <col min="4871" max="4871" width="7.28515625" style="975" bestFit="1" customWidth="1"/>
    <col min="4872" max="4872" width="6.140625" style="975" customWidth="1"/>
    <col min="4873" max="4873" width="10" style="975" customWidth="1"/>
    <col min="4874" max="4874" width="11.28515625" style="975" bestFit="1" customWidth="1"/>
    <col min="4875" max="4875" width="10.28515625" style="975" bestFit="1" customWidth="1"/>
    <col min="4876" max="4876" width="7.85546875" style="975" bestFit="1" customWidth="1"/>
    <col min="4877" max="4877" width="6.7109375" style="975" bestFit="1" customWidth="1"/>
    <col min="4878" max="4878" width="11.28515625" style="975" bestFit="1" customWidth="1"/>
    <col min="4879" max="4879" width="7.28515625" style="975" bestFit="1" customWidth="1"/>
    <col min="4880" max="4880" width="4.7109375" style="975" customWidth="1"/>
    <col min="4881" max="5120" width="11.42578125" style="975"/>
    <col min="5121" max="5121" width="9.140625" style="975" customWidth="1"/>
    <col min="5122" max="5122" width="11.28515625" style="975" customWidth="1"/>
    <col min="5123" max="5123" width="12.140625" style="975" bestFit="1" customWidth="1"/>
    <col min="5124" max="5124" width="11.28515625" style="975" customWidth="1"/>
    <col min="5125" max="5125" width="12.28515625" style="975" bestFit="1" customWidth="1"/>
    <col min="5126" max="5126" width="11.28515625" style="975" customWidth="1"/>
    <col min="5127" max="5127" width="7.28515625" style="975" bestFit="1" customWidth="1"/>
    <col min="5128" max="5128" width="6.140625" style="975" customWidth="1"/>
    <col min="5129" max="5129" width="10" style="975" customWidth="1"/>
    <col min="5130" max="5130" width="11.28515625" style="975" bestFit="1" customWidth="1"/>
    <col min="5131" max="5131" width="10.28515625" style="975" bestFit="1" customWidth="1"/>
    <col min="5132" max="5132" width="7.85546875" style="975" bestFit="1" customWidth="1"/>
    <col min="5133" max="5133" width="6.7109375" style="975" bestFit="1" customWidth="1"/>
    <col min="5134" max="5134" width="11.28515625" style="975" bestFit="1" customWidth="1"/>
    <col min="5135" max="5135" width="7.28515625" style="975" bestFit="1" customWidth="1"/>
    <col min="5136" max="5136" width="4.7109375" style="975" customWidth="1"/>
    <col min="5137" max="5376" width="11.42578125" style="975"/>
    <col min="5377" max="5377" width="9.140625" style="975" customWidth="1"/>
    <col min="5378" max="5378" width="11.28515625" style="975" customWidth="1"/>
    <col min="5379" max="5379" width="12.140625" style="975" bestFit="1" customWidth="1"/>
    <col min="5380" max="5380" width="11.28515625" style="975" customWidth="1"/>
    <col min="5381" max="5381" width="12.28515625" style="975" bestFit="1" customWidth="1"/>
    <col min="5382" max="5382" width="11.28515625" style="975" customWidth="1"/>
    <col min="5383" max="5383" width="7.28515625" style="975" bestFit="1" customWidth="1"/>
    <col min="5384" max="5384" width="6.140625" style="975" customWidth="1"/>
    <col min="5385" max="5385" width="10" style="975" customWidth="1"/>
    <col min="5386" max="5386" width="11.28515625" style="975" bestFit="1" customWidth="1"/>
    <col min="5387" max="5387" width="10.28515625" style="975" bestFit="1" customWidth="1"/>
    <col min="5388" max="5388" width="7.85546875" style="975" bestFit="1" customWidth="1"/>
    <col min="5389" max="5389" width="6.7109375" style="975" bestFit="1" customWidth="1"/>
    <col min="5390" max="5390" width="11.28515625" style="975" bestFit="1" customWidth="1"/>
    <col min="5391" max="5391" width="7.28515625" style="975" bestFit="1" customWidth="1"/>
    <col min="5392" max="5392" width="4.7109375" style="975" customWidth="1"/>
    <col min="5393" max="5632" width="11.42578125" style="975"/>
    <col min="5633" max="5633" width="9.140625" style="975" customWidth="1"/>
    <col min="5634" max="5634" width="11.28515625" style="975" customWidth="1"/>
    <col min="5635" max="5635" width="12.140625" style="975" bestFit="1" customWidth="1"/>
    <col min="5636" max="5636" width="11.28515625" style="975" customWidth="1"/>
    <col min="5637" max="5637" width="12.28515625" style="975" bestFit="1" customWidth="1"/>
    <col min="5638" max="5638" width="11.28515625" style="975" customWidth="1"/>
    <col min="5639" max="5639" width="7.28515625" style="975" bestFit="1" customWidth="1"/>
    <col min="5640" max="5640" width="6.140625" style="975" customWidth="1"/>
    <col min="5641" max="5641" width="10" style="975" customWidth="1"/>
    <col min="5642" max="5642" width="11.28515625" style="975" bestFit="1" customWidth="1"/>
    <col min="5643" max="5643" width="10.28515625" style="975" bestFit="1" customWidth="1"/>
    <col min="5644" max="5644" width="7.85546875" style="975" bestFit="1" customWidth="1"/>
    <col min="5645" max="5645" width="6.7109375" style="975" bestFit="1" customWidth="1"/>
    <col min="5646" max="5646" width="11.28515625" style="975" bestFit="1" customWidth="1"/>
    <col min="5647" max="5647" width="7.28515625" style="975" bestFit="1" customWidth="1"/>
    <col min="5648" max="5648" width="4.7109375" style="975" customWidth="1"/>
    <col min="5649" max="5888" width="11.42578125" style="975"/>
    <col min="5889" max="5889" width="9.140625" style="975" customWidth="1"/>
    <col min="5890" max="5890" width="11.28515625" style="975" customWidth="1"/>
    <col min="5891" max="5891" width="12.140625" style="975" bestFit="1" customWidth="1"/>
    <col min="5892" max="5892" width="11.28515625" style="975" customWidth="1"/>
    <col min="5893" max="5893" width="12.28515625" style="975" bestFit="1" customWidth="1"/>
    <col min="5894" max="5894" width="11.28515625" style="975" customWidth="1"/>
    <col min="5895" max="5895" width="7.28515625" style="975" bestFit="1" customWidth="1"/>
    <col min="5896" max="5896" width="6.140625" style="975" customWidth="1"/>
    <col min="5897" max="5897" width="10" style="975" customWidth="1"/>
    <col min="5898" max="5898" width="11.28515625" style="975" bestFit="1" customWidth="1"/>
    <col min="5899" max="5899" width="10.28515625" style="975" bestFit="1" customWidth="1"/>
    <col min="5900" max="5900" width="7.85546875" style="975" bestFit="1" customWidth="1"/>
    <col min="5901" max="5901" width="6.7109375" style="975" bestFit="1" customWidth="1"/>
    <col min="5902" max="5902" width="11.28515625" style="975" bestFit="1" customWidth="1"/>
    <col min="5903" max="5903" width="7.28515625" style="975" bestFit="1" customWidth="1"/>
    <col min="5904" max="5904" width="4.7109375" style="975" customWidth="1"/>
    <col min="5905" max="6144" width="11.42578125" style="975"/>
    <col min="6145" max="6145" width="9.140625" style="975" customWidth="1"/>
    <col min="6146" max="6146" width="11.28515625" style="975" customWidth="1"/>
    <col min="6147" max="6147" width="12.140625" style="975" bestFit="1" customWidth="1"/>
    <col min="6148" max="6148" width="11.28515625" style="975" customWidth="1"/>
    <col min="6149" max="6149" width="12.28515625" style="975" bestFit="1" customWidth="1"/>
    <col min="6150" max="6150" width="11.28515625" style="975" customWidth="1"/>
    <col min="6151" max="6151" width="7.28515625" style="975" bestFit="1" customWidth="1"/>
    <col min="6152" max="6152" width="6.140625" style="975" customWidth="1"/>
    <col min="6153" max="6153" width="10" style="975" customWidth="1"/>
    <col min="6154" max="6154" width="11.28515625" style="975" bestFit="1" customWidth="1"/>
    <col min="6155" max="6155" width="10.28515625" style="975" bestFit="1" customWidth="1"/>
    <col min="6156" max="6156" width="7.85546875" style="975" bestFit="1" customWidth="1"/>
    <col min="6157" max="6157" width="6.7109375" style="975" bestFit="1" customWidth="1"/>
    <col min="6158" max="6158" width="11.28515625" style="975" bestFit="1" customWidth="1"/>
    <col min="6159" max="6159" width="7.28515625" style="975" bestFit="1" customWidth="1"/>
    <col min="6160" max="6160" width="4.7109375" style="975" customWidth="1"/>
    <col min="6161" max="6400" width="11.42578125" style="975"/>
    <col min="6401" max="6401" width="9.140625" style="975" customWidth="1"/>
    <col min="6402" max="6402" width="11.28515625" style="975" customWidth="1"/>
    <col min="6403" max="6403" width="12.140625" style="975" bestFit="1" customWidth="1"/>
    <col min="6404" max="6404" width="11.28515625" style="975" customWidth="1"/>
    <col min="6405" max="6405" width="12.28515625" style="975" bestFit="1" customWidth="1"/>
    <col min="6406" max="6406" width="11.28515625" style="975" customWidth="1"/>
    <col min="6407" max="6407" width="7.28515625" style="975" bestFit="1" customWidth="1"/>
    <col min="6408" max="6408" width="6.140625" style="975" customWidth="1"/>
    <col min="6409" max="6409" width="10" style="975" customWidth="1"/>
    <col min="6410" max="6410" width="11.28515625" style="975" bestFit="1" customWidth="1"/>
    <col min="6411" max="6411" width="10.28515625" style="975" bestFit="1" customWidth="1"/>
    <col min="6412" max="6412" width="7.85546875" style="975" bestFit="1" customWidth="1"/>
    <col min="6413" max="6413" width="6.7109375" style="975" bestFit="1" customWidth="1"/>
    <col min="6414" max="6414" width="11.28515625" style="975" bestFit="1" customWidth="1"/>
    <col min="6415" max="6415" width="7.28515625" style="975" bestFit="1" customWidth="1"/>
    <col min="6416" max="6416" width="4.7109375" style="975" customWidth="1"/>
    <col min="6417" max="6656" width="11.42578125" style="975"/>
    <col min="6657" max="6657" width="9.140625" style="975" customWidth="1"/>
    <col min="6658" max="6658" width="11.28515625" style="975" customWidth="1"/>
    <col min="6659" max="6659" width="12.140625" style="975" bestFit="1" customWidth="1"/>
    <col min="6660" max="6660" width="11.28515625" style="975" customWidth="1"/>
    <col min="6661" max="6661" width="12.28515625" style="975" bestFit="1" customWidth="1"/>
    <col min="6662" max="6662" width="11.28515625" style="975" customWidth="1"/>
    <col min="6663" max="6663" width="7.28515625" style="975" bestFit="1" customWidth="1"/>
    <col min="6664" max="6664" width="6.140625" style="975" customWidth="1"/>
    <col min="6665" max="6665" width="10" style="975" customWidth="1"/>
    <col min="6666" max="6666" width="11.28515625" style="975" bestFit="1" customWidth="1"/>
    <col min="6667" max="6667" width="10.28515625" style="975" bestFit="1" customWidth="1"/>
    <col min="6668" max="6668" width="7.85546875" style="975" bestFit="1" customWidth="1"/>
    <col min="6669" max="6669" width="6.7109375" style="975" bestFit="1" customWidth="1"/>
    <col min="6670" max="6670" width="11.28515625" style="975" bestFit="1" customWidth="1"/>
    <col min="6671" max="6671" width="7.28515625" style="975" bestFit="1" customWidth="1"/>
    <col min="6672" max="6672" width="4.7109375" style="975" customWidth="1"/>
    <col min="6673" max="6912" width="11.42578125" style="975"/>
    <col min="6913" max="6913" width="9.140625" style="975" customWidth="1"/>
    <col min="6914" max="6914" width="11.28515625" style="975" customWidth="1"/>
    <col min="6915" max="6915" width="12.140625" style="975" bestFit="1" customWidth="1"/>
    <col min="6916" max="6916" width="11.28515625" style="975" customWidth="1"/>
    <col min="6917" max="6917" width="12.28515625" style="975" bestFit="1" customWidth="1"/>
    <col min="6918" max="6918" width="11.28515625" style="975" customWidth="1"/>
    <col min="6919" max="6919" width="7.28515625" style="975" bestFit="1" customWidth="1"/>
    <col min="6920" max="6920" width="6.140625" style="975" customWidth="1"/>
    <col min="6921" max="6921" width="10" style="975" customWidth="1"/>
    <col min="6922" max="6922" width="11.28515625" style="975" bestFit="1" customWidth="1"/>
    <col min="6923" max="6923" width="10.28515625" style="975" bestFit="1" customWidth="1"/>
    <col min="6924" max="6924" width="7.85546875" style="975" bestFit="1" customWidth="1"/>
    <col min="6925" max="6925" width="6.7109375" style="975" bestFit="1" customWidth="1"/>
    <col min="6926" max="6926" width="11.28515625" style="975" bestFit="1" customWidth="1"/>
    <col min="6927" max="6927" width="7.28515625" style="975" bestFit="1" customWidth="1"/>
    <col min="6928" max="6928" width="4.7109375" style="975" customWidth="1"/>
    <col min="6929" max="7168" width="11.42578125" style="975"/>
    <col min="7169" max="7169" width="9.140625" style="975" customWidth="1"/>
    <col min="7170" max="7170" width="11.28515625" style="975" customWidth="1"/>
    <col min="7171" max="7171" width="12.140625" style="975" bestFit="1" customWidth="1"/>
    <col min="7172" max="7172" width="11.28515625" style="975" customWidth="1"/>
    <col min="7173" max="7173" width="12.28515625" style="975" bestFit="1" customWidth="1"/>
    <col min="7174" max="7174" width="11.28515625" style="975" customWidth="1"/>
    <col min="7175" max="7175" width="7.28515625" style="975" bestFit="1" customWidth="1"/>
    <col min="7176" max="7176" width="6.140625" style="975" customWidth="1"/>
    <col min="7177" max="7177" width="10" style="975" customWidth="1"/>
    <col min="7178" max="7178" width="11.28515625" style="975" bestFit="1" customWidth="1"/>
    <col min="7179" max="7179" width="10.28515625" style="975" bestFit="1" customWidth="1"/>
    <col min="7180" max="7180" width="7.85546875" style="975" bestFit="1" customWidth="1"/>
    <col min="7181" max="7181" width="6.7109375" style="975" bestFit="1" customWidth="1"/>
    <col min="7182" max="7182" width="11.28515625" style="975" bestFit="1" customWidth="1"/>
    <col min="7183" max="7183" width="7.28515625" style="975" bestFit="1" customWidth="1"/>
    <col min="7184" max="7184" width="4.7109375" style="975" customWidth="1"/>
    <col min="7185" max="7424" width="11.42578125" style="975"/>
    <col min="7425" max="7425" width="9.140625" style="975" customWidth="1"/>
    <col min="7426" max="7426" width="11.28515625" style="975" customWidth="1"/>
    <col min="7427" max="7427" width="12.140625" style="975" bestFit="1" customWidth="1"/>
    <col min="7428" max="7428" width="11.28515625" style="975" customWidth="1"/>
    <col min="7429" max="7429" width="12.28515625" style="975" bestFit="1" customWidth="1"/>
    <col min="7430" max="7430" width="11.28515625" style="975" customWidth="1"/>
    <col min="7431" max="7431" width="7.28515625" style="975" bestFit="1" customWidth="1"/>
    <col min="7432" max="7432" width="6.140625" style="975" customWidth="1"/>
    <col min="7433" max="7433" width="10" style="975" customWidth="1"/>
    <col min="7434" max="7434" width="11.28515625" style="975" bestFit="1" customWidth="1"/>
    <col min="7435" max="7435" width="10.28515625" style="975" bestFit="1" customWidth="1"/>
    <col min="7436" max="7436" width="7.85546875" style="975" bestFit="1" customWidth="1"/>
    <col min="7437" max="7437" width="6.7109375" style="975" bestFit="1" customWidth="1"/>
    <col min="7438" max="7438" width="11.28515625" style="975" bestFit="1" customWidth="1"/>
    <col min="7439" max="7439" width="7.28515625" style="975" bestFit="1" customWidth="1"/>
    <col min="7440" max="7440" width="4.7109375" style="975" customWidth="1"/>
    <col min="7441" max="7680" width="11.42578125" style="975"/>
    <col min="7681" max="7681" width="9.140625" style="975" customWidth="1"/>
    <col min="7682" max="7682" width="11.28515625" style="975" customWidth="1"/>
    <col min="7683" max="7683" width="12.140625" style="975" bestFit="1" customWidth="1"/>
    <col min="7684" max="7684" width="11.28515625" style="975" customWidth="1"/>
    <col min="7685" max="7685" width="12.28515625" style="975" bestFit="1" customWidth="1"/>
    <col min="7686" max="7686" width="11.28515625" style="975" customWidth="1"/>
    <col min="7687" max="7687" width="7.28515625" style="975" bestFit="1" customWidth="1"/>
    <col min="7688" max="7688" width="6.140625" style="975" customWidth="1"/>
    <col min="7689" max="7689" width="10" style="975" customWidth="1"/>
    <col min="7690" max="7690" width="11.28515625" style="975" bestFit="1" customWidth="1"/>
    <col min="7691" max="7691" width="10.28515625" style="975" bestFit="1" customWidth="1"/>
    <col min="7692" max="7692" width="7.85546875" style="975" bestFit="1" customWidth="1"/>
    <col min="7693" max="7693" width="6.7109375" style="975" bestFit="1" customWidth="1"/>
    <col min="7694" max="7694" width="11.28515625" style="975" bestFit="1" customWidth="1"/>
    <col min="7695" max="7695" width="7.28515625" style="975" bestFit="1" customWidth="1"/>
    <col min="7696" max="7696" width="4.7109375" style="975" customWidth="1"/>
    <col min="7697" max="7936" width="11.42578125" style="975"/>
    <col min="7937" max="7937" width="9.140625" style="975" customWidth="1"/>
    <col min="7938" max="7938" width="11.28515625" style="975" customWidth="1"/>
    <col min="7939" max="7939" width="12.140625" style="975" bestFit="1" customWidth="1"/>
    <col min="7940" max="7940" width="11.28515625" style="975" customWidth="1"/>
    <col min="7941" max="7941" width="12.28515625" style="975" bestFit="1" customWidth="1"/>
    <col min="7942" max="7942" width="11.28515625" style="975" customWidth="1"/>
    <col min="7943" max="7943" width="7.28515625" style="975" bestFit="1" customWidth="1"/>
    <col min="7944" max="7944" width="6.140625" style="975" customWidth="1"/>
    <col min="7945" max="7945" width="10" style="975" customWidth="1"/>
    <col min="7946" max="7946" width="11.28515625" style="975" bestFit="1" customWidth="1"/>
    <col min="7947" max="7947" width="10.28515625" style="975" bestFit="1" customWidth="1"/>
    <col min="7948" max="7948" width="7.85546875" style="975" bestFit="1" customWidth="1"/>
    <col min="7949" max="7949" width="6.7109375" style="975" bestFit="1" customWidth="1"/>
    <col min="7950" max="7950" width="11.28515625" style="975" bestFit="1" customWidth="1"/>
    <col min="7951" max="7951" width="7.28515625" style="975" bestFit="1" customWidth="1"/>
    <col min="7952" max="7952" width="4.7109375" style="975" customWidth="1"/>
    <col min="7953" max="8192" width="11.42578125" style="975"/>
    <col min="8193" max="8193" width="9.140625" style="975" customWidth="1"/>
    <col min="8194" max="8194" width="11.28515625" style="975" customWidth="1"/>
    <col min="8195" max="8195" width="12.140625" style="975" bestFit="1" customWidth="1"/>
    <col min="8196" max="8196" width="11.28515625" style="975" customWidth="1"/>
    <col min="8197" max="8197" width="12.28515625" style="975" bestFit="1" customWidth="1"/>
    <col min="8198" max="8198" width="11.28515625" style="975" customWidth="1"/>
    <col min="8199" max="8199" width="7.28515625" style="975" bestFit="1" customWidth="1"/>
    <col min="8200" max="8200" width="6.140625" style="975" customWidth="1"/>
    <col min="8201" max="8201" width="10" style="975" customWidth="1"/>
    <col min="8202" max="8202" width="11.28515625" style="975" bestFit="1" customWidth="1"/>
    <col min="8203" max="8203" width="10.28515625" style="975" bestFit="1" customWidth="1"/>
    <col min="8204" max="8204" width="7.85546875" style="975" bestFit="1" customWidth="1"/>
    <col min="8205" max="8205" width="6.7109375" style="975" bestFit="1" customWidth="1"/>
    <col min="8206" max="8206" width="11.28515625" style="975" bestFit="1" customWidth="1"/>
    <col min="8207" max="8207" width="7.28515625" style="975" bestFit="1" customWidth="1"/>
    <col min="8208" max="8208" width="4.7109375" style="975" customWidth="1"/>
    <col min="8209" max="8448" width="11.42578125" style="975"/>
    <col min="8449" max="8449" width="9.140625" style="975" customWidth="1"/>
    <col min="8450" max="8450" width="11.28515625" style="975" customWidth="1"/>
    <col min="8451" max="8451" width="12.140625" style="975" bestFit="1" customWidth="1"/>
    <col min="8452" max="8452" width="11.28515625" style="975" customWidth="1"/>
    <col min="8453" max="8453" width="12.28515625" style="975" bestFit="1" customWidth="1"/>
    <col min="8454" max="8454" width="11.28515625" style="975" customWidth="1"/>
    <col min="8455" max="8455" width="7.28515625" style="975" bestFit="1" customWidth="1"/>
    <col min="8456" max="8456" width="6.140625" style="975" customWidth="1"/>
    <col min="8457" max="8457" width="10" style="975" customWidth="1"/>
    <col min="8458" max="8458" width="11.28515625" style="975" bestFit="1" customWidth="1"/>
    <col min="8459" max="8459" width="10.28515625" style="975" bestFit="1" customWidth="1"/>
    <col min="8460" max="8460" width="7.85546875" style="975" bestFit="1" customWidth="1"/>
    <col min="8461" max="8461" width="6.7109375" style="975" bestFit="1" customWidth="1"/>
    <col min="8462" max="8462" width="11.28515625" style="975" bestFit="1" customWidth="1"/>
    <col min="8463" max="8463" width="7.28515625" style="975" bestFit="1" customWidth="1"/>
    <col min="8464" max="8464" width="4.7109375" style="975" customWidth="1"/>
    <col min="8465" max="8704" width="11.42578125" style="975"/>
    <col min="8705" max="8705" width="9.140625" style="975" customWidth="1"/>
    <col min="8706" max="8706" width="11.28515625" style="975" customWidth="1"/>
    <col min="8707" max="8707" width="12.140625" style="975" bestFit="1" customWidth="1"/>
    <col min="8708" max="8708" width="11.28515625" style="975" customWidth="1"/>
    <col min="8709" max="8709" width="12.28515625" style="975" bestFit="1" customWidth="1"/>
    <col min="8710" max="8710" width="11.28515625" style="975" customWidth="1"/>
    <col min="8711" max="8711" width="7.28515625" style="975" bestFit="1" customWidth="1"/>
    <col min="8712" max="8712" width="6.140625" style="975" customWidth="1"/>
    <col min="8713" max="8713" width="10" style="975" customWidth="1"/>
    <col min="8714" max="8714" width="11.28515625" style="975" bestFit="1" customWidth="1"/>
    <col min="8715" max="8715" width="10.28515625" style="975" bestFit="1" customWidth="1"/>
    <col min="8716" max="8716" width="7.85546875" style="975" bestFit="1" customWidth="1"/>
    <col min="8717" max="8717" width="6.7109375" style="975" bestFit="1" customWidth="1"/>
    <col min="8718" max="8718" width="11.28515625" style="975" bestFit="1" customWidth="1"/>
    <col min="8719" max="8719" width="7.28515625" style="975" bestFit="1" customWidth="1"/>
    <col min="8720" max="8720" width="4.7109375" style="975" customWidth="1"/>
    <col min="8721" max="8960" width="11.42578125" style="975"/>
    <col min="8961" max="8961" width="9.140625" style="975" customWidth="1"/>
    <col min="8962" max="8962" width="11.28515625" style="975" customWidth="1"/>
    <col min="8963" max="8963" width="12.140625" style="975" bestFit="1" customWidth="1"/>
    <col min="8964" max="8964" width="11.28515625" style="975" customWidth="1"/>
    <col min="8965" max="8965" width="12.28515625" style="975" bestFit="1" customWidth="1"/>
    <col min="8966" max="8966" width="11.28515625" style="975" customWidth="1"/>
    <col min="8967" max="8967" width="7.28515625" style="975" bestFit="1" customWidth="1"/>
    <col min="8968" max="8968" width="6.140625" style="975" customWidth="1"/>
    <col min="8969" max="8969" width="10" style="975" customWidth="1"/>
    <col min="8970" max="8970" width="11.28515625" style="975" bestFit="1" customWidth="1"/>
    <col min="8971" max="8971" width="10.28515625" style="975" bestFit="1" customWidth="1"/>
    <col min="8972" max="8972" width="7.85546875" style="975" bestFit="1" customWidth="1"/>
    <col min="8973" max="8973" width="6.7109375" style="975" bestFit="1" customWidth="1"/>
    <col min="8974" max="8974" width="11.28515625" style="975" bestFit="1" customWidth="1"/>
    <col min="8975" max="8975" width="7.28515625" style="975" bestFit="1" customWidth="1"/>
    <col min="8976" max="8976" width="4.7109375" style="975" customWidth="1"/>
    <col min="8977" max="9216" width="11.42578125" style="975"/>
    <col min="9217" max="9217" width="9.140625" style="975" customWidth="1"/>
    <col min="9218" max="9218" width="11.28515625" style="975" customWidth="1"/>
    <col min="9219" max="9219" width="12.140625" style="975" bestFit="1" customWidth="1"/>
    <col min="9220" max="9220" width="11.28515625" style="975" customWidth="1"/>
    <col min="9221" max="9221" width="12.28515625" style="975" bestFit="1" customWidth="1"/>
    <col min="9222" max="9222" width="11.28515625" style="975" customWidth="1"/>
    <col min="9223" max="9223" width="7.28515625" style="975" bestFit="1" customWidth="1"/>
    <col min="9224" max="9224" width="6.140625" style="975" customWidth="1"/>
    <col min="9225" max="9225" width="10" style="975" customWidth="1"/>
    <col min="9226" max="9226" width="11.28515625" style="975" bestFit="1" customWidth="1"/>
    <col min="9227" max="9227" width="10.28515625" style="975" bestFit="1" customWidth="1"/>
    <col min="9228" max="9228" width="7.85546875" style="975" bestFit="1" customWidth="1"/>
    <col min="9229" max="9229" width="6.7109375" style="975" bestFit="1" customWidth="1"/>
    <col min="9230" max="9230" width="11.28515625" style="975" bestFit="1" customWidth="1"/>
    <col min="9231" max="9231" width="7.28515625" style="975" bestFit="1" customWidth="1"/>
    <col min="9232" max="9232" width="4.7109375" style="975" customWidth="1"/>
    <col min="9233" max="9472" width="11.42578125" style="975"/>
    <col min="9473" max="9473" width="9.140625" style="975" customWidth="1"/>
    <col min="9474" max="9474" width="11.28515625" style="975" customWidth="1"/>
    <col min="9475" max="9475" width="12.140625" style="975" bestFit="1" customWidth="1"/>
    <col min="9476" max="9476" width="11.28515625" style="975" customWidth="1"/>
    <col min="9477" max="9477" width="12.28515625" style="975" bestFit="1" customWidth="1"/>
    <col min="9478" max="9478" width="11.28515625" style="975" customWidth="1"/>
    <col min="9479" max="9479" width="7.28515625" style="975" bestFit="1" customWidth="1"/>
    <col min="9480" max="9480" width="6.140625" style="975" customWidth="1"/>
    <col min="9481" max="9481" width="10" style="975" customWidth="1"/>
    <col min="9482" max="9482" width="11.28515625" style="975" bestFit="1" customWidth="1"/>
    <col min="9483" max="9483" width="10.28515625" style="975" bestFit="1" customWidth="1"/>
    <col min="9484" max="9484" width="7.85546875" style="975" bestFit="1" customWidth="1"/>
    <col min="9485" max="9485" width="6.7109375" style="975" bestFit="1" customWidth="1"/>
    <col min="9486" max="9486" width="11.28515625" style="975" bestFit="1" customWidth="1"/>
    <col min="9487" max="9487" width="7.28515625" style="975" bestFit="1" customWidth="1"/>
    <col min="9488" max="9488" width="4.7109375" style="975" customWidth="1"/>
    <col min="9489" max="9728" width="11.42578125" style="975"/>
    <col min="9729" max="9729" width="9.140625" style="975" customWidth="1"/>
    <col min="9730" max="9730" width="11.28515625" style="975" customWidth="1"/>
    <col min="9731" max="9731" width="12.140625" style="975" bestFit="1" customWidth="1"/>
    <col min="9732" max="9732" width="11.28515625" style="975" customWidth="1"/>
    <col min="9733" max="9733" width="12.28515625" style="975" bestFit="1" customWidth="1"/>
    <col min="9734" max="9734" width="11.28515625" style="975" customWidth="1"/>
    <col min="9735" max="9735" width="7.28515625" style="975" bestFit="1" customWidth="1"/>
    <col min="9736" max="9736" width="6.140625" style="975" customWidth="1"/>
    <col min="9737" max="9737" width="10" style="975" customWidth="1"/>
    <col min="9738" max="9738" width="11.28515625" style="975" bestFit="1" customWidth="1"/>
    <col min="9739" max="9739" width="10.28515625" style="975" bestFit="1" customWidth="1"/>
    <col min="9740" max="9740" width="7.85546875" style="975" bestFit="1" customWidth="1"/>
    <col min="9741" max="9741" width="6.7109375" style="975" bestFit="1" customWidth="1"/>
    <col min="9742" max="9742" width="11.28515625" style="975" bestFit="1" customWidth="1"/>
    <col min="9743" max="9743" width="7.28515625" style="975" bestFit="1" customWidth="1"/>
    <col min="9744" max="9744" width="4.7109375" style="975" customWidth="1"/>
    <col min="9745" max="9984" width="11.42578125" style="975"/>
    <col min="9985" max="9985" width="9.140625" style="975" customWidth="1"/>
    <col min="9986" max="9986" width="11.28515625" style="975" customWidth="1"/>
    <col min="9987" max="9987" width="12.140625" style="975" bestFit="1" customWidth="1"/>
    <col min="9988" max="9988" width="11.28515625" style="975" customWidth="1"/>
    <col min="9989" max="9989" width="12.28515625" style="975" bestFit="1" customWidth="1"/>
    <col min="9990" max="9990" width="11.28515625" style="975" customWidth="1"/>
    <col min="9991" max="9991" width="7.28515625" style="975" bestFit="1" customWidth="1"/>
    <col min="9992" max="9992" width="6.140625" style="975" customWidth="1"/>
    <col min="9993" max="9993" width="10" style="975" customWidth="1"/>
    <col min="9994" max="9994" width="11.28515625" style="975" bestFit="1" customWidth="1"/>
    <col min="9995" max="9995" width="10.28515625" style="975" bestFit="1" customWidth="1"/>
    <col min="9996" max="9996" width="7.85546875" style="975" bestFit="1" customWidth="1"/>
    <col min="9997" max="9997" width="6.7109375" style="975" bestFit="1" customWidth="1"/>
    <col min="9998" max="9998" width="11.28515625" style="975" bestFit="1" customWidth="1"/>
    <col min="9999" max="9999" width="7.28515625" style="975" bestFit="1" customWidth="1"/>
    <col min="10000" max="10000" width="4.7109375" style="975" customWidth="1"/>
    <col min="10001" max="10240" width="11.42578125" style="975"/>
    <col min="10241" max="10241" width="9.140625" style="975" customWidth="1"/>
    <col min="10242" max="10242" width="11.28515625" style="975" customWidth="1"/>
    <col min="10243" max="10243" width="12.140625" style="975" bestFit="1" customWidth="1"/>
    <col min="10244" max="10244" width="11.28515625" style="975" customWidth="1"/>
    <col min="10245" max="10245" width="12.28515625" style="975" bestFit="1" customWidth="1"/>
    <col min="10246" max="10246" width="11.28515625" style="975" customWidth="1"/>
    <col min="10247" max="10247" width="7.28515625" style="975" bestFit="1" customWidth="1"/>
    <col min="10248" max="10248" width="6.140625" style="975" customWidth="1"/>
    <col min="10249" max="10249" width="10" style="975" customWidth="1"/>
    <col min="10250" max="10250" width="11.28515625" style="975" bestFit="1" customWidth="1"/>
    <col min="10251" max="10251" width="10.28515625" style="975" bestFit="1" customWidth="1"/>
    <col min="10252" max="10252" width="7.85546875" style="975" bestFit="1" customWidth="1"/>
    <col min="10253" max="10253" width="6.7109375" style="975" bestFit="1" customWidth="1"/>
    <col min="10254" max="10254" width="11.28515625" style="975" bestFit="1" customWidth="1"/>
    <col min="10255" max="10255" width="7.28515625" style="975" bestFit="1" customWidth="1"/>
    <col min="10256" max="10256" width="4.7109375" style="975" customWidth="1"/>
    <col min="10257" max="10496" width="11.42578125" style="975"/>
    <col min="10497" max="10497" width="9.140625" style="975" customWidth="1"/>
    <col min="10498" max="10498" width="11.28515625" style="975" customWidth="1"/>
    <col min="10499" max="10499" width="12.140625" style="975" bestFit="1" customWidth="1"/>
    <col min="10500" max="10500" width="11.28515625" style="975" customWidth="1"/>
    <col min="10501" max="10501" width="12.28515625" style="975" bestFit="1" customWidth="1"/>
    <col min="10502" max="10502" width="11.28515625" style="975" customWidth="1"/>
    <col min="10503" max="10503" width="7.28515625" style="975" bestFit="1" customWidth="1"/>
    <col min="10504" max="10504" width="6.140625" style="975" customWidth="1"/>
    <col min="10505" max="10505" width="10" style="975" customWidth="1"/>
    <col min="10506" max="10506" width="11.28515625" style="975" bestFit="1" customWidth="1"/>
    <col min="10507" max="10507" width="10.28515625" style="975" bestFit="1" customWidth="1"/>
    <col min="10508" max="10508" width="7.85546875" style="975" bestFit="1" customWidth="1"/>
    <col min="10509" max="10509" width="6.7109375" style="975" bestFit="1" customWidth="1"/>
    <col min="10510" max="10510" width="11.28515625" style="975" bestFit="1" customWidth="1"/>
    <col min="10511" max="10511" width="7.28515625" style="975" bestFit="1" customWidth="1"/>
    <col min="10512" max="10512" width="4.7109375" style="975" customWidth="1"/>
    <col min="10513" max="10752" width="11.42578125" style="975"/>
    <col min="10753" max="10753" width="9.140625" style="975" customWidth="1"/>
    <col min="10754" max="10754" width="11.28515625" style="975" customWidth="1"/>
    <col min="10755" max="10755" width="12.140625" style="975" bestFit="1" customWidth="1"/>
    <col min="10756" max="10756" width="11.28515625" style="975" customWidth="1"/>
    <col min="10757" max="10757" width="12.28515625" style="975" bestFit="1" customWidth="1"/>
    <col min="10758" max="10758" width="11.28515625" style="975" customWidth="1"/>
    <col min="10759" max="10759" width="7.28515625" style="975" bestFit="1" customWidth="1"/>
    <col min="10760" max="10760" width="6.140625" style="975" customWidth="1"/>
    <col min="10761" max="10761" width="10" style="975" customWidth="1"/>
    <col min="10762" max="10762" width="11.28515625" style="975" bestFit="1" customWidth="1"/>
    <col min="10763" max="10763" width="10.28515625" style="975" bestFit="1" customWidth="1"/>
    <col min="10764" max="10764" width="7.85546875" style="975" bestFit="1" customWidth="1"/>
    <col min="10765" max="10765" width="6.7109375" style="975" bestFit="1" customWidth="1"/>
    <col min="10766" max="10766" width="11.28515625" style="975" bestFit="1" customWidth="1"/>
    <col min="10767" max="10767" width="7.28515625" style="975" bestFit="1" customWidth="1"/>
    <col min="10768" max="10768" width="4.7109375" style="975" customWidth="1"/>
    <col min="10769" max="11008" width="11.42578125" style="975"/>
    <col min="11009" max="11009" width="9.140625" style="975" customWidth="1"/>
    <col min="11010" max="11010" width="11.28515625" style="975" customWidth="1"/>
    <col min="11011" max="11011" width="12.140625" style="975" bestFit="1" customWidth="1"/>
    <col min="11012" max="11012" width="11.28515625" style="975" customWidth="1"/>
    <col min="11013" max="11013" width="12.28515625" style="975" bestFit="1" customWidth="1"/>
    <col min="11014" max="11014" width="11.28515625" style="975" customWidth="1"/>
    <col min="11015" max="11015" width="7.28515625" style="975" bestFit="1" customWidth="1"/>
    <col min="11016" max="11016" width="6.140625" style="975" customWidth="1"/>
    <col min="11017" max="11017" width="10" style="975" customWidth="1"/>
    <col min="11018" max="11018" width="11.28515625" style="975" bestFit="1" customWidth="1"/>
    <col min="11019" max="11019" width="10.28515625" style="975" bestFit="1" customWidth="1"/>
    <col min="11020" max="11020" width="7.85546875" style="975" bestFit="1" customWidth="1"/>
    <col min="11021" max="11021" width="6.7109375" style="975" bestFit="1" customWidth="1"/>
    <col min="11022" max="11022" width="11.28515625" style="975" bestFit="1" customWidth="1"/>
    <col min="11023" max="11023" width="7.28515625" style="975" bestFit="1" customWidth="1"/>
    <col min="11024" max="11024" width="4.7109375" style="975" customWidth="1"/>
    <col min="11025" max="11264" width="11.42578125" style="975"/>
    <col min="11265" max="11265" width="9.140625" style="975" customWidth="1"/>
    <col min="11266" max="11266" width="11.28515625" style="975" customWidth="1"/>
    <col min="11267" max="11267" width="12.140625" style="975" bestFit="1" customWidth="1"/>
    <col min="11268" max="11268" width="11.28515625" style="975" customWidth="1"/>
    <col min="11269" max="11269" width="12.28515625" style="975" bestFit="1" customWidth="1"/>
    <col min="11270" max="11270" width="11.28515625" style="975" customWidth="1"/>
    <col min="11271" max="11271" width="7.28515625" style="975" bestFit="1" customWidth="1"/>
    <col min="11272" max="11272" width="6.140625" style="975" customWidth="1"/>
    <col min="11273" max="11273" width="10" style="975" customWidth="1"/>
    <col min="11274" max="11274" width="11.28515625" style="975" bestFit="1" customWidth="1"/>
    <col min="11275" max="11275" width="10.28515625" style="975" bestFit="1" customWidth="1"/>
    <col min="11276" max="11276" width="7.85546875" style="975" bestFit="1" customWidth="1"/>
    <col min="11277" max="11277" width="6.7109375" style="975" bestFit="1" customWidth="1"/>
    <col min="11278" max="11278" width="11.28515625" style="975" bestFit="1" customWidth="1"/>
    <col min="11279" max="11279" width="7.28515625" style="975" bestFit="1" customWidth="1"/>
    <col min="11280" max="11280" width="4.7109375" style="975" customWidth="1"/>
    <col min="11281" max="11520" width="11.42578125" style="975"/>
    <col min="11521" max="11521" width="9.140625" style="975" customWidth="1"/>
    <col min="11522" max="11522" width="11.28515625" style="975" customWidth="1"/>
    <col min="11523" max="11523" width="12.140625" style="975" bestFit="1" customWidth="1"/>
    <col min="11524" max="11524" width="11.28515625" style="975" customWidth="1"/>
    <col min="11525" max="11525" width="12.28515625" style="975" bestFit="1" customWidth="1"/>
    <col min="11526" max="11526" width="11.28515625" style="975" customWidth="1"/>
    <col min="11527" max="11527" width="7.28515625" style="975" bestFit="1" customWidth="1"/>
    <col min="11528" max="11528" width="6.140625" style="975" customWidth="1"/>
    <col min="11529" max="11529" width="10" style="975" customWidth="1"/>
    <col min="11530" max="11530" width="11.28515625" style="975" bestFit="1" customWidth="1"/>
    <col min="11531" max="11531" width="10.28515625" style="975" bestFit="1" customWidth="1"/>
    <col min="11532" max="11532" width="7.85546875" style="975" bestFit="1" customWidth="1"/>
    <col min="11533" max="11533" width="6.7109375" style="975" bestFit="1" customWidth="1"/>
    <col min="11534" max="11534" width="11.28515625" style="975" bestFit="1" customWidth="1"/>
    <col min="11535" max="11535" width="7.28515625" style="975" bestFit="1" customWidth="1"/>
    <col min="11536" max="11536" width="4.7109375" style="975" customWidth="1"/>
    <col min="11537" max="11776" width="11.42578125" style="975"/>
    <col min="11777" max="11777" width="9.140625" style="975" customWidth="1"/>
    <col min="11778" max="11778" width="11.28515625" style="975" customWidth="1"/>
    <col min="11779" max="11779" width="12.140625" style="975" bestFit="1" customWidth="1"/>
    <col min="11780" max="11780" width="11.28515625" style="975" customWidth="1"/>
    <col min="11781" max="11781" width="12.28515625" style="975" bestFit="1" customWidth="1"/>
    <col min="11782" max="11782" width="11.28515625" style="975" customWidth="1"/>
    <col min="11783" max="11783" width="7.28515625" style="975" bestFit="1" customWidth="1"/>
    <col min="11784" max="11784" width="6.140625" style="975" customWidth="1"/>
    <col min="11785" max="11785" width="10" style="975" customWidth="1"/>
    <col min="11786" max="11786" width="11.28515625" style="975" bestFit="1" customWidth="1"/>
    <col min="11787" max="11787" width="10.28515625" style="975" bestFit="1" customWidth="1"/>
    <col min="11788" max="11788" width="7.85546875" style="975" bestFit="1" customWidth="1"/>
    <col min="11789" max="11789" width="6.7109375" style="975" bestFit="1" customWidth="1"/>
    <col min="11790" max="11790" width="11.28515625" style="975" bestFit="1" customWidth="1"/>
    <col min="11791" max="11791" width="7.28515625" style="975" bestFit="1" customWidth="1"/>
    <col min="11792" max="11792" width="4.7109375" style="975" customWidth="1"/>
    <col min="11793" max="12032" width="11.42578125" style="975"/>
    <col min="12033" max="12033" width="9.140625" style="975" customWidth="1"/>
    <col min="12034" max="12034" width="11.28515625" style="975" customWidth="1"/>
    <col min="12035" max="12035" width="12.140625" style="975" bestFit="1" customWidth="1"/>
    <col min="12036" max="12036" width="11.28515625" style="975" customWidth="1"/>
    <col min="12037" max="12037" width="12.28515625" style="975" bestFit="1" customWidth="1"/>
    <col min="12038" max="12038" width="11.28515625" style="975" customWidth="1"/>
    <col min="12039" max="12039" width="7.28515625" style="975" bestFit="1" customWidth="1"/>
    <col min="12040" max="12040" width="6.140625" style="975" customWidth="1"/>
    <col min="12041" max="12041" width="10" style="975" customWidth="1"/>
    <col min="12042" max="12042" width="11.28515625" style="975" bestFit="1" customWidth="1"/>
    <col min="12043" max="12043" width="10.28515625" style="975" bestFit="1" customWidth="1"/>
    <col min="12044" max="12044" width="7.85546875" style="975" bestFit="1" customWidth="1"/>
    <col min="12045" max="12045" width="6.7109375" style="975" bestFit="1" customWidth="1"/>
    <col min="12046" max="12046" width="11.28515625" style="975" bestFit="1" customWidth="1"/>
    <col min="12047" max="12047" width="7.28515625" style="975" bestFit="1" customWidth="1"/>
    <col min="12048" max="12048" width="4.7109375" style="975" customWidth="1"/>
    <col min="12049" max="12288" width="11.42578125" style="975"/>
    <col min="12289" max="12289" width="9.140625" style="975" customWidth="1"/>
    <col min="12290" max="12290" width="11.28515625" style="975" customWidth="1"/>
    <col min="12291" max="12291" width="12.140625" style="975" bestFit="1" customWidth="1"/>
    <col min="12292" max="12292" width="11.28515625" style="975" customWidth="1"/>
    <col min="12293" max="12293" width="12.28515625" style="975" bestFit="1" customWidth="1"/>
    <col min="12294" max="12294" width="11.28515625" style="975" customWidth="1"/>
    <col min="12295" max="12295" width="7.28515625" style="975" bestFit="1" customWidth="1"/>
    <col min="12296" max="12296" width="6.140625" style="975" customWidth="1"/>
    <col min="12297" max="12297" width="10" style="975" customWidth="1"/>
    <col min="12298" max="12298" width="11.28515625" style="975" bestFit="1" customWidth="1"/>
    <col min="12299" max="12299" width="10.28515625" style="975" bestFit="1" customWidth="1"/>
    <col min="12300" max="12300" width="7.85546875" style="975" bestFit="1" customWidth="1"/>
    <col min="12301" max="12301" width="6.7109375" style="975" bestFit="1" customWidth="1"/>
    <col min="12302" max="12302" width="11.28515625" style="975" bestFit="1" customWidth="1"/>
    <col min="12303" max="12303" width="7.28515625" style="975" bestFit="1" customWidth="1"/>
    <col min="12304" max="12304" width="4.7109375" style="975" customWidth="1"/>
    <col min="12305" max="12544" width="11.42578125" style="975"/>
    <col min="12545" max="12545" width="9.140625" style="975" customWidth="1"/>
    <col min="12546" max="12546" width="11.28515625" style="975" customWidth="1"/>
    <col min="12547" max="12547" width="12.140625" style="975" bestFit="1" customWidth="1"/>
    <col min="12548" max="12548" width="11.28515625" style="975" customWidth="1"/>
    <col min="12549" max="12549" width="12.28515625" style="975" bestFit="1" customWidth="1"/>
    <col min="12550" max="12550" width="11.28515625" style="975" customWidth="1"/>
    <col min="12551" max="12551" width="7.28515625" style="975" bestFit="1" customWidth="1"/>
    <col min="12552" max="12552" width="6.140625" style="975" customWidth="1"/>
    <col min="12553" max="12553" width="10" style="975" customWidth="1"/>
    <col min="12554" max="12554" width="11.28515625" style="975" bestFit="1" customWidth="1"/>
    <col min="12555" max="12555" width="10.28515625" style="975" bestFit="1" customWidth="1"/>
    <col min="12556" max="12556" width="7.85546875" style="975" bestFit="1" customWidth="1"/>
    <col min="12557" max="12557" width="6.7109375" style="975" bestFit="1" customWidth="1"/>
    <col min="12558" max="12558" width="11.28515625" style="975" bestFit="1" customWidth="1"/>
    <col min="12559" max="12559" width="7.28515625" style="975" bestFit="1" customWidth="1"/>
    <col min="12560" max="12560" width="4.7109375" style="975" customWidth="1"/>
    <col min="12561" max="12800" width="11.42578125" style="975"/>
    <col min="12801" max="12801" width="9.140625" style="975" customWidth="1"/>
    <col min="12802" max="12802" width="11.28515625" style="975" customWidth="1"/>
    <col min="12803" max="12803" width="12.140625" style="975" bestFit="1" customWidth="1"/>
    <col min="12804" max="12804" width="11.28515625" style="975" customWidth="1"/>
    <col min="12805" max="12805" width="12.28515625" style="975" bestFit="1" customWidth="1"/>
    <col min="12806" max="12806" width="11.28515625" style="975" customWidth="1"/>
    <col min="12807" max="12807" width="7.28515625" style="975" bestFit="1" customWidth="1"/>
    <col min="12808" max="12808" width="6.140625" style="975" customWidth="1"/>
    <col min="12809" max="12809" width="10" style="975" customWidth="1"/>
    <col min="12810" max="12810" width="11.28515625" style="975" bestFit="1" customWidth="1"/>
    <col min="12811" max="12811" width="10.28515625" style="975" bestFit="1" customWidth="1"/>
    <col min="12812" max="12812" width="7.85546875" style="975" bestFit="1" customWidth="1"/>
    <col min="12813" max="12813" width="6.7109375" style="975" bestFit="1" customWidth="1"/>
    <col min="12814" max="12814" width="11.28515625" style="975" bestFit="1" customWidth="1"/>
    <col min="12815" max="12815" width="7.28515625" style="975" bestFit="1" customWidth="1"/>
    <col min="12816" max="12816" width="4.7109375" style="975" customWidth="1"/>
    <col min="12817" max="13056" width="11.42578125" style="975"/>
    <col min="13057" max="13057" width="9.140625" style="975" customWidth="1"/>
    <col min="13058" max="13058" width="11.28515625" style="975" customWidth="1"/>
    <col min="13059" max="13059" width="12.140625" style="975" bestFit="1" customWidth="1"/>
    <col min="13060" max="13060" width="11.28515625" style="975" customWidth="1"/>
    <col min="13061" max="13061" width="12.28515625" style="975" bestFit="1" customWidth="1"/>
    <col min="13062" max="13062" width="11.28515625" style="975" customWidth="1"/>
    <col min="13063" max="13063" width="7.28515625" style="975" bestFit="1" customWidth="1"/>
    <col min="13064" max="13064" width="6.140625" style="975" customWidth="1"/>
    <col min="13065" max="13065" width="10" style="975" customWidth="1"/>
    <col min="13066" max="13066" width="11.28515625" style="975" bestFit="1" customWidth="1"/>
    <col min="13067" max="13067" width="10.28515625" style="975" bestFit="1" customWidth="1"/>
    <col min="13068" max="13068" width="7.85546875" style="975" bestFit="1" customWidth="1"/>
    <col min="13069" max="13069" width="6.7109375" style="975" bestFit="1" customWidth="1"/>
    <col min="13070" max="13070" width="11.28515625" style="975" bestFit="1" customWidth="1"/>
    <col min="13071" max="13071" width="7.28515625" style="975" bestFit="1" customWidth="1"/>
    <col min="13072" max="13072" width="4.7109375" style="975" customWidth="1"/>
    <col min="13073" max="13312" width="11.42578125" style="975"/>
    <col min="13313" max="13313" width="9.140625" style="975" customWidth="1"/>
    <col min="13314" max="13314" width="11.28515625" style="975" customWidth="1"/>
    <col min="13315" max="13315" width="12.140625" style="975" bestFit="1" customWidth="1"/>
    <col min="13316" max="13316" width="11.28515625" style="975" customWidth="1"/>
    <col min="13317" max="13317" width="12.28515625" style="975" bestFit="1" customWidth="1"/>
    <col min="13318" max="13318" width="11.28515625" style="975" customWidth="1"/>
    <col min="13319" max="13319" width="7.28515625" style="975" bestFit="1" customWidth="1"/>
    <col min="13320" max="13320" width="6.140625" style="975" customWidth="1"/>
    <col min="13321" max="13321" width="10" style="975" customWidth="1"/>
    <col min="13322" max="13322" width="11.28515625" style="975" bestFit="1" customWidth="1"/>
    <col min="13323" max="13323" width="10.28515625" style="975" bestFit="1" customWidth="1"/>
    <col min="13324" max="13324" width="7.85546875" style="975" bestFit="1" customWidth="1"/>
    <col min="13325" max="13325" width="6.7109375" style="975" bestFit="1" customWidth="1"/>
    <col min="13326" max="13326" width="11.28515625" style="975" bestFit="1" customWidth="1"/>
    <col min="13327" max="13327" width="7.28515625" style="975" bestFit="1" customWidth="1"/>
    <col min="13328" max="13328" width="4.7109375" style="975" customWidth="1"/>
    <col min="13329" max="13568" width="11.42578125" style="975"/>
    <col min="13569" max="13569" width="9.140625" style="975" customWidth="1"/>
    <col min="13570" max="13570" width="11.28515625" style="975" customWidth="1"/>
    <col min="13571" max="13571" width="12.140625" style="975" bestFit="1" customWidth="1"/>
    <col min="13572" max="13572" width="11.28515625" style="975" customWidth="1"/>
    <col min="13573" max="13573" width="12.28515625" style="975" bestFit="1" customWidth="1"/>
    <col min="13574" max="13574" width="11.28515625" style="975" customWidth="1"/>
    <col min="13575" max="13575" width="7.28515625" style="975" bestFit="1" customWidth="1"/>
    <col min="13576" max="13576" width="6.140625" style="975" customWidth="1"/>
    <col min="13577" max="13577" width="10" style="975" customWidth="1"/>
    <col min="13578" max="13578" width="11.28515625" style="975" bestFit="1" customWidth="1"/>
    <col min="13579" max="13579" width="10.28515625" style="975" bestFit="1" customWidth="1"/>
    <col min="13580" max="13580" width="7.85546875" style="975" bestFit="1" customWidth="1"/>
    <col min="13581" max="13581" width="6.7109375" style="975" bestFit="1" customWidth="1"/>
    <col min="13582" max="13582" width="11.28515625" style="975" bestFit="1" customWidth="1"/>
    <col min="13583" max="13583" width="7.28515625" style="975" bestFit="1" customWidth="1"/>
    <col min="13584" max="13584" width="4.7109375" style="975" customWidth="1"/>
    <col min="13585" max="13824" width="11.42578125" style="975"/>
    <col min="13825" max="13825" width="9.140625" style="975" customWidth="1"/>
    <col min="13826" max="13826" width="11.28515625" style="975" customWidth="1"/>
    <col min="13827" max="13827" width="12.140625" style="975" bestFit="1" customWidth="1"/>
    <col min="13828" max="13828" width="11.28515625" style="975" customWidth="1"/>
    <col min="13829" max="13829" width="12.28515625" style="975" bestFit="1" customWidth="1"/>
    <col min="13830" max="13830" width="11.28515625" style="975" customWidth="1"/>
    <col min="13831" max="13831" width="7.28515625" style="975" bestFit="1" customWidth="1"/>
    <col min="13832" max="13832" width="6.140625" style="975" customWidth="1"/>
    <col min="13833" max="13833" width="10" style="975" customWidth="1"/>
    <col min="13834" max="13834" width="11.28515625" style="975" bestFit="1" customWidth="1"/>
    <col min="13835" max="13835" width="10.28515625" style="975" bestFit="1" customWidth="1"/>
    <col min="13836" max="13836" width="7.85546875" style="975" bestFit="1" customWidth="1"/>
    <col min="13837" max="13837" width="6.7109375" style="975" bestFit="1" customWidth="1"/>
    <col min="13838" max="13838" width="11.28515625" style="975" bestFit="1" customWidth="1"/>
    <col min="13839" max="13839" width="7.28515625" style="975" bestFit="1" customWidth="1"/>
    <col min="13840" max="13840" width="4.7109375" style="975" customWidth="1"/>
    <col min="13841" max="14080" width="11.42578125" style="975"/>
    <col min="14081" max="14081" width="9.140625" style="975" customWidth="1"/>
    <col min="14082" max="14082" width="11.28515625" style="975" customWidth="1"/>
    <col min="14083" max="14083" width="12.140625" style="975" bestFit="1" customWidth="1"/>
    <col min="14084" max="14084" width="11.28515625" style="975" customWidth="1"/>
    <col min="14085" max="14085" width="12.28515625" style="975" bestFit="1" customWidth="1"/>
    <col min="14086" max="14086" width="11.28515625" style="975" customWidth="1"/>
    <col min="14087" max="14087" width="7.28515625" style="975" bestFit="1" customWidth="1"/>
    <col min="14088" max="14088" width="6.140625" style="975" customWidth="1"/>
    <col min="14089" max="14089" width="10" style="975" customWidth="1"/>
    <col min="14090" max="14090" width="11.28515625" style="975" bestFit="1" customWidth="1"/>
    <col min="14091" max="14091" width="10.28515625" style="975" bestFit="1" customWidth="1"/>
    <col min="14092" max="14092" width="7.85546875" style="975" bestFit="1" customWidth="1"/>
    <col min="14093" max="14093" width="6.7109375" style="975" bestFit="1" customWidth="1"/>
    <col min="14094" max="14094" width="11.28515625" style="975" bestFit="1" customWidth="1"/>
    <col min="14095" max="14095" width="7.28515625" style="975" bestFit="1" customWidth="1"/>
    <col min="14096" max="14096" width="4.7109375" style="975" customWidth="1"/>
    <col min="14097" max="14336" width="11.42578125" style="975"/>
    <col min="14337" max="14337" width="9.140625" style="975" customWidth="1"/>
    <col min="14338" max="14338" width="11.28515625" style="975" customWidth="1"/>
    <col min="14339" max="14339" width="12.140625" style="975" bestFit="1" customWidth="1"/>
    <col min="14340" max="14340" width="11.28515625" style="975" customWidth="1"/>
    <col min="14341" max="14341" width="12.28515625" style="975" bestFit="1" customWidth="1"/>
    <col min="14342" max="14342" width="11.28515625" style="975" customWidth="1"/>
    <col min="14343" max="14343" width="7.28515625" style="975" bestFit="1" customWidth="1"/>
    <col min="14344" max="14344" width="6.140625" style="975" customWidth="1"/>
    <col min="14345" max="14345" width="10" style="975" customWidth="1"/>
    <col min="14346" max="14346" width="11.28515625" style="975" bestFit="1" customWidth="1"/>
    <col min="14347" max="14347" width="10.28515625" style="975" bestFit="1" customWidth="1"/>
    <col min="14348" max="14348" width="7.85546875" style="975" bestFit="1" customWidth="1"/>
    <col min="14349" max="14349" width="6.7109375" style="975" bestFit="1" customWidth="1"/>
    <col min="14350" max="14350" width="11.28515625" style="975" bestFit="1" customWidth="1"/>
    <col min="14351" max="14351" width="7.28515625" style="975" bestFit="1" customWidth="1"/>
    <col min="14352" max="14352" width="4.7109375" style="975" customWidth="1"/>
    <col min="14353" max="14592" width="11.42578125" style="975"/>
    <col min="14593" max="14593" width="9.140625" style="975" customWidth="1"/>
    <col min="14594" max="14594" width="11.28515625" style="975" customWidth="1"/>
    <col min="14595" max="14595" width="12.140625" style="975" bestFit="1" customWidth="1"/>
    <col min="14596" max="14596" width="11.28515625" style="975" customWidth="1"/>
    <col min="14597" max="14597" width="12.28515625" style="975" bestFit="1" customWidth="1"/>
    <col min="14598" max="14598" width="11.28515625" style="975" customWidth="1"/>
    <col min="14599" max="14599" width="7.28515625" style="975" bestFit="1" customWidth="1"/>
    <col min="14600" max="14600" width="6.140625" style="975" customWidth="1"/>
    <col min="14601" max="14601" width="10" style="975" customWidth="1"/>
    <col min="14602" max="14602" width="11.28515625" style="975" bestFit="1" customWidth="1"/>
    <col min="14603" max="14603" width="10.28515625" style="975" bestFit="1" customWidth="1"/>
    <col min="14604" max="14604" width="7.85546875" style="975" bestFit="1" customWidth="1"/>
    <col min="14605" max="14605" width="6.7109375" style="975" bestFit="1" customWidth="1"/>
    <col min="14606" max="14606" width="11.28515625" style="975" bestFit="1" customWidth="1"/>
    <col min="14607" max="14607" width="7.28515625" style="975" bestFit="1" customWidth="1"/>
    <col min="14608" max="14608" width="4.7109375" style="975" customWidth="1"/>
    <col min="14609" max="14848" width="11.42578125" style="975"/>
    <col min="14849" max="14849" width="9.140625" style="975" customWidth="1"/>
    <col min="14850" max="14850" width="11.28515625" style="975" customWidth="1"/>
    <col min="14851" max="14851" width="12.140625" style="975" bestFit="1" customWidth="1"/>
    <col min="14852" max="14852" width="11.28515625" style="975" customWidth="1"/>
    <col min="14853" max="14853" width="12.28515625" style="975" bestFit="1" customWidth="1"/>
    <col min="14854" max="14854" width="11.28515625" style="975" customWidth="1"/>
    <col min="14855" max="14855" width="7.28515625" style="975" bestFit="1" customWidth="1"/>
    <col min="14856" max="14856" width="6.140625" style="975" customWidth="1"/>
    <col min="14857" max="14857" width="10" style="975" customWidth="1"/>
    <col min="14858" max="14858" width="11.28515625" style="975" bestFit="1" customWidth="1"/>
    <col min="14859" max="14859" width="10.28515625" style="975" bestFit="1" customWidth="1"/>
    <col min="14860" max="14860" width="7.85546875" style="975" bestFit="1" customWidth="1"/>
    <col min="14861" max="14861" width="6.7109375" style="975" bestFit="1" customWidth="1"/>
    <col min="14862" max="14862" width="11.28515625" style="975" bestFit="1" customWidth="1"/>
    <col min="14863" max="14863" width="7.28515625" style="975" bestFit="1" customWidth="1"/>
    <col min="14864" max="14864" width="4.7109375" style="975" customWidth="1"/>
    <col min="14865" max="15104" width="11.42578125" style="975"/>
    <col min="15105" max="15105" width="9.140625" style="975" customWidth="1"/>
    <col min="15106" max="15106" width="11.28515625" style="975" customWidth="1"/>
    <col min="15107" max="15107" width="12.140625" style="975" bestFit="1" customWidth="1"/>
    <col min="15108" max="15108" width="11.28515625" style="975" customWidth="1"/>
    <col min="15109" max="15109" width="12.28515625" style="975" bestFit="1" customWidth="1"/>
    <col min="15110" max="15110" width="11.28515625" style="975" customWidth="1"/>
    <col min="15111" max="15111" width="7.28515625" style="975" bestFit="1" customWidth="1"/>
    <col min="15112" max="15112" width="6.140625" style="975" customWidth="1"/>
    <col min="15113" max="15113" width="10" style="975" customWidth="1"/>
    <col min="15114" max="15114" width="11.28515625" style="975" bestFit="1" customWidth="1"/>
    <col min="15115" max="15115" width="10.28515625" style="975" bestFit="1" customWidth="1"/>
    <col min="15116" max="15116" width="7.85546875" style="975" bestFit="1" customWidth="1"/>
    <col min="15117" max="15117" width="6.7109375" style="975" bestFit="1" customWidth="1"/>
    <col min="15118" max="15118" width="11.28515625" style="975" bestFit="1" customWidth="1"/>
    <col min="15119" max="15119" width="7.28515625" style="975" bestFit="1" customWidth="1"/>
    <col min="15120" max="15120" width="4.7109375" style="975" customWidth="1"/>
    <col min="15121" max="15360" width="11.42578125" style="975"/>
    <col min="15361" max="15361" width="9.140625" style="975" customWidth="1"/>
    <col min="15362" max="15362" width="11.28515625" style="975" customWidth="1"/>
    <col min="15363" max="15363" width="12.140625" style="975" bestFit="1" customWidth="1"/>
    <col min="15364" max="15364" width="11.28515625" style="975" customWidth="1"/>
    <col min="15365" max="15365" width="12.28515625" style="975" bestFit="1" customWidth="1"/>
    <col min="15366" max="15366" width="11.28515625" style="975" customWidth="1"/>
    <col min="15367" max="15367" width="7.28515625" style="975" bestFit="1" customWidth="1"/>
    <col min="15368" max="15368" width="6.140625" style="975" customWidth="1"/>
    <col min="15369" max="15369" width="10" style="975" customWidth="1"/>
    <col min="15370" max="15370" width="11.28515625" style="975" bestFit="1" customWidth="1"/>
    <col min="15371" max="15371" width="10.28515625" style="975" bestFit="1" customWidth="1"/>
    <col min="15372" max="15372" width="7.85546875" style="975" bestFit="1" customWidth="1"/>
    <col min="15373" max="15373" width="6.7109375" style="975" bestFit="1" customWidth="1"/>
    <col min="15374" max="15374" width="11.28515625" style="975" bestFit="1" customWidth="1"/>
    <col min="15375" max="15375" width="7.28515625" style="975" bestFit="1" customWidth="1"/>
    <col min="15376" max="15376" width="4.7109375" style="975" customWidth="1"/>
    <col min="15377" max="15616" width="11.42578125" style="975"/>
    <col min="15617" max="15617" width="9.140625" style="975" customWidth="1"/>
    <col min="15618" max="15618" width="11.28515625" style="975" customWidth="1"/>
    <col min="15619" max="15619" width="12.140625" style="975" bestFit="1" customWidth="1"/>
    <col min="15620" max="15620" width="11.28515625" style="975" customWidth="1"/>
    <col min="15621" max="15621" width="12.28515625" style="975" bestFit="1" customWidth="1"/>
    <col min="15622" max="15622" width="11.28515625" style="975" customWidth="1"/>
    <col min="15623" max="15623" width="7.28515625" style="975" bestFit="1" customWidth="1"/>
    <col min="15624" max="15624" width="6.140625" style="975" customWidth="1"/>
    <col min="15625" max="15625" width="10" style="975" customWidth="1"/>
    <col min="15626" max="15626" width="11.28515625" style="975" bestFit="1" customWidth="1"/>
    <col min="15627" max="15627" width="10.28515625" style="975" bestFit="1" customWidth="1"/>
    <col min="15628" max="15628" width="7.85546875" style="975" bestFit="1" customWidth="1"/>
    <col min="15629" max="15629" width="6.7109375" style="975" bestFit="1" customWidth="1"/>
    <col min="15630" max="15630" width="11.28515625" style="975" bestFit="1" customWidth="1"/>
    <col min="15631" max="15631" width="7.28515625" style="975" bestFit="1" customWidth="1"/>
    <col min="15632" max="15632" width="4.7109375" style="975" customWidth="1"/>
    <col min="15633" max="15872" width="11.42578125" style="975"/>
    <col min="15873" max="15873" width="9.140625" style="975" customWidth="1"/>
    <col min="15874" max="15874" width="11.28515625" style="975" customWidth="1"/>
    <col min="15875" max="15875" width="12.140625" style="975" bestFit="1" customWidth="1"/>
    <col min="15876" max="15876" width="11.28515625" style="975" customWidth="1"/>
    <col min="15877" max="15877" width="12.28515625" style="975" bestFit="1" customWidth="1"/>
    <col min="15878" max="15878" width="11.28515625" style="975" customWidth="1"/>
    <col min="15879" max="15879" width="7.28515625" style="975" bestFit="1" customWidth="1"/>
    <col min="15880" max="15880" width="6.140625" style="975" customWidth="1"/>
    <col min="15881" max="15881" width="10" style="975" customWidth="1"/>
    <col min="15882" max="15882" width="11.28515625" style="975" bestFit="1" customWidth="1"/>
    <col min="15883" max="15883" width="10.28515625" style="975" bestFit="1" customWidth="1"/>
    <col min="15884" max="15884" width="7.85546875" style="975" bestFit="1" customWidth="1"/>
    <col min="15885" max="15885" width="6.7109375" style="975" bestFit="1" customWidth="1"/>
    <col min="15886" max="15886" width="11.28515625" style="975" bestFit="1" customWidth="1"/>
    <col min="15887" max="15887" width="7.28515625" style="975" bestFit="1" customWidth="1"/>
    <col min="15888" max="15888" width="4.7109375" style="975" customWidth="1"/>
    <col min="15889" max="16128" width="11.42578125" style="975"/>
    <col min="16129" max="16129" width="9.140625" style="975" customWidth="1"/>
    <col min="16130" max="16130" width="11.28515625" style="975" customWidth="1"/>
    <col min="16131" max="16131" width="12.140625" style="975" bestFit="1" customWidth="1"/>
    <col min="16132" max="16132" width="11.28515625" style="975" customWidth="1"/>
    <col min="16133" max="16133" width="12.28515625" style="975" bestFit="1" customWidth="1"/>
    <col min="16134" max="16134" width="11.28515625" style="975" customWidth="1"/>
    <col min="16135" max="16135" width="7.28515625" style="975" bestFit="1" customWidth="1"/>
    <col min="16136" max="16136" width="6.140625" style="975" customWidth="1"/>
    <col min="16137" max="16137" width="10" style="975" customWidth="1"/>
    <col min="16138" max="16138" width="11.28515625" style="975" bestFit="1" customWidth="1"/>
    <col min="16139" max="16139" width="10.28515625" style="975" bestFit="1" customWidth="1"/>
    <col min="16140" max="16140" width="7.85546875" style="975" bestFit="1" customWidth="1"/>
    <col min="16141" max="16141" width="6.7109375" style="975" bestFit="1" customWidth="1"/>
    <col min="16142" max="16142" width="11.28515625" style="975" bestFit="1" customWidth="1"/>
    <col min="16143" max="16143" width="7.28515625" style="975" bestFit="1" customWidth="1"/>
    <col min="16144" max="16144" width="4.7109375" style="975" customWidth="1"/>
    <col min="16145" max="16384" width="11.42578125" style="975"/>
  </cols>
  <sheetData>
    <row r="1" spans="1:15" ht="18" customHeight="1">
      <c r="A1" s="965"/>
      <c r="B1" s="965"/>
      <c r="C1" s="965"/>
      <c r="D1" s="965"/>
      <c r="E1" s="965"/>
      <c r="F1" s="965"/>
      <c r="G1" s="965"/>
      <c r="H1" s="965"/>
      <c r="I1" s="965"/>
      <c r="J1" s="965"/>
      <c r="K1" s="965"/>
      <c r="L1" s="965"/>
      <c r="M1" s="965"/>
      <c r="N1" s="965"/>
      <c r="O1" s="965"/>
    </row>
    <row r="2" spans="1:15" ht="23.25">
      <c r="A2" s="1169" t="s">
        <v>1132</v>
      </c>
      <c r="B2" s="1169"/>
      <c r="C2" s="1169"/>
      <c r="D2" s="1169"/>
      <c r="E2" s="1169"/>
      <c r="F2" s="1169"/>
      <c r="G2" s="1169"/>
      <c r="H2" s="1169"/>
      <c r="I2" s="1169"/>
      <c r="J2" s="1169"/>
      <c r="K2" s="1169"/>
      <c r="L2" s="1169"/>
      <c r="M2" s="1169"/>
      <c r="N2" s="1169"/>
      <c r="O2" s="1169"/>
    </row>
    <row r="3" spans="1:15" ht="23.25">
      <c r="A3" s="1169" t="s">
        <v>774</v>
      </c>
      <c r="B3" s="1169"/>
      <c r="C3" s="1169"/>
      <c r="D3" s="1169"/>
      <c r="E3" s="1169"/>
      <c r="F3" s="1169"/>
      <c r="G3" s="1169"/>
      <c r="H3" s="1169"/>
      <c r="I3" s="1169"/>
      <c r="J3" s="1169"/>
      <c r="K3" s="1169"/>
      <c r="L3" s="1169"/>
      <c r="M3" s="1169"/>
      <c r="N3" s="1169"/>
      <c r="O3" s="1169"/>
    </row>
    <row r="4" spans="1:15" ht="23.25">
      <c r="A4" s="1169" t="s">
        <v>1517</v>
      </c>
      <c r="B4" s="1169"/>
      <c r="C4" s="1169"/>
      <c r="D4" s="1169"/>
      <c r="E4" s="1169"/>
      <c r="F4" s="1169"/>
      <c r="G4" s="1169"/>
      <c r="H4" s="1169"/>
      <c r="I4" s="1169"/>
      <c r="J4" s="1169"/>
      <c r="K4" s="1169"/>
      <c r="L4" s="1169"/>
      <c r="M4" s="1169"/>
      <c r="N4" s="1169"/>
      <c r="O4" s="1169"/>
    </row>
    <row r="5" spans="1:15" ht="37.5" customHeight="1" thickBot="1">
      <c r="A5" s="1170" t="s">
        <v>1487</v>
      </c>
      <c r="B5" s="1170"/>
      <c r="C5" s="1170"/>
      <c r="D5" s="1170"/>
      <c r="E5" s="1170"/>
      <c r="F5" s="1170"/>
      <c r="G5" s="1170"/>
      <c r="H5" s="1170"/>
      <c r="I5" s="1170"/>
      <c r="J5" s="1170"/>
      <c r="K5" s="1170"/>
      <c r="L5" s="1170"/>
      <c r="M5" s="1170"/>
      <c r="N5" s="1170"/>
      <c r="O5" s="1170"/>
    </row>
    <row r="6" spans="1:15" s="580" customFormat="1" ht="36.75" customHeight="1" thickTop="1" thickBot="1">
      <c r="A6" s="431"/>
      <c r="B6" s="1171" t="s">
        <v>1542</v>
      </c>
      <c r="C6" s="1171"/>
      <c r="D6" s="1171"/>
      <c r="E6" s="1171"/>
      <c r="F6" s="1171"/>
      <c r="G6" s="1171"/>
      <c r="H6" s="221"/>
      <c r="I6" s="966"/>
      <c r="J6" s="1171" t="s">
        <v>776</v>
      </c>
      <c r="K6" s="1171"/>
      <c r="L6" s="1171"/>
      <c r="M6" s="1171"/>
      <c r="N6" s="1171"/>
      <c r="O6" s="1171"/>
    </row>
    <row r="7" spans="1:15" s="580" customFormat="1" ht="27.75" customHeight="1" thickTop="1" thickBot="1">
      <c r="A7" s="222" t="s">
        <v>777</v>
      </c>
      <c r="B7" s="93" t="s">
        <v>778</v>
      </c>
      <c r="C7" s="93" t="s">
        <v>779</v>
      </c>
      <c r="D7" s="93" t="s">
        <v>780</v>
      </c>
      <c r="E7" s="93" t="s">
        <v>6</v>
      </c>
      <c r="F7" s="93" t="s">
        <v>713</v>
      </c>
      <c r="G7" s="432"/>
      <c r="H7" s="221"/>
      <c r="I7" s="222" t="str">
        <f>+A7</f>
        <v>BANCO</v>
      </c>
      <c r="J7" s="876" t="s">
        <v>2</v>
      </c>
      <c r="K7" s="876" t="s">
        <v>3</v>
      </c>
      <c r="L7" s="876" t="s">
        <v>4</v>
      </c>
      <c r="M7" s="876" t="s">
        <v>781</v>
      </c>
      <c r="N7" s="876" t="s">
        <v>6</v>
      </c>
      <c r="O7" s="876" t="s">
        <v>713</v>
      </c>
    </row>
    <row r="8" spans="1:15" s="580" customFormat="1" ht="26.25" customHeight="1" thickTop="1">
      <c r="A8" s="221" t="s">
        <v>784</v>
      </c>
      <c r="B8" s="877">
        <v>5682939.6682900004</v>
      </c>
      <c r="C8" s="877">
        <v>5712657.3626999995</v>
      </c>
      <c r="D8" s="877">
        <v>6031527.2488000002</v>
      </c>
      <c r="E8" s="877">
        <v>17427124.279789999</v>
      </c>
      <c r="F8" s="878">
        <f t="shared" ref="F8:F21" si="0">+E8/$E$23</f>
        <v>0.13388665279697831</v>
      </c>
      <c r="H8" s="221"/>
      <c r="I8" s="879" t="str">
        <f>+A8</f>
        <v xml:space="preserve">  BNB</v>
      </c>
      <c r="J8" s="877">
        <v>4362236.5673000002</v>
      </c>
      <c r="K8" s="880">
        <v>1320496.83757</v>
      </c>
      <c r="L8" s="877">
        <v>0</v>
      </c>
      <c r="M8" s="877">
        <v>206.26342000000002</v>
      </c>
      <c r="N8" s="877">
        <v>5682939.6682900004</v>
      </c>
      <c r="O8" s="878">
        <f>+N8/$N$23</f>
        <v>0.18408033719872063</v>
      </c>
    </row>
    <row r="9" spans="1:15" s="580" customFormat="1" ht="26.25" customHeight="1">
      <c r="A9" s="221" t="s">
        <v>786</v>
      </c>
      <c r="B9" s="877">
        <v>5339224.4733299995</v>
      </c>
      <c r="C9" s="877">
        <v>8278277.1869999999</v>
      </c>
      <c r="D9" s="877">
        <v>3262663.7336300001</v>
      </c>
      <c r="E9" s="877">
        <v>16880165.393959999</v>
      </c>
      <c r="F9" s="878">
        <f t="shared" si="0"/>
        <v>0.12968455420253219</v>
      </c>
      <c r="H9" s="221"/>
      <c r="I9" s="879" t="str">
        <f t="shared" ref="I9:I22" si="1">+A9</f>
        <v xml:space="preserve">  BUN</v>
      </c>
      <c r="J9" s="877">
        <v>4692207.8687899997</v>
      </c>
      <c r="K9" s="877">
        <v>647016.60453999997</v>
      </c>
      <c r="L9" s="877">
        <v>0</v>
      </c>
      <c r="M9" s="877">
        <v>0</v>
      </c>
      <c r="N9" s="877">
        <v>5339224.4733299995</v>
      </c>
      <c r="O9" s="878">
        <f t="shared" ref="O9:O21" si="2">+N9/$N$23</f>
        <v>0.17294680197194259</v>
      </c>
    </row>
    <row r="10" spans="1:15" s="580" customFormat="1" ht="26.25" customHeight="1">
      <c r="A10" s="221" t="s">
        <v>783</v>
      </c>
      <c r="B10" s="877">
        <v>6433156.8078500004</v>
      </c>
      <c r="C10" s="877">
        <v>8442609.4196499996</v>
      </c>
      <c r="D10" s="877">
        <v>7455105.3986800006</v>
      </c>
      <c r="E10" s="877">
        <v>22330871.626180001</v>
      </c>
      <c r="F10" s="878">
        <f t="shared" si="0"/>
        <v>0.17156047137022448</v>
      </c>
      <c r="H10" s="221"/>
      <c r="I10" s="879" t="str">
        <f t="shared" si="1"/>
        <v xml:space="preserve">  BME</v>
      </c>
      <c r="J10" s="877">
        <v>4710083.4376400001</v>
      </c>
      <c r="K10" s="877">
        <v>1723005.6408599999</v>
      </c>
      <c r="L10" s="877">
        <v>65.840440000000001</v>
      </c>
      <c r="M10" s="877">
        <v>1.8889100000000001</v>
      </c>
      <c r="N10" s="877">
        <v>6433156.8078500004</v>
      </c>
      <c r="O10" s="878">
        <f t="shared" si="2"/>
        <v>0.20838118008696105</v>
      </c>
    </row>
    <row r="11" spans="1:15" s="580" customFormat="1" ht="26.25" customHeight="1">
      <c r="A11" s="221" t="s">
        <v>785</v>
      </c>
      <c r="B11" s="877">
        <v>4616688.8553800005</v>
      </c>
      <c r="C11" s="877">
        <v>3994061.0027600001</v>
      </c>
      <c r="D11" s="877">
        <v>4724594.7466200003</v>
      </c>
      <c r="E11" s="877">
        <v>13335344.60476</v>
      </c>
      <c r="F11" s="878">
        <f t="shared" si="0"/>
        <v>0.10245090494339866</v>
      </c>
      <c r="H11" s="221"/>
      <c r="I11" s="879" t="str">
        <f t="shared" si="1"/>
        <v xml:space="preserve">  BIS</v>
      </c>
      <c r="J11" s="877">
        <v>3122735.8277099999</v>
      </c>
      <c r="K11" s="877">
        <v>1493801.09152</v>
      </c>
      <c r="L11" s="877">
        <v>0</v>
      </c>
      <c r="M11" s="877">
        <v>151.93615</v>
      </c>
      <c r="N11" s="877">
        <v>4616688.8553800005</v>
      </c>
      <c r="O11" s="878">
        <f t="shared" si="2"/>
        <v>0.1495426118953756</v>
      </c>
    </row>
    <row r="12" spans="1:15" s="580" customFormat="1" ht="26.25" customHeight="1">
      <c r="A12" s="221" t="s">
        <v>782</v>
      </c>
      <c r="B12" s="877">
        <v>3403201.5633700001</v>
      </c>
      <c r="C12" s="877">
        <v>3374601.7287699999</v>
      </c>
      <c r="D12" s="877">
        <v>5208889.9090600004</v>
      </c>
      <c r="E12" s="877">
        <v>11986693.201200001</v>
      </c>
      <c r="F12" s="878">
        <f t="shared" si="0"/>
        <v>9.2089676130564888E-2</v>
      </c>
      <c r="H12" s="221"/>
      <c r="I12" s="879" t="str">
        <f t="shared" si="1"/>
        <v xml:space="preserve">  BCR</v>
      </c>
      <c r="J12" s="877">
        <v>2379765.3465800001</v>
      </c>
      <c r="K12" s="877">
        <v>1023436.09227</v>
      </c>
      <c r="L12" s="877">
        <v>0</v>
      </c>
      <c r="M12" s="877">
        <v>0.12451999999999999</v>
      </c>
      <c r="N12" s="877">
        <v>3403201.5633700001</v>
      </c>
      <c r="O12" s="878">
        <f t="shared" si="2"/>
        <v>0.11023563998680734</v>
      </c>
    </row>
    <row r="13" spans="1:15" s="580" customFormat="1" ht="26.25" customHeight="1">
      <c r="A13" s="221" t="s">
        <v>788</v>
      </c>
      <c r="B13" s="877">
        <v>2176410.61509</v>
      </c>
      <c r="C13" s="877">
        <v>1870096.15854</v>
      </c>
      <c r="D13" s="877">
        <v>3469000.30265</v>
      </c>
      <c r="E13" s="877">
        <v>7515507.0762799997</v>
      </c>
      <c r="F13" s="878">
        <f t="shared" si="0"/>
        <v>5.7739077908685175E-2</v>
      </c>
      <c r="H13" s="221"/>
      <c r="I13" s="879" t="str">
        <f t="shared" si="1"/>
        <v xml:space="preserve">  BGA</v>
      </c>
      <c r="J13" s="877">
        <v>1570715.27281</v>
      </c>
      <c r="K13" s="877">
        <v>605690.56174999999</v>
      </c>
      <c r="L13" s="877">
        <v>0</v>
      </c>
      <c r="M13" s="877">
        <v>4.7805299999999997</v>
      </c>
      <c r="N13" s="877">
        <v>2176410.61509</v>
      </c>
      <c r="O13" s="878">
        <f t="shared" si="2"/>
        <v>7.0497739425974454E-2</v>
      </c>
    </row>
    <row r="14" spans="1:15" s="580" customFormat="1" ht="26.25" customHeight="1">
      <c r="A14" s="221" t="s">
        <v>787</v>
      </c>
      <c r="B14" s="877">
        <v>1312807.4808</v>
      </c>
      <c r="C14" s="877">
        <v>1718157.38347</v>
      </c>
      <c r="D14" s="877">
        <v>3974950.2000799999</v>
      </c>
      <c r="E14" s="877">
        <v>7005915.0643500006</v>
      </c>
      <c r="F14" s="878">
        <f t="shared" si="0"/>
        <v>5.3824056263461241E-2</v>
      </c>
      <c r="H14" s="221"/>
      <c r="I14" s="879" t="str">
        <f t="shared" si="1"/>
        <v xml:space="preserve">  BEC</v>
      </c>
      <c r="J14" s="877">
        <v>813923.06690999994</v>
      </c>
      <c r="K14" s="877">
        <v>498884.41388999997</v>
      </c>
      <c r="L14" s="877">
        <v>0</v>
      </c>
      <c r="M14" s="877">
        <v>0</v>
      </c>
      <c r="N14" s="877">
        <v>1312807.4808</v>
      </c>
      <c r="O14" s="878">
        <f t="shared" si="2"/>
        <v>4.2524126217828244E-2</v>
      </c>
    </row>
    <row r="15" spans="1:15" s="580" customFormat="1" ht="26.25" customHeight="1">
      <c r="A15" s="221" t="s">
        <v>789</v>
      </c>
      <c r="B15" s="877">
        <v>0</v>
      </c>
      <c r="C15" s="877">
        <v>2272446.0835000002</v>
      </c>
      <c r="D15" s="877">
        <v>4706986.3408900006</v>
      </c>
      <c r="E15" s="877">
        <v>6979432.4243900003</v>
      </c>
      <c r="F15" s="878">
        <f t="shared" si="0"/>
        <v>5.3620599171829444E-2</v>
      </c>
      <c r="H15" s="221"/>
      <c r="I15" s="879" t="str">
        <f t="shared" si="1"/>
        <v xml:space="preserve">  BSO</v>
      </c>
      <c r="J15" s="877">
        <v>0</v>
      </c>
      <c r="K15" s="877">
        <v>0</v>
      </c>
      <c r="L15" s="877">
        <v>0</v>
      </c>
      <c r="M15" s="877">
        <v>0</v>
      </c>
      <c r="N15" s="877">
        <v>0</v>
      </c>
      <c r="O15" s="878">
        <f t="shared" si="2"/>
        <v>0</v>
      </c>
    </row>
    <row r="16" spans="1:15" s="580" customFormat="1" ht="26.25" customHeight="1">
      <c r="A16" s="221" t="s">
        <v>791</v>
      </c>
      <c r="B16" s="877">
        <v>41181.198790000002</v>
      </c>
      <c r="C16" s="877">
        <v>20485.849549999999</v>
      </c>
      <c r="D16" s="877">
        <v>4191.8263200000001</v>
      </c>
      <c r="E16" s="877">
        <v>65858.874660000001</v>
      </c>
      <c r="F16" s="878">
        <f t="shared" si="0"/>
        <v>5.0597127464275973E-4</v>
      </c>
      <c r="H16" s="221"/>
      <c r="I16" s="879" t="str">
        <f t="shared" si="1"/>
        <v xml:space="preserve">  BNA</v>
      </c>
      <c r="J16" s="877">
        <v>26333.071520000001</v>
      </c>
      <c r="K16" s="877">
        <v>14848.127269999999</v>
      </c>
      <c r="L16" s="877">
        <v>0</v>
      </c>
      <c r="M16" s="877">
        <v>0</v>
      </c>
      <c r="N16" s="877">
        <v>41181.198790000002</v>
      </c>
      <c r="O16" s="878">
        <f t="shared" si="2"/>
        <v>1.3339309234285373E-3</v>
      </c>
    </row>
    <row r="17" spans="1:15" s="580" customFormat="1" ht="26.25" customHeight="1">
      <c r="A17" s="221" t="s">
        <v>790</v>
      </c>
      <c r="B17" s="877">
        <v>54400.041299999997</v>
      </c>
      <c r="C17" s="877">
        <v>10495.02133</v>
      </c>
      <c r="D17" s="877">
        <v>60883.492549999995</v>
      </c>
      <c r="E17" s="877">
        <v>125778.55518000001</v>
      </c>
      <c r="F17" s="878">
        <f t="shared" si="0"/>
        <v>9.6631374610780965E-4</v>
      </c>
      <c r="H17" s="221"/>
      <c r="I17" s="879" t="str">
        <f t="shared" si="1"/>
        <v xml:space="preserve">  BDB</v>
      </c>
      <c r="J17" s="877">
        <v>38104.561030000004</v>
      </c>
      <c r="K17" s="877">
        <v>16295.48027</v>
      </c>
      <c r="L17" s="877">
        <v>0</v>
      </c>
      <c r="M17" s="877">
        <v>0</v>
      </c>
      <c r="N17" s="877">
        <v>54400.041299999997</v>
      </c>
      <c r="O17" s="878">
        <f t="shared" si="2"/>
        <v>1.7621123099379197E-3</v>
      </c>
    </row>
    <row r="18" spans="1:15" s="580" customFormat="1" ht="26.25" customHeight="1">
      <c r="A18" s="221" t="s">
        <v>792</v>
      </c>
      <c r="B18" s="877">
        <v>0</v>
      </c>
      <c r="C18" s="877">
        <v>3577753.4177600001</v>
      </c>
      <c r="D18" s="877">
        <v>4295970.3406600002</v>
      </c>
      <c r="E18" s="877">
        <v>7873723.7584199999</v>
      </c>
      <c r="F18" s="878">
        <f t="shared" si="0"/>
        <v>6.0491134517553391E-2</v>
      </c>
      <c r="H18" s="221"/>
      <c r="I18" s="879" t="str">
        <f t="shared" si="1"/>
        <v xml:space="preserve">  BIE</v>
      </c>
      <c r="J18" s="877">
        <v>0</v>
      </c>
      <c r="K18" s="877">
        <v>0</v>
      </c>
      <c r="L18" s="877">
        <v>0</v>
      </c>
      <c r="M18" s="877">
        <v>0</v>
      </c>
      <c r="N18" s="877">
        <v>0</v>
      </c>
      <c r="O18" s="878">
        <f t="shared" si="2"/>
        <v>0</v>
      </c>
    </row>
    <row r="19" spans="1:15" s="580" customFormat="1" ht="26.25" customHeight="1">
      <c r="A19" s="221" t="s">
        <v>793</v>
      </c>
      <c r="B19" s="877">
        <v>312048.80207999999</v>
      </c>
      <c r="C19" s="877">
        <v>461158.90408000001</v>
      </c>
      <c r="D19" s="877">
        <v>1204105.1011600001</v>
      </c>
      <c r="E19" s="877">
        <v>1977312.8073199999</v>
      </c>
      <c r="F19" s="878">
        <f t="shared" si="0"/>
        <v>1.5191019990124349E-2</v>
      </c>
      <c r="H19" s="221"/>
      <c r="I19" s="879" t="str">
        <f t="shared" si="1"/>
        <v xml:space="preserve">  BFO</v>
      </c>
      <c r="J19" s="877">
        <v>260591.21250999998</v>
      </c>
      <c r="K19" s="877">
        <v>51457.589570000004</v>
      </c>
      <c r="L19" s="877">
        <v>0</v>
      </c>
      <c r="M19" s="877">
        <v>0</v>
      </c>
      <c r="N19" s="877">
        <v>312048.80207999999</v>
      </c>
      <c r="O19" s="878">
        <f t="shared" si="2"/>
        <v>1.0107805477834252E-2</v>
      </c>
    </row>
    <row r="20" spans="1:15" s="580" customFormat="1" ht="26.25" customHeight="1">
      <c r="A20" s="221" t="s">
        <v>1145</v>
      </c>
      <c r="B20" s="877">
        <v>1500002.95716</v>
      </c>
      <c r="C20" s="877">
        <v>3565505.4214299996</v>
      </c>
      <c r="D20" s="877">
        <v>5468212.9715700001</v>
      </c>
      <c r="E20" s="877">
        <v>10533721.350159999</v>
      </c>
      <c r="F20" s="878">
        <f t="shared" si="0"/>
        <v>8.0926988895380969E-2</v>
      </c>
      <c r="H20" s="221"/>
      <c r="I20" s="879" t="str">
        <f t="shared" si="1"/>
        <v xml:space="preserve">  BFS</v>
      </c>
      <c r="J20" s="877">
        <v>1343758.9628699999</v>
      </c>
      <c r="K20" s="877">
        <v>156243.99429</v>
      </c>
      <c r="L20" s="877">
        <v>0</v>
      </c>
      <c r="M20" s="877">
        <v>0</v>
      </c>
      <c r="N20" s="877">
        <v>1500002.95716</v>
      </c>
      <c r="O20" s="878">
        <f t="shared" si="2"/>
        <v>4.8587714505189505E-2</v>
      </c>
    </row>
    <row r="21" spans="1:15" s="580" customFormat="1" ht="26.25" customHeight="1">
      <c r="A21" s="221" t="s">
        <v>1146</v>
      </c>
      <c r="B21" s="877">
        <v>0</v>
      </c>
      <c r="C21" s="877">
        <v>1826104.2394999999</v>
      </c>
      <c r="D21" s="877">
        <v>4299714.8196899993</v>
      </c>
      <c r="E21" s="877">
        <v>6125819.0591899995</v>
      </c>
      <c r="F21" s="878">
        <f t="shared" si="0"/>
        <v>4.7062578788516385E-2</v>
      </c>
      <c r="H21" s="221"/>
      <c r="I21" s="879" t="str">
        <f t="shared" si="1"/>
        <v xml:space="preserve">  BPR</v>
      </c>
      <c r="J21" s="877">
        <v>0</v>
      </c>
      <c r="K21" s="877">
        <v>0</v>
      </c>
      <c r="L21" s="877">
        <v>0</v>
      </c>
      <c r="M21" s="877">
        <v>0</v>
      </c>
      <c r="N21" s="877">
        <v>0</v>
      </c>
      <c r="O21" s="878">
        <f t="shared" si="2"/>
        <v>0</v>
      </c>
    </row>
    <row r="22" spans="1:15" s="580" customFormat="1" ht="6" customHeight="1" thickBot="1">
      <c r="A22" s="221"/>
      <c r="B22" s="881"/>
      <c r="C22" s="881"/>
      <c r="D22" s="881"/>
      <c r="E22" s="859"/>
      <c r="F22" s="882"/>
      <c r="H22" s="221"/>
      <c r="I22" s="879">
        <f t="shared" si="1"/>
        <v>0</v>
      </c>
      <c r="J22" s="881"/>
      <c r="K22" s="881"/>
      <c r="L22" s="883"/>
      <c r="M22" s="881"/>
      <c r="N22" s="881"/>
      <c r="O22" s="882"/>
    </row>
    <row r="23" spans="1:15" s="580" customFormat="1" ht="28.5" customHeight="1" thickTop="1" thickBot="1">
      <c r="A23" s="222" t="s">
        <v>794</v>
      </c>
      <c r="B23" s="884">
        <v>30872062.463439997</v>
      </c>
      <c r="C23" s="884">
        <v>45124409.180040002</v>
      </c>
      <c r="D23" s="884">
        <v>54166796.432360001</v>
      </c>
      <c r="E23" s="885">
        <v>130163268.07584</v>
      </c>
      <c r="F23" s="885"/>
      <c r="G23" s="432"/>
      <c r="H23" s="221"/>
      <c r="I23" s="876"/>
      <c r="J23" s="884">
        <v>23320455.195669997</v>
      </c>
      <c r="K23" s="884">
        <v>7551176.4337999998</v>
      </c>
      <c r="L23" s="885">
        <v>65.840440000000001</v>
      </c>
      <c r="M23" s="884">
        <v>364.99353000000002</v>
      </c>
      <c r="N23" s="884">
        <v>30872062.463439997</v>
      </c>
      <c r="O23" s="884"/>
    </row>
    <row r="24" spans="1:15" s="580" customFormat="1" ht="24.75" customHeight="1" thickTop="1" thickBot="1">
      <c r="A24" s="221"/>
      <c r="B24" s="881"/>
      <c r="C24" s="881"/>
      <c r="D24" s="881"/>
      <c r="E24" s="881"/>
      <c r="F24" s="883"/>
      <c r="G24" s="883"/>
      <c r="H24" s="221"/>
      <c r="I24" s="883"/>
      <c r="J24" s="881"/>
      <c r="K24" s="881"/>
      <c r="L24" s="883"/>
      <c r="M24" s="881"/>
      <c r="N24" s="886"/>
      <c r="O24" s="881"/>
    </row>
    <row r="25" spans="1:15" s="580" customFormat="1" ht="40.5" customHeight="1" thickTop="1" thickBot="1">
      <c r="A25" s="223"/>
      <c r="B25" s="1168" t="s">
        <v>795</v>
      </c>
      <c r="C25" s="1168"/>
      <c r="D25" s="1168"/>
      <c r="E25" s="1168"/>
      <c r="F25" s="1168"/>
      <c r="G25" s="1168"/>
      <c r="H25" s="221"/>
      <c r="I25" s="887"/>
      <c r="J25" s="1168" t="s">
        <v>796</v>
      </c>
      <c r="K25" s="1168"/>
      <c r="L25" s="1168"/>
      <c r="M25" s="1168"/>
      <c r="N25" s="1168"/>
      <c r="O25" s="1168"/>
    </row>
    <row r="26" spans="1:15" s="580" customFormat="1" ht="24.75" customHeight="1" thickTop="1" thickBot="1">
      <c r="A26" s="222" t="str">
        <f>+A7</f>
        <v>BANCO</v>
      </c>
      <c r="B26" s="876" t="s">
        <v>2</v>
      </c>
      <c r="C26" s="876" t="s">
        <v>3</v>
      </c>
      <c r="D26" s="876" t="s">
        <v>4</v>
      </c>
      <c r="E26" s="876" t="s">
        <v>781</v>
      </c>
      <c r="F26" s="876" t="s">
        <v>6</v>
      </c>
      <c r="G26" s="876" t="s">
        <v>713</v>
      </c>
      <c r="H26" s="221"/>
      <c r="I26" s="885" t="str">
        <f>+I7</f>
        <v>BANCO</v>
      </c>
      <c r="J26" s="876" t="s">
        <v>2</v>
      </c>
      <c r="K26" s="876" t="s">
        <v>3</v>
      </c>
      <c r="L26" s="876" t="s">
        <v>4</v>
      </c>
      <c r="M26" s="876" t="s">
        <v>781</v>
      </c>
      <c r="N26" s="876" t="s">
        <v>6</v>
      </c>
      <c r="O26" s="876" t="s">
        <v>713</v>
      </c>
    </row>
    <row r="27" spans="1:15" s="580" customFormat="1" ht="25.5" customHeight="1" thickTop="1">
      <c r="A27" s="221" t="s">
        <v>784</v>
      </c>
      <c r="B27" s="877">
        <v>4122109.0683300002</v>
      </c>
      <c r="C27" s="877">
        <v>1589474.0515999999</v>
      </c>
      <c r="D27" s="877">
        <v>0</v>
      </c>
      <c r="E27" s="877">
        <v>1074.2427700000001</v>
      </c>
      <c r="F27" s="877">
        <v>5712657.3626999995</v>
      </c>
      <c r="G27" s="888">
        <f>+F27/$F$42</f>
        <v>0.12659794258817453</v>
      </c>
      <c r="H27" s="221"/>
      <c r="I27" s="879" t="str">
        <f>+A27</f>
        <v xml:space="preserve">  BNB</v>
      </c>
      <c r="J27" s="877">
        <v>5656615.7858999996</v>
      </c>
      <c r="K27" s="877">
        <v>374238.74546000001</v>
      </c>
      <c r="L27" s="877">
        <v>0</v>
      </c>
      <c r="M27" s="877">
        <v>672.7174399999999</v>
      </c>
      <c r="N27" s="877">
        <v>6031527.2488000002</v>
      </c>
      <c r="O27" s="889">
        <f>+N27/$N$42</f>
        <v>0.11135100552479196</v>
      </c>
    </row>
    <row r="28" spans="1:15" s="580" customFormat="1" ht="25.5" customHeight="1">
      <c r="A28" s="221" t="s">
        <v>786</v>
      </c>
      <c r="B28" s="877">
        <v>7463937.9605799997</v>
      </c>
      <c r="C28" s="877">
        <v>809693.39045000006</v>
      </c>
      <c r="D28" s="877">
        <v>0</v>
      </c>
      <c r="E28" s="877">
        <v>4645.8359700000001</v>
      </c>
      <c r="F28" s="877">
        <v>8278277.1869999999</v>
      </c>
      <c r="G28" s="888">
        <f t="shared" ref="G28:G40" si="3">+F28/$F$42</f>
        <v>0.18345452799106679</v>
      </c>
      <c r="H28" s="221"/>
      <c r="I28" s="879" t="str">
        <f t="shared" ref="I28:I40" si="4">+A28</f>
        <v xml:space="preserve">  BUN</v>
      </c>
      <c r="J28" s="877">
        <v>2914116.62347</v>
      </c>
      <c r="K28" s="877">
        <v>348030.42395999999</v>
      </c>
      <c r="L28" s="877">
        <v>0</v>
      </c>
      <c r="M28" s="877">
        <v>516.68619999999999</v>
      </c>
      <c r="N28" s="877">
        <v>3262663.7336300001</v>
      </c>
      <c r="O28" s="889">
        <f t="shared" ref="O28:O40" si="5">+N28/$N$42</f>
        <v>6.0233647705272807E-2</v>
      </c>
    </row>
    <row r="29" spans="1:15" s="580" customFormat="1" ht="25.5" customHeight="1">
      <c r="A29" s="221" t="s">
        <v>783</v>
      </c>
      <c r="B29" s="877">
        <v>5671004.8158599995</v>
      </c>
      <c r="C29" s="877">
        <v>2771304.4701100001</v>
      </c>
      <c r="D29" s="877">
        <v>0</v>
      </c>
      <c r="E29" s="877">
        <v>300.13367999999997</v>
      </c>
      <c r="F29" s="877">
        <v>8442609.4196499996</v>
      </c>
      <c r="G29" s="888">
        <f t="shared" si="3"/>
        <v>0.18709628719935553</v>
      </c>
      <c r="H29" s="221"/>
      <c r="I29" s="879" t="str">
        <f t="shared" si="4"/>
        <v xml:space="preserve">  BME</v>
      </c>
      <c r="J29" s="877">
        <v>7014982.0853800001</v>
      </c>
      <c r="K29" s="877">
        <v>439388.83318999998</v>
      </c>
      <c r="L29" s="877">
        <v>89.552309999999991</v>
      </c>
      <c r="M29" s="877">
        <v>644.92780000000005</v>
      </c>
      <c r="N29" s="877">
        <v>7455105.3986800006</v>
      </c>
      <c r="O29" s="889">
        <f t="shared" si="5"/>
        <v>0.13763238533018018</v>
      </c>
    </row>
    <row r="30" spans="1:15" s="580" customFormat="1" ht="25.5" customHeight="1">
      <c r="A30" s="221" t="s">
        <v>785</v>
      </c>
      <c r="B30" s="877">
        <v>2181819.17558</v>
      </c>
      <c r="C30" s="877">
        <v>1812240.21997</v>
      </c>
      <c r="D30" s="877">
        <v>0</v>
      </c>
      <c r="E30" s="877">
        <v>1.60721</v>
      </c>
      <c r="F30" s="877">
        <v>3994061.0027600001</v>
      </c>
      <c r="G30" s="888">
        <f t="shared" si="3"/>
        <v>8.8512206039623967E-2</v>
      </c>
      <c r="H30" s="221"/>
      <c r="I30" s="879" t="str">
        <f t="shared" si="4"/>
        <v xml:space="preserve">  BIS</v>
      </c>
      <c r="J30" s="877">
        <v>4421070.7795299999</v>
      </c>
      <c r="K30" s="877">
        <v>302840.02643000003</v>
      </c>
      <c r="L30" s="877">
        <v>0</v>
      </c>
      <c r="M30" s="877">
        <v>683.94065999999998</v>
      </c>
      <c r="N30" s="877">
        <v>4724594.7466200003</v>
      </c>
      <c r="O30" s="889">
        <f t="shared" si="5"/>
        <v>8.7223078671816404E-2</v>
      </c>
    </row>
    <row r="31" spans="1:15" s="580" customFormat="1" ht="25.5" customHeight="1">
      <c r="A31" s="221" t="s">
        <v>782</v>
      </c>
      <c r="B31" s="877">
        <v>2486825.59987</v>
      </c>
      <c r="C31" s="877">
        <v>887776.09510999999</v>
      </c>
      <c r="D31" s="877">
        <v>0</v>
      </c>
      <c r="E31" s="877">
        <v>3.3790000000000001E-2</v>
      </c>
      <c r="F31" s="877">
        <v>3374601.7287699999</v>
      </c>
      <c r="G31" s="888">
        <f t="shared" si="3"/>
        <v>7.4784396961427621E-2</v>
      </c>
      <c r="H31" s="221"/>
      <c r="I31" s="879" t="str">
        <f t="shared" si="4"/>
        <v xml:space="preserve">  BCR</v>
      </c>
      <c r="J31" s="877">
        <v>5116077.3322600005</v>
      </c>
      <c r="K31" s="877">
        <v>92751.501560000004</v>
      </c>
      <c r="L31" s="877">
        <v>0</v>
      </c>
      <c r="M31" s="877">
        <v>61.075240000000001</v>
      </c>
      <c r="N31" s="877">
        <v>5208889.9090600004</v>
      </c>
      <c r="O31" s="889">
        <f t="shared" si="5"/>
        <v>9.6163891020664777E-2</v>
      </c>
    </row>
    <row r="32" spans="1:15" s="580" customFormat="1" ht="25.5" customHeight="1">
      <c r="A32" s="221" t="s">
        <v>788</v>
      </c>
      <c r="B32" s="877">
        <v>1016407.6920700001</v>
      </c>
      <c r="C32" s="877">
        <v>853333.11051000003</v>
      </c>
      <c r="D32" s="877">
        <v>0</v>
      </c>
      <c r="E32" s="877">
        <v>355.35596000000004</v>
      </c>
      <c r="F32" s="877">
        <v>1870096.15854</v>
      </c>
      <c r="G32" s="888">
        <f t="shared" si="3"/>
        <v>4.1443116763669553E-2</v>
      </c>
      <c r="H32" s="221"/>
      <c r="I32" s="879" t="str">
        <f t="shared" si="4"/>
        <v xml:space="preserve">  BGA</v>
      </c>
      <c r="J32" s="877">
        <v>3338735.4240999999</v>
      </c>
      <c r="K32" s="877">
        <v>130238.38262999999</v>
      </c>
      <c r="L32" s="877">
        <v>0</v>
      </c>
      <c r="M32" s="877">
        <v>26.495919999999998</v>
      </c>
      <c r="N32" s="877">
        <v>3469000.30265</v>
      </c>
      <c r="O32" s="889">
        <f t="shared" si="5"/>
        <v>6.4042929084459771E-2</v>
      </c>
    </row>
    <row r="33" spans="1:15" s="580" customFormat="1" ht="25.5" customHeight="1">
      <c r="A33" s="221" t="s">
        <v>787</v>
      </c>
      <c r="B33" s="877">
        <v>1112560.01229</v>
      </c>
      <c r="C33" s="877">
        <v>605597.37115999998</v>
      </c>
      <c r="D33" s="877">
        <v>0</v>
      </c>
      <c r="E33" s="877">
        <v>2.0000000000000002E-5</v>
      </c>
      <c r="F33" s="877">
        <v>1718157.38347</v>
      </c>
      <c r="G33" s="888">
        <f t="shared" si="3"/>
        <v>3.8076008410764903E-2</v>
      </c>
      <c r="H33" s="221"/>
      <c r="I33" s="879" t="str">
        <f t="shared" si="4"/>
        <v xml:space="preserve">  BEC</v>
      </c>
      <c r="J33" s="877">
        <v>3853263.5691200001</v>
      </c>
      <c r="K33" s="877">
        <v>121686.63095999999</v>
      </c>
      <c r="L33" s="877">
        <v>0</v>
      </c>
      <c r="M33" s="877">
        <v>0</v>
      </c>
      <c r="N33" s="877">
        <v>3974950.2000799999</v>
      </c>
      <c r="O33" s="889">
        <f t="shared" si="5"/>
        <v>7.3383520198460714E-2</v>
      </c>
    </row>
    <row r="34" spans="1:15" s="580" customFormat="1" ht="25.5" customHeight="1">
      <c r="A34" s="221" t="s">
        <v>789</v>
      </c>
      <c r="B34" s="877">
        <v>1972561.77406</v>
      </c>
      <c r="C34" s="877">
        <v>299346.35881000001</v>
      </c>
      <c r="D34" s="877">
        <v>0</v>
      </c>
      <c r="E34" s="877">
        <v>537.95063000000005</v>
      </c>
      <c r="F34" s="877">
        <v>2272446.0835000002</v>
      </c>
      <c r="G34" s="888">
        <f t="shared" si="3"/>
        <v>5.0359575333901042E-2</v>
      </c>
      <c r="H34" s="221"/>
      <c r="I34" s="879" t="str">
        <f t="shared" si="4"/>
        <v xml:space="preserve">  BSO</v>
      </c>
      <c r="J34" s="877">
        <v>4560837.3618400004</v>
      </c>
      <c r="K34" s="877">
        <v>146148.97905000002</v>
      </c>
      <c r="L34" s="877">
        <v>0</v>
      </c>
      <c r="M34" s="877">
        <v>0</v>
      </c>
      <c r="N34" s="877">
        <v>4706986.3408900006</v>
      </c>
      <c r="O34" s="889">
        <f t="shared" si="5"/>
        <v>8.6898001190965413E-2</v>
      </c>
    </row>
    <row r="35" spans="1:15" s="580" customFormat="1" ht="25.5" customHeight="1">
      <c r="A35" s="221" t="s">
        <v>791</v>
      </c>
      <c r="B35" s="877">
        <v>3857.8617300000001</v>
      </c>
      <c r="C35" s="877">
        <v>16627.987820000002</v>
      </c>
      <c r="D35" s="877">
        <v>0</v>
      </c>
      <c r="E35" s="877">
        <v>0</v>
      </c>
      <c r="F35" s="877">
        <v>20485.849549999999</v>
      </c>
      <c r="G35" s="888">
        <f t="shared" si="3"/>
        <v>4.5398598945117178E-4</v>
      </c>
      <c r="H35" s="221"/>
      <c r="I35" s="879" t="str">
        <f t="shared" si="4"/>
        <v xml:space="preserve">  BNA</v>
      </c>
      <c r="J35" s="877">
        <v>852.7486899999999</v>
      </c>
      <c r="K35" s="877">
        <v>3339.0776299999998</v>
      </c>
      <c r="L35" s="877">
        <v>0</v>
      </c>
      <c r="M35" s="877">
        <v>0</v>
      </c>
      <c r="N35" s="877">
        <v>4191.8263200000001</v>
      </c>
      <c r="O35" s="889">
        <f t="shared" si="5"/>
        <v>7.7387377435814993E-5</v>
      </c>
    </row>
    <row r="36" spans="1:15" s="580" customFormat="1" ht="25.5" customHeight="1">
      <c r="A36" s="221" t="s">
        <v>790</v>
      </c>
      <c r="B36" s="877">
        <v>821.82588999999996</v>
      </c>
      <c r="C36" s="877">
        <v>9673.1954399999995</v>
      </c>
      <c r="D36" s="877">
        <v>0</v>
      </c>
      <c r="E36" s="877">
        <v>0</v>
      </c>
      <c r="F36" s="877">
        <v>10495.02133</v>
      </c>
      <c r="G36" s="888">
        <f t="shared" si="3"/>
        <v>2.3257969512966586E-4</v>
      </c>
      <c r="H36" s="221"/>
      <c r="I36" s="879" t="str">
        <f t="shared" si="4"/>
        <v xml:space="preserve">  BDB</v>
      </c>
      <c r="J36" s="877">
        <v>60879.835209999997</v>
      </c>
      <c r="K36" s="877">
        <v>3.65734</v>
      </c>
      <c r="L36" s="877">
        <v>0</v>
      </c>
      <c r="M36" s="877">
        <v>0</v>
      </c>
      <c r="N36" s="877">
        <v>60883.492549999995</v>
      </c>
      <c r="O36" s="889">
        <f t="shared" si="5"/>
        <v>1.1240002466460679E-3</v>
      </c>
    </row>
    <row r="37" spans="1:15" s="580" customFormat="1" ht="25.5" customHeight="1">
      <c r="A37" s="221" t="s">
        <v>792</v>
      </c>
      <c r="B37" s="877">
        <v>3325510.4574799999</v>
      </c>
      <c r="C37" s="877">
        <v>252242.96028</v>
      </c>
      <c r="D37" s="877">
        <v>0</v>
      </c>
      <c r="E37" s="877">
        <v>0</v>
      </c>
      <c r="F37" s="877">
        <v>3577753.4177600001</v>
      </c>
      <c r="G37" s="888">
        <f t="shared" si="3"/>
        <v>7.9286432393724446E-2</v>
      </c>
      <c r="H37" s="221"/>
      <c r="I37" s="879" t="str">
        <f t="shared" si="4"/>
        <v xml:space="preserve">  BIE</v>
      </c>
      <c r="J37" s="877">
        <v>4074322.9761399999</v>
      </c>
      <c r="K37" s="877">
        <v>218406.63582</v>
      </c>
      <c r="L37" s="877">
        <v>0</v>
      </c>
      <c r="M37" s="877">
        <v>3240.7287000000001</v>
      </c>
      <c r="N37" s="877">
        <v>4295970.3406600002</v>
      </c>
      <c r="O37" s="889">
        <f t="shared" si="5"/>
        <v>7.9310031672715414E-2</v>
      </c>
    </row>
    <row r="38" spans="1:15" s="580" customFormat="1" ht="25.5" customHeight="1">
      <c r="A38" s="221" t="s">
        <v>793</v>
      </c>
      <c r="B38" s="877">
        <v>409294.79288000002</v>
      </c>
      <c r="C38" s="877">
        <v>51864.111199999999</v>
      </c>
      <c r="D38" s="877">
        <v>0</v>
      </c>
      <c r="E38" s="877">
        <v>0</v>
      </c>
      <c r="F38" s="877">
        <v>461158.90408000001</v>
      </c>
      <c r="G38" s="888">
        <f t="shared" si="3"/>
        <v>1.0219721708489109E-2</v>
      </c>
      <c r="H38" s="221"/>
      <c r="I38" s="879" t="str">
        <f t="shared" si="4"/>
        <v xml:space="preserve">  BFO</v>
      </c>
      <c r="J38" s="877">
        <v>1111090.53192</v>
      </c>
      <c r="K38" s="877">
        <v>93014.569239999997</v>
      </c>
      <c r="L38" s="877">
        <v>0</v>
      </c>
      <c r="M38" s="877">
        <v>0</v>
      </c>
      <c r="N38" s="877">
        <v>1204105.1011600001</v>
      </c>
      <c r="O38" s="889">
        <f t="shared" si="5"/>
        <v>2.222957938196712E-2</v>
      </c>
    </row>
    <row r="39" spans="1:15" s="580" customFormat="1" ht="25.5" customHeight="1">
      <c r="A39" s="221" t="s">
        <v>1145</v>
      </c>
      <c r="B39" s="877">
        <v>3398743.8206199999</v>
      </c>
      <c r="C39" s="877">
        <v>166761.02427000002</v>
      </c>
      <c r="D39" s="877">
        <v>0</v>
      </c>
      <c r="E39" s="877">
        <v>0.57653999999999994</v>
      </c>
      <c r="F39" s="877">
        <v>3565505.4214299996</v>
      </c>
      <c r="G39" s="888">
        <f t="shared" si="3"/>
        <v>7.9015005098551833E-2</v>
      </c>
      <c r="H39" s="221"/>
      <c r="I39" s="879" t="str">
        <f t="shared" si="4"/>
        <v xml:space="preserve">  BFS</v>
      </c>
      <c r="J39" s="877">
        <v>5270402.6955300001</v>
      </c>
      <c r="K39" s="877">
        <v>197810.27604</v>
      </c>
      <c r="L39" s="877">
        <v>0</v>
      </c>
      <c r="M39" s="877">
        <v>0</v>
      </c>
      <c r="N39" s="877">
        <v>5468212.9715700001</v>
      </c>
      <c r="O39" s="889">
        <f t="shared" si="5"/>
        <v>0.10095138224388721</v>
      </c>
    </row>
    <row r="40" spans="1:15" s="580" customFormat="1" ht="25.5" customHeight="1">
      <c r="A40" s="221" t="s">
        <v>1146</v>
      </c>
      <c r="B40" s="877">
        <v>1647524.2051600001</v>
      </c>
      <c r="C40" s="877">
        <v>178580.03434000001</v>
      </c>
      <c r="D40" s="877">
        <v>0</v>
      </c>
      <c r="E40" s="877">
        <v>0</v>
      </c>
      <c r="F40" s="877">
        <v>1826104.2394999999</v>
      </c>
      <c r="G40" s="888">
        <f t="shared" si="3"/>
        <v>4.0468213826669791E-2</v>
      </c>
      <c r="H40" s="221"/>
      <c r="I40" s="879" t="str">
        <f t="shared" si="4"/>
        <v xml:space="preserve">  BPR</v>
      </c>
      <c r="J40" s="877">
        <v>4228248.2503200006</v>
      </c>
      <c r="K40" s="877">
        <v>71466.569370000012</v>
      </c>
      <c r="L40" s="877">
        <v>0</v>
      </c>
      <c r="M40" s="877">
        <v>0</v>
      </c>
      <c r="N40" s="877">
        <v>4299714.8196899993</v>
      </c>
      <c r="O40" s="889">
        <f t="shared" si="5"/>
        <v>7.9379160350736375E-2</v>
      </c>
    </row>
    <row r="41" spans="1:15" s="580" customFormat="1" ht="7.5" customHeight="1" thickBot="1">
      <c r="A41" s="221"/>
      <c r="B41" s="881"/>
      <c r="C41" s="881"/>
      <c r="D41" s="881"/>
      <c r="E41" s="881"/>
      <c r="F41" s="881"/>
      <c r="G41" s="890"/>
      <c r="H41" s="886"/>
      <c r="I41" s="881"/>
      <c r="J41" s="881"/>
      <c r="K41" s="881"/>
      <c r="L41" s="883"/>
      <c r="M41" s="881"/>
      <c r="N41" s="881"/>
      <c r="O41" s="891"/>
    </row>
    <row r="42" spans="1:15" s="580" customFormat="1" ht="29.25" customHeight="1" thickTop="1" thickBot="1">
      <c r="A42" s="222" t="s">
        <v>797</v>
      </c>
      <c r="B42" s="884">
        <v>34812979.062399998</v>
      </c>
      <c r="C42" s="884">
        <v>10304514.381069999</v>
      </c>
      <c r="D42" s="884">
        <v>0</v>
      </c>
      <c r="E42" s="884">
        <v>6915.73657</v>
      </c>
      <c r="F42" s="884">
        <v>45124409.180040002</v>
      </c>
      <c r="G42" s="884"/>
      <c r="H42" s="886"/>
      <c r="I42" s="892"/>
      <c r="J42" s="884">
        <v>51621495.999410003</v>
      </c>
      <c r="K42" s="884">
        <v>2539364.3086799998</v>
      </c>
      <c r="L42" s="885">
        <v>89.552309999999991</v>
      </c>
      <c r="M42" s="884">
        <v>5846.5719600000002</v>
      </c>
      <c r="N42" s="884">
        <v>54166796.432360001</v>
      </c>
      <c r="O42" s="893"/>
    </row>
    <row r="43" spans="1:15" s="580" customFormat="1" ht="10.5" customHeight="1" thickTop="1" thickBot="1">
      <c r="A43" s="224"/>
      <c r="B43" s="894"/>
      <c r="C43" s="894"/>
      <c r="D43" s="894"/>
      <c r="E43" s="894"/>
      <c r="F43" s="894"/>
      <c r="G43" s="894"/>
      <c r="H43" s="894"/>
      <c r="I43" s="894"/>
      <c r="J43" s="895"/>
      <c r="K43" s="428"/>
      <c r="L43" s="896"/>
      <c r="M43" s="894"/>
      <c r="N43" s="894"/>
      <c r="O43" s="894"/>
    </row>
    <row r="44" spans="1:15" s="580" customFormat="1" ht="13.5" customHeight="1" thickTop="1">
      <c r="A44" s="225" t="s">
        <v>1504</v>
      </c>
      <c r="B44" s="897"/>
      <c r="C44" s="897"/>
      <c r="D44" s="897"/>
      <c r="E44" s="877"/>
      <c r="F44" s="877"/>
      <c r="G44" s="877"/>
      <c r="H44" s="877"/>
      <c r="I44" s="877"/>
      <c r="J44" s="889"/>
      <c r="L44" s="859"/>
      <c r="M44" s="877"/>
      <c r="N44" s="877"/>
      <c r="O44" s="877"/>
    </row>
    <row r="45" spans="1:15" s="580" customFormat="1" ht="15.75" customHeight="1">
      <c r="A45" s="225" t="s">
        <v>798</v>
      </c>
      <c r="B45" s="897"/>
      <c r="C45" s="897"/>
      <c r="D45" s="897"/>
      <c r="E45" s="877"/>
      <c r="F45" s="877"/>
      <c r="G45" s="877"/>
      <c r="H45" s="877"/>
      <c r="I45" s="877"/>
      <c r="J45" s="889"/>
      <c r="L45" s="859"/>
      <c r="M45" s="877"/>
      <c r="N45" s="877"/>
      <c r="O45" s="877"/>
    </row>
    <row r="46" spans="1:15" s="580" customFormat="1" ht="15.75" customHeight="1">
      <c r="A46" s="225" t="s">
        <v>799</v>
      </c>
      <c r="B46" s="897"/>
      <c r="C46" s="897"/>
      <c r="D46" s="897"/>
      <c r="E46" s="877"/>
      <c r="F46" s="877"/>
      <c r="G46" s="877"/>
      <c r="H46" s="877"/>
      <c r="I46" s="877"/>
      <c r="J46" s="889"/>
      <c r="L46" s="859"/>
      <c r="M46" s="877"/>
      <c r="N46" s="877"/>
      <c r="O46" s="877"/>
    </row>
    <row r="47" spans="1:15" s="429" customFormat="1" ht="15.75" customHeight="1">
      <c r="A47" s="226" t="s">
        <v>800</v>
      </c>
      <c r="B47" s="898"/>
      <c r="C47" s="898"/>
      <c r="D47" s="898"/>
      <c r="E47" s="899"/>
      <c r="F47" s="899"/>
      <c r="G47" s="899"/>
      <c r="H47" s="899"/>
      <c r="I47" s="899"/>
      <c r="J47" s="899"/>
      <c r="K47" s="899"/>
      <c r="L47" s="900"/>
      <c r="M47" s="900"/>
      <c r="N47" s="899"/>
      <c r="O47" s="899"/>
    </row>
    <row r="48" spans="1:15" s="434" customFormat="1" ht="9.75" customHeight="1">
      <c r="A48" s="227"/>
      <c r="B48" s="901"/>
      <c r="C48" s="901"/>
      <c r="D48" s="901"/>
      <c r="E48" s="901"/>
      <c r="F48" s="901"/>
      <c r="G48" s="901"/>
      <c r="H48" s="901"/>
      <c r="I48" s="901"/>
      <c r="J48" s="901"/>
      <c r="K48" s="901"/>
      <c r="L48" s="902"/>
      <c r="M48" s="903"/>
      <c r="N48" s="901"/>
      <c r="O48" s="901"/>
    </row>
    <row r="49" spans="1:15" s="151" customFormat="1" ht="13.5" customHeight="1">
      <c r="A49" s="59"/>
      <c r="B49" s="904"/>
      <c r="C49" s="904"/>
      <c r="D49" s="904"/>
      <c r="E49" s="905"/>
      <c r="F49" s="905"/>
      <c r="G49" s="905"/>
      <c r="H49" s="905"/>
      <c r="I49" s="905"/>
      <c r="J49" s="905"/>
      <c r="K49" s="905"/>
      <c r="L49" s="906"/>
      <c r="M49" s="907"/>
      <c r="N49" s="905"/>
      <c r="O49" s="905"/>
    </row>
    <row r="50" spans="1:15" s="151" customFormat="1" ht="13.5" customHeight="1">
      <c r="B50" s="905"/>
      <c r="C50" s="905"/>
      <c r="D50" s="905"/>
      <c r="E50" s="905"/>
      <c r="F50" s="905"/>
      <c r="G50" s="905"/>
      <c r="H50" s="905"/>
      <c r="I50" s="905"/>
      <c r="J50" s="905"/>
      <c r="K50" s="905"/>
      <c r="L50" s="906"/>
      <c r="M50" s="907"/>
      <c r="N50" s="905"/>
      <c r="O50" s="905"/>
    </row>
    <row r="51" spans="1:15" ht="13.5" customHeight="1">
      <c r="A51" s="151"/>
    </row>
    <row r="52" spans="1:15" ht="13.5" customHeight="1">
      <c r="A52" s="151"/>
    </row>
    <row r="53" spans="1:15" ht="13.5" customHeight="1">
      <c r="A53" s="15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46.5703125" style="923" customWidth="1"/>
    <col min="2" max="15" width="14.140625" style="82" customWidth="1"/>
    <col min="16" max="16" width="15.5703125" style="82" customWidth="1"/>
    <col min="17" max="17" width="12" style="669" customWidth="1"/>
    <col min="18" max="18" width="2.5703125" style="975" customWidth="1"/>
    <col min="19" max="256" width="11.42578125" style="975"/>
    <col min="257" max="257" width="46.5703125" style="975" customWidth="1"/>
    <col min="258" max="271" width="14.140625" style="975" customWidth="1"/>
    <col min="272" max="272" width="15.5703125" style="975" customWidth="1"/>
    <col min="273" max="273" width="12" style="975" customWidth="1"/>
    <col min="274" max="274" width="2.5703125" style="975" customWidth="1"/>
    <col min="275" max="512" width="11.42578125" style="975"/>
    <col min="513" max="513" width="46.5703125" style="975" customWidth="1"/>
    <col min="514" max="527" width="14.140625" style="975" customWidth="1"/>
    <col min="528" max="528" width="15.5703125" style="975" customWidth="1"/>
    <col min="529" max="529" width="12" style="975" customWidth="1"/>
    <col min="530" max="530" width="2.5703125" style="975" customWidth="1"/>
    <col min="531" max="768" width="11.42578125" style="975"/>
    <col min="769" max="769" width="46.5703125" style="975" customWidth="1"/>
    <col min="770" max="783" width="14.140625" style="975" customWidth="1"/>
    <col min="784" max="784" width="15.5703125" style="975" customWidth="1"/>
    <col min="785" max="785" width="12" style="975" customWidth="1"/>
    <col min="786" max="786" width="2.5703125" style="975" customWidth="1"/>
    <col min="787" max="1024" width="11.42578125" style="975"/>
    <col min="1025" max="1025" width="46.5703125" style="975" customWidth="1"/>
    <col min="1026" max="1039" width="14.140625" style="975" customWidth="1"/>
    <col min="1040" max="1040" width="15.5703125" style="975" customWidth="1"/>
    <col min="1041" max="1041" width="12" style="975" customWidth="1"/>
    <col min="1042" max="1042" width="2.5703125" style="975" customWidth="1"/>
    <col min="1043" max="1280" width="11.42578125" style="975"/>
    <col min="1281" max="1281" width="46.5703125" style="975" customWidth="1"/>
    <col min="1282" max="1295" width="14.140625" style="975" customWidth="1"/>
    <col min="1296" max="1296" width="15.5703125" style="975" customWidth="1"/>
    <col min="1297" max="1297" width="12" style="975" customWidth="1"/>
    <col min="1298" max="1298" width="2.5703125" style="975" customWidth="1"/>
    <col min="1299" max="1536" width="11.42578125" style="975"/>
    <col min="1537" max="1537" width="46.5703125" style="975" customWidth="1"/>
    <col min="1538" max="1551" width="14.140625" style="975" customWidth="1"/>
    <col min="1552" max="1552" width="15.5703125" style="975" customWidth="1"/>
    <col min="1553" max="1553" width="12" style="975" customWidth="1"/>
    <col min="1554" max="1554" width="2.5703125" style="975" customWidth="1"/>
    <col min="1555" max="1792" width="11.42578125" style="975"/>
    <col min="1793" max="1793" width="46.5703125" style="975" customWidth="1"/>
    <col min="1794" max="1807" width="14.140625" style="975" customWidth="1"/>
    <col min="1808" max="1808" width="15.5703125" style="975" customWidth="1"/>
    <col min="1809" max="1809" width="12" style="975" customWidth="1"/>
    <col min="1810" max="1810" width="2.5703125" style="975" customWidth="1"/>
    <col min="1811" max="2048" width="11.42578125" style="975"/>
    <col min="2049" max="2049" width="46.5703125" style="975" customWidth="1"/>
    <col min="2050" max="2063" width="14.140625" style="975" customWidth="1"/>
    <col min="2064" max="2064" width="15.5703125" style="975" customWidth="1"/>
    <col min="2065" max="2065" width="12" style="975" customWidth="1"/>
    <col min="2066" max="2066" width="2.5703125" style="975" customWidth="1"/>
    <col min="2067" max="2304" width="11.42578125" style="975"/>
    <col min="2305" max="2305" width="46.5703125" style="975" customWidth="1"/>
    <col min="2306" max="2319" width="14.140625" style="975" customWidth="1"/>
    <col min="2320" max="2320" width="15.5703125" style="975" customWidth="1"/>
    <col min="2321" max="2321" width="12" style="975" customWidth="1"/>
    <col min="2322" max="2322" width="2.5703125" style="975" customWidth="1"/>
    <col min="2323" max="2560" width="11.42578125" style="975"/>
    <col min="2561" max="2561" width="46.5703125" style="975" customWidth="1"/>
    <col min="2562" max="2575" width="14.140625" style="975" customWidth="1"/>
    <col min="2576" max="2576" width="15.5703125" style="975" customWidth="1"/>
    <col min="2577" max="2577" width="12" style="975" customWidth="1"/>
    <col min="2578" max="2578" width="2.5703125" style="975" customWidth="1"/>
    <col min="2579" max="2816" width="11.42578125" style="975"/>
    <col min="2817" max="2817" width="46.5703125" style="975" customWidth="1"/>
    <col min="2818" max="2831" width="14.140625" style="975" customWidth="1"/>
    <col min="2832" max="2832" width="15.5703125" style="975" customWidth="1"/>
    <col min="2833" max="2833" width="12" style="975" customWidth="1"/>
    <col min="2834" max="2834" width="2.5703125" style="975" customWidth="1"/>
    <col min="2835" max="3072" width="11.42578125" style="975"/>
    <col min="3073" max="3073" width="46.5703125" style="975" customWidth="1"/>
    <col min="3074" max="3087" width="14.140625" style="975" customWidth="1"/>
    <col min="3088" max="3088" width="15.5703125" style="975" customWidth="1"/>
    <col min="3089" max="3089" width="12" style="975" customWidth="1"/>
    <col min="3090" max="3090" width="2.5703125" style="975" customWidth="1"/>
    <col min="3091" max="3328" width="11.42578125" style="975"/>
    <col min="3329" max="3329" width="46.5703125" style="975" customWidth="1"/>
    <col min="3330" max="3343" width="14.140625" style="975" customWidth="1"/>
    <col min="3344" max="3344" width="15.5703125" style="975" customWidth="1"/>
    <col min="3345" max="3345" width="12" style="975" customWidth="1"/>
    <col min="3346" max="3346" width="2.5703125" style="975" customWidth="1"/>
    <col min="3347" max="3584" width="11.42578125" style="975"/>
    <col min="3585" max="3585" width="46.5703125" style="975" customWidth="1"/>
    <col min="3586" max="3599" width="14.140625" style="975" customWidth="1"/>
    <col min="3600" max="3600" width="15.5703125" style="975" customWidth="1"/>
    <col min="3601" max="3601" width="12" style="975" customWidth="1"/>
    <col min="3602" max="3602" width="2.5703125" style="975" customWidth="1"/>
    <col min="3603" max="3840" width="11.42578125" style="975"/>
    <col min="3841" max="3841" width="46.5703125" style="975" customWidth="1"/>
    <col min="3842" max="3855" width="14.140625" style="975" customWidth="1"/>
    <col min="3856" max="3856" width="15.5703125" style="975" customWidth="1"/>
    <col min="3857" max="3857" width="12" style="975" customWidth="1"/>
    <col min="3858" max="3858" width="2.5703125" style="975" customWidth="1"/>
    <col min="3859" max="4096" width="11.42578125" style="975"/>
    <col min="4097" max="4097" width="46.5703125" style="975" customWidth="1"/>
    <col min="4098" max="4111" width="14.140625" style="975" customWidth="1"/>
    <col min="4112" max="4112" width="15.5703125" style="975" customWidth="1"/>
    <col min="4113" max="4113" width="12" style="975" customWidth="1"/>
    <col min="4114" max="4114" width="2.5703125" style="975" customWidth="1"/>
    <col min="4115" max="4352" width="11.42578125" style="975"/>
    <col min="4353" max="4353" width="46.5703125" style="975" customWidth="1"/>
    <col min="4354" max="4367" width="14.140625" style="975" customWidth="1"/>
    <col min="4368" max="4368" width="15.5703125" style="975" customWidth="1"/>
    <col min="4369" max="4369" width="12" style="975" customWidth="1"/>
    <col min="4370" max="4370" width="2.5703125" style="975" customWidth="1"/>
    <col min="4371" max="4608" width="11.42578125" style="975"/>
    <col min="4609" max="4609" width="46.5703125" style="975" customWidth="1"/>
    <col min="4610" max="4623" width="14.140625" style="975" customWidth="1"/>
    <col min="4624" max="4624" width="15.5703125" style="975" customWidth="1"/>
    <col min="4625" max="4625" width="12" style="975" customWidth="1"/>
    <col min="4626" max="4626" width="2.5703125" style="975" customWidth="1"/>
    <col min="4627" max="4864" width="11.42578125" style="975"/>
    <col min="4865" max="4865" width="46.5703125" style="975" customWidth="1"/>
    <col min="4866" max="4879" width="14.140625" style="975" customWidth="1"/>
    <col min="4880" max="4880" width="15.5703125" style="975" customWidth="1"/>
    <col min="4881" max="4881" width="12" style="975" customWidth="1"/>
    <col min="4882" max="4882" width="2.5703125" style="975" customWidth="1"/>
    <col min="4883" max="5120" width="11.42578125" style="975"/>
    <col min="5121" max="5121" width="46.5703125" style="975" customWidth="1"/>
    <col min="5122" max="5135" width="14.140625" style="975" customWidth="1"/>
    <col min="5136" max="5136" width="15.5703125" style="975" customWidth="1"/>
    <col min="5137" max="5137" width="12" style="975" customWidth="1"/>
    <col min="5138" max="5138" width="2.5703125" style="975" customWidth="1"/>
    <col min="5139" max="5376" width="11.42578125" style="975"/>
    <col min="5377" max="5377" width="46.5703125" style="975" customWidth="1"/>
    <col min="5378" max="5391" width="14.140625" style="975" customWidth="1"/>
    <col min="5392" max="5392" width="15.5703125" style="975" customWidth="1"/>
    <col min="5393" max="5393" width="12" style="975" customWidth="1"/>
    <col min="5394" max="5394" width="2.5703125" style="975" customWidth="1"/>
    <col min="5395" max="5632" width="11.42578125" style="975"/>
    <col min="5633" max="5633" width="46.5703125" style="975" customWidth="1"/>
    <col min="5634" max="5647" width="14.140625" style="975" customWidth="1"/>
    <col min="5648" max="5648" width="15.5703125" style="975" customWidth="1"/>
    <col min="5649" max="5649" width="12" style="975" customWidth="1"/>
    <col min="5650" max="5650" width="2.5703125" style="975" customWidth="1"/>
    <col min="5651" max="5888" width="11.42578125" style="975"/>
    <col min="5889" max="5889" width="46.5703125" style="975" customWidth="1"/>
    <col min="5890" max="5903" width="14.140625" style="975" customWidth="1"/>
    <col min="5904" max="5904" width="15.5703125" style="975" customWidth="1"/>
    <col min="5905" max="5905" width="12" style="975" customWidth="1"/>
    <col min="5906" max="5906" width="2.5703125" style="975" customWidth="1"/>
    <col min="5907" max="6144" width="11.42578125" style="975"/>
    <col min="6145" max="6145" width="46.5703125" style="975" customWidth="1"/>
    <col min="6146" max="6159" width="14.140625" style="975" customWidth="1"/>
    <col min="6160" max="6160" width="15.5703125" style="975" customWidth="1"/>
    <col min="6161" max="6161" width="12" style="975" customWidth="1"/>
    <col min="6162" max="6162" width="2.5703125" style="975" customWidth="1"/>
    <col min="6163" max="6400" width="11.42578125" style="975"/>
    <col min="6401" max="6401" width="46.5703125" style="975" customWidth="1"/>
    <col min="6402" max="6415" width="14.140625" style="975" customWidth="1"/>
    <col min="6416" max="6416" width="15.5703125" style="975" customWidth="1"/>
    <col min="6417" max="6417" width="12" style="975" customWidth="1"/>
    <col min="6418" max="6418" width="2.5703125" style="975" customWidth="1"/>
    <col min="6419" max="6656" width="11.42578125" style="975"/>
    <col min="6657" max="6657" width="46.5703125" style="975" customWidth="1"/>
    <col min="6658" max="6671" width="14.140625" style="975" customWidth="1"/>
    <col min="6672" max="6672" width="15.5703125" style="975" customWidth="1"/>
    <col min="6673" max="6673" width="12" style="975" customWidth="1"/>
    <col min="6674" max="6674" width="2.5703125" style="975" customWidth="1"/>
    <col min="6675" max="6912" width="11.42578125" style="975"/>
    <col min="6913" max="6913" width="46.5703125" style="975" customWidth="1"/>
    <col min="6914" max="6927" width="14.140625" style="975" customWidth="1"/>
    <col min="6928" max="6928" width="15.5703125" style="975" customWidth="1"/>
    <col min="6929" max="6929" width="12" style="975" customWidth="1"/>
    <col min="6930" max="6930" width="2.5703125" style="975" customWidth="1"/>
    <col min="6931" max="7168" width="11.42578125" style="975"/>
    <col min="7169" max="7169" width="46.5703125" style="975" customWidth="1"/>
    <col min="7170" max="7183" width="14.140625" style="975" customWidth="1"/>
    <col min="7184" max="7184" width="15.5703125" style="975" customWidth="1"/>
    <col min="7185" max="7185" width="12" style="975" customWidth="1"/>
    <col min="7186" max="7186" width="2.5703125" style="975" customWidth="1"/>
    <col min="7187" max="7424" width="11.42578125" style="975"/>
    <col min="7425" max="7425" width="46.5703125" style="975" customWidth="1"/>
    <col min="7426" max="7439" width="14.140625" style="975" customWidth="1"/>
    <col min="7440" max="7440" width="15.5703125" style="975" customWidth="1"/>
    <col min="7441" max="7441" width="12" style="975" customWidth="1"/>
    <col min="7442" max="7442" width="2.5703125" style="975" customWidth="1"/>
    <col min="7443" max="7680" width="11.42578125" style="975"/>
    <col min="7681" max="7681" width="46.5703125" style="975" customWidth="1"/>
    <col min="7682" max="7695" width="14.140625" style="975" customWidth="1"/>
    <col min="7696" max="7696" width="15.5703125" style="975" customWidth="1"/>
    <col min="7697" max="7697" width="12" style="975" customWidth="1"/>
    <col min="7698" max="7698" width="2.5703125" style="975" customWidth="1"/>
    <col min="7699" max="7936" width="11.42578125" style="975"/>
    <col min="7937" max="7937" width="46.5703125" style="975" customWidth="1"/>
    <col min="7938" max="7951" width="14.140625" style="975" customWidth="1"/>
    <col min="7952" max="7952" width="15.5703125" style="975" customWidth="1"/>
    <col min="7953" max="7953" width="12" style="975" customWidth="1"/>
    <col min="7954" max="7954" width="2.5703125" style="975" customWidth="1"/>
    <col min="7955" max="8192" width="11.42578125" style="975"/>
    <col min="8193" max="8193" width="46.5703125" style="975" customWidth="1"/>
    <col min="8194" max="8207" width="14.140625" style="975" customWidth="1"/>
    <col min="8208" max="8208" width="15.5703125" style="975" customWidth="1"/>
    <col min="8209" max="8209" width="12" style="975" customWidth="1"/>
    <col min="8210" max="8210" width="2.5703125" style="975" customWidth="1"/>
    <col min="8211" max="8448" width="11.42578125" style="975"/>
    <col min="8449" max="8449" width="46.5703125" style="975" customWidth="1"/>
    <col min="8450" max="8463" width="14.140625" style="975" customWidth="1"/>
    <col min="8464" max="8464" width="15.5703125" style="975" customWidth="1"/>
    <col min="8465" max="8465" width="12" style="975" customWidth="1"/>
    <col min="8466" max="8466" width="2.5703125" style="975" customWidth="1"/>
    <col min="8467" max="8704" width="11.42578125" style="975"/>
    <col min="8705" max="8705" width="46.5703125" style="975" customWidth="1"/>
    <col min="8706" max="8719" width="14.140625" style="975" customWidth="1"/>
    <col min="8720" max="8720" width="15.5703125" style="975" customWidth="1"/>
    <col min="8721" max="8721" width="12" style="975" customWidth="1"/>
    <col min="8722" max="8722" width="2.5703125" style="975" customWidth="1"/>
    <col min="8723" max="8960" width="11.42578125" style="975"/>
    <col min="8961" max="8961" width="46.5703125" style="975" customWidth="1"/>
    <col min="8962" max="8975" width="14.140625" style="975" customWidth="1"/>
    <col min="8976" max="8976" width="15.5703125" style="975" customWidth="1"/>
    <col min="8977" max="8977" width="12" style="975" customWidth="1"/>
    <col min="8978" max="8978" width="2.5703125" style="975" customWidth="1"/>
    <col min="8979" max="9216" width="11.42578125" style="975"/>
    <col min="9217" max="9217" width="46.5703125" style="975" customWidth="1"/>
    <col min="9218" max="9231" width="14.140625" style="975" customWidth="1"/>
    <col min="9232" max="9232" width="15.5703125" style="975" customWidth="1"/>
    <col min="9233" max="9233" width="12" style="975" customWidth="1"/>
    <col min="9234" max="9234" width="2.5703125" style="975" customWidth="1"/>
    <col min="9235" max="9472" width="11.42578125" style="975"/>
    <col min="9473" max="9473" width="46.5703125" style="975" customWidth="1"/>
    <col min="9474" max="9487" width="14.140625" style="975" customWidth="1"/>
    <col min="9488" max="9488" width="15.5703125" style="975" customWidth="1"/>
    <col min="9489" max="9489" width="12" style="975" customWidth="1"/>
    <col min="9490" max="9490" width="2.5703125" style="975" customWidth="1"/>
    <col min="9491" max="9728" width="11.42578125" style="975"/>
    <col min="9729" max="9729" width="46.5703125" style="975" customWidth="1"/>
    <col min="9730" max="9743" width="14.140625" style="975" customWidth="1"/>
    <col min="9744" max="9744" width="15.5703125" style="975" customWidth="1"/>
    <col min="9745" max="9745" width="12" style="975" customWidth="1"/>
    <col min="9746" max="9746" width="2.5703125" style="975" customWidth="1"/>
    <col min="9747" max="9984" width="11.42578125" style="975"/>
    <col min="9985" max="9985" width="46.5703125" style="975" customWidth="1"/>
    <col min="9986" max="9999" width="14.140625" style="975" customWidth="1"/>
    <col min="10000" max="10000" width="15.5703125" style="975" customWidth="1"/>
    <col min="10001" max="10001" width="12" style="975" customWidth="1"/>
    <col min="10002" max="10002" width="2.5703125" style="975" customWidth="1"/>
    <col min="10003" max="10240" width="11.42578125" style="975"/>
    <col min="10241" max="10241" width="46.5703125" style="975" customWidth="1"/>
    <col min="10242" max="10255" width="14.140625" style="975" customWidth="1"/>
    <col min="10256" max="10256" width="15.5703125" style="975" customWidth="1"/>
    <col min="10257" max="10257" width="12" style="975" customWidth="1"/>
    <col min="10258" max="10258" width="2.5703125" style="975" customWidth="1"/>
    <col min="10259" max="10496" width="11.42578125" style="975"/>
    <col min="10497" max="10497" width="46.5703125" style="975" customWidth="1"/>
    <col min="10498" max="10511" width="14.140625" style="975" customWidth="1"/>
    <col min="10512" max="10512" width="15.5703125" style="975" customWidth="1"/>
    <col min="10513" max="10513" width="12" style="975" customWidth="1"/>
    <col min="10514" max="10514" width="2.5703125" style="975" customWidth="1"/>
    <col min="10515" max="10752" width="11.42578125" style="975"/>
    <col min="10753" max="10753" width="46.5703125" style="975" customWidth="1"/>
    <col min="10754" max="10767" width="14.140625" style="975" customWidth="1"/>
    <col min="10768" max="10768" width="15.5703125" style="975" customWidth="1"/>
    <col min="10769" max="10769" width="12" style="975" customWidth="1"/>
    <col min="10770" max="10770" width="2.5703125" style="975" customWidth="1"/>
    <col min="10771" max="11008" width="11.42578125" style="975"/>
    <col min="11009" max="11009" width="46.5703125" style="975" customWidth="1"/>
    <col min="11010" max="11023" width="14.140625" style="975" customWidth="1"/>
    <col min="11024" max="11024" width="15.5703125" style="975" customWidth="1"/>
    <col min="11025" max="11025" width="12" style="975" customWidth="1"/>
    <col min="11026" max="11026" width="2.5703125" style="975" customWidth="1"/>
    <col min="11027" max="11264" width="11.42578125" style="975"/>
    <col min="11265" max="11265" width="46.5703125" style="975" customWidth="1"/>
    <col min="11266" max="11279" width="14.140625" style="975" customWidth="1"/>
    <col min="11280" max="11280" width="15.5703125" style="975" customWidth="1"/>
    <col min="11281" max="11281" width="12" style="975" customWidth="1"/>
    <col min="11282" max="11282" width="2.5703125" style="975" customWidth="1"/>
    <col min="11283" max="11520" width="11.42578125" style="975"/>
    <col min="11521" max="11521" width="46.5703125" style="975" customWidth="1"/>
    <col min="11522" max="11535" width="14.140625" style="975" customWidth="1"/>
    <col min="11536" max="11536" width="15.5703125" style="975" customWidth="1"/>
    <col min="11537" max="11537" width="12" style="975" customWidth="1"/>
    <col min="11538" max="11538" width="2.5703125" style="975" customWidth="1"/>
    <col min="11539" max="11776" width="11.42578125" style="975"/>
    <col min="11777" max="11777" width="46.5703125" style="975" customWidth="1"/>
    <col min="11778" max="11791" width="14.140625" style="975" customWidth="1"/>
    <col min="11792" max="11792" width="15.5703125" style="975" customWidth="1"/>
    <col min="11793" max="11793" width="12" style="975" customWidth="1"/>
    <col min="11794" max="11794" width="2.5703125" style="975" customWidth="1"/>
    <col min="11795" max="12032" width="11.42578125" style="975"/>
    <col min="12033" max="12033" width="46.5703125" style="975" customWidth="1"/>
    <col min="12034" max="12047" width="14.140625" style="975" customWidth="1"/>
    <col min="12048" max="12048" width="15.5703125" style="975" customWidth="1"/>
    <col min="12049" max="12049" width="12" style="975" customWidth="1"/>
    <col min="12050" max="12050" width="2.5703125" style="975" customWidth="1"/>
    <col min="12051" max="12288" width="11.42578125" style="975"/>
    <col min="12289" max="12289" width="46.5703125" style="975" customWidth="1"/>
    <col min="12290" max="12303" width="14.140625" style="975" customWidth="1"/>
    <col min="12304" max="12304" width="15.5703125" style="975" customWidth="1"/>
    <col min="12305" max="12305" width="12" style="975" customWidth="1"/>
    <col min="12306" max="12306" width="2.5703125" style="975" customWidth="1"/>
    <col min="12307" max="12544" width="11.42578125" style="975"/>
    <col min="12545" max="12545" width="46.5703125" style="975" customWidth="1"/>
    <col min="12546" max="12559" width="14.140625" style="975" customWidth="1"/>
    <col min="12560" max="12560" width="15.5703125" style="975" customWidth="1"/>
    <col min="12561" max="12561" width="12" style="975" customWidth="1"/>
    <col min="12562" max="12562" width="2.5703125" style="975" customWidth="1"/>
    <col min="12563" max="12800" width="11.42578125" style="975"/>
    <col min="12801" max="12801" width="46.5703125" style="975" customWidth="1"/>
    <col min="12802" max="12815" width="14.140625" style="975" customWidth="1"/>
    <col min="12816" max="12816" width="15.5703125" style="975" customWidth="1"/>
    <col min="12817" max="12817" width="12" style="975" customWidth="1"/>
    <col min="12818" max="12818" width="2.5703125" style="975" customWidth="1"/>
    <col min="12819" max="13056" width="11.42578125" style="975"/>
    <col min="13057" max="13057" width="46.5703125" style="975" customWidth="1"/>
    <col min="13058" max="13071" width="14.140625" style="975" customWidth="1"/>
    <col min="13072" max="13072" width="15.5703125" style="975" customWidth="1"/>
    <col min="13073" max="13073" width="12" style="975" customWidth="1"/>
    <col min="13074" max="13074" width="2.5703125" style="975" customWidth="1"/>
    <col min="13075" max="13312" width="11.42578125" style="975"/>
    <col min="13313" max="13313" width="46.5703125" style="975" customWidth="1"/>
    <col min="13314" max="13327" width="14.140625" style="975" customWidth="1"/>
    <col min="13328" max="13328" width="15.5703125" style="975" customWidth="1"/>
    <col min="13329" max="13329" width="12" style="975" customWidth="1"/>
    <col min="13330" max="13330" width="2.5703125" style="975" customWidth="1"/>
    <col min="13331" max="13568" width="11.42578125" style="975"/>
    <col min="13569" max="13569" width="46.5703125" style="975" customWidth="1"/>
    <col min="13570" max="13583" width="14.140625" style="975" customWidth="1"/>
    <col min="13584" max="13584" width="15.5703125" style="975" customWidth="1"/>
    <col min="13585" max="13585" width="12" style="975" customWidth="1"/>
    <col min="13586" max="13586" width="2.5703125" style="975" customWidth="1"/>
    <col min="13587" max="13824" width="11.42578125" style="975"/>
    <col min="13825" max="13825" width="46.5703125" style="975" customWidth="1"/>
    <col min="13826" max="13839" width="14.140625" style="975" customWidth="1"/>
    <col min="13840" max="13840" width="15.5703125" style="975" customWidth="1"/>
    <col min="13841" max="13841" width="12" style="975" customWidth="1"/>
    <col min="13842" max="13842" width="2.5703125" style="975" customWidth="1"/>
    <col min="13843" max="14080" width="11.42578125" style="975"/>
    <col min="14081" max="14081" width="46.5703125" style="975" customWidth="1"/>
    <col min="14082" max="14095" width="14.140625" style="975" customWidth="1"/>
    <col min="14096" max="14096" width="15.5703125" style="975" customWidth="1"/>
    <col min="14097" max="14097" width="12" style="975" customWidth="1"/>
    <col min="14098" max="14098" width="2.5703125" style="975" customWidth="1"/>
    <col min="14099" max="14336" width="11.42578125" style="975"/>
    <col min="14337" max="14337" width="46.5703125" style="975" customWidth="1"/>
    <col min="14338" max="14351" width="14.140625" style="975" customWidth="1"/>
    <col min="14352" max="14352" width="15.5703125" style="975" customWidth="1"/>
    <col min="14353" max="14353" width="12" style="975" customWidth="1"/>
    <col min="14354" max="14354" width="2.5703125" style="975" customWidth="1"/>
    <col min="14355" max="14592" width="11.42578125" style="975"/>
    <col min="14593" max="14593" width="46.5703125" style="975" customWidth="1"/>
    <col min="14594" max="14607" width="14.140625" style="975" customWidth="1"/>
    <col min="14608" max="14608" width="15.5703125" style="975" customWidth="1"/>
    <col min="14609" max="14609" width="12" style="975" customWidth="1"/>
    <col min="14610" max="14610" width="2.5703125" style="975" customWidth="1"/>
    <col min="14611" max="14848" width="11.42578125" style="975"/>
    <col min="14849" max="14849" width="46.5703125" style="975" customWidth="1"/>
    <col min="14850" max="14863" width="14.140625" style="975" customWidth="1"/>
    <col min="14864" max="14864" width="15.5703125" style="975" customWidth="1"/>
    <col min="14865" max="14865" width="12" style="975" customWidth="1"/>
    <col min="14866" max="14866" width="2.5703125" style="975" customWidth="1"/>
    <col min="14867" max="15104" width="11.42578125" style="975"/>
    <col min="15105" max="15105" width="46.5703125" style="975" customWidth="1"/>
    <col min="15106" max="15119" width="14.140625" style="975" customWidth="1"/>
    <col min="15120" max="15120" width="15.5703125" style="975" customWidth="1"/>
    <col min="15121" max="15121" width="12" style="975" customWidth="1"/>
    <col min="15122" max="15122" width="2.5703125" style="975" customWidth="1"/>
    <col min="15123" max="15360" width="11.42578125" style="975"/>
    <col min="15361" max="15361" width="46.5703125" style="975" customWidth="1"/>
    <col min="15362" max="15375" width="14.140625" style="975" customWidth="1"/>
    <col min="15376" max="15376" width="15.5703125" style="975" customWidth="1"/>
    <col min="15377" max="15377" width="12" style="975" customWidth="1"/>
    <col min="15378" max="15378" width="2.5703125" style="975" customWidth="1"/>
    <col min="15379" max="15616" width="11.42578125" style="975"/>
    <col min="15617" max="15617" width="46.5703125" style="975" customWidth="1"/>
    <col min="15618" max="15631" width="14.140625" style="975" customWidth="1"/>
    <col min="15632" max="15632" width="15.5703125" style="975" customWidth="1"/>
    <col min="15633" max="15633" width="12" style="975" customWidth="1"/>
    <col min="15634" max="15634" width="2.5703125" style="975" customWidth="1"/>
    <col min="15635" max="15872" width="11.42578125" style="975"/>
    <col min="15873" max="15873" width="46.5703125" style="975" customWidth="1"/>
    <col min="15874" max="15887" width="14.140625" style="975" customWidth="1"/>
    <col min="15888" max="15888" width="15.5703125" style="975" customWidth="1"/>
    <col min="15889" max="15889" width="12" style="975" customWidth="1"/>
    <col min="15890" max="15890" width="2.5703125" style="975" customWidth="1"/>
    <col min="15891" max="16128" width="11.42578125" style="975"/>
    <col min="16129" max="16129" width="46.5703125" style="975" customWidth="1"/>
    <col min="16130" max="16143" width="14.140625" style="975" customWidth="1"/>
    <col min="16144" max="16144" width="15.5703125" style="975" customWidth="1"/>
    <col min="16145" max="16145" width="12" style="975" customWidth="1"/>
    <col min="16146" max="16146" width="2.5703125" style="975" customWidth="1"/>
    <col min="16147" max="16384" width="11.42578125" style="975"/>
  </cols>
  <sheetData>
    <row r="1" spans="1:17" s="86" customFormat="1" ht="3.75" customHeight="1">
      <c r="A1" s="908"/>
      <c r="B1" s="658"/>
      <c r="C1" s="658"/>
      <c r="D1" s="658"/>
      <c r="E1" s="658"/>
      <c r="F1" s="658"/>
      <c r="G1" s="658"/>
      <c r="H1" s="658"/>
      <c r="I1" s="658"/>
      <c r="J1" s="658"/>
      <c r="K1" s="658"/>
      <c r="L1" s="658"/>
      <c r="M1" s="658"/>
      <c r="N1" s="658"/>
      <c r="O1" s="658"/>
      <c r="P1" s="658"/>
      <c r="Q1" s="650"/>
    </row>
    <row r="2" spans="1:17" s="75" customFormat="1" ht="47.25" customHeight="1">
      <c r="A2" s="1173" t="s">
        <v>1132</v>
      </c>
      <c r="B2" s="1173"/>
      <c r="C2" s="1173"/>
      <c r="D2" s="1173"/>
      <c r="E2" s="1173"/>
      <c r="F2" s="1173"/>
      <c r="G2" s="1173"/>
      <c r="H2" s="1173"/>
      <c r="I2" s="1173"/>
      <c r="J2" s="1173"/>
      <c r="K2" s="1173"/>
      <c r="L2" s="1173"/>
      <c r="M2" s="1173"/>
      <c r="N2" s="1173"/>
      <c r="O2" s="1173"/>
      <c r="P2" s="1173"/>
      <c r="Q2" s="1173"/>
    </row>
    <row r="3" spans="1:17" s="75" customFormat="1" ht="27.95" customHeight="1">
      <c r="A3" s="1173" t="s">
        <v>801</v>
      </c>
      <c r="B3" s="1173"/>
      <c r="C3" s="1173"/>
      <c r="D3" s="1173"/>
      <c r="E3" s="1173"/>
      <c r="F3" s="1173"/>
      <c r="G3" s="1173"/>
      <c r="H3" s="1173"/>
      <c r="I3" s="1173"/>
      <c r="J3" s="1173"/>
      <c r="K3" s="1173"/>
      <c r="L3" s="1173"/>
      <c r="M3" s="1173"/>
      <c r="N3" s="1173"/>
      <c r="O3" s="1173"/>
      <c r="P3" s="1173"/>
      <c r="Q3" s="1173"/>
    </row>
    <row r="4" spans="1:17" s="75" customFormat="1" ht="27.95" customHeight="1">
      <c r="A4" s="1173" t="s">
        <v>1517</v>
      </c>
      <c r="B4" s="1173"/>
      <c r="C4" s="1173"/>
      <c r="D4" s="1173"/>
      <c r="E4" s="1173"/>
      <c r="F4" s="1173"/>
      <c r="G4" s="1173"/>
      <c r="H4" s="1173"/>
      <c r="I4" s="1173"/>
      <c r="J4" s="1173"/>
      <c r="K4" s="1173"/>
      <c r="L4" s="1173"/>
      <c r="M4" s="1173"/>
      <c r="N4" s="1173"/>
      <c r="O4" s="1173"/>
      <c r="P4" s="1173"/>
      <c r="Q4" s="1173"/>
    </row>
    <row r="5" spans="1:17" s="76" customFormat="1" ht="46.5" customHeight="1">
      <c r="A5" s="1172" t="s">
        <v>1487</v>
      </c>
      <c r="B5" s="1172"/>
      <c r="C5" s="1172"/>
      <c r="D5" s="1172"/>
      <c r="E5" s="1172"/>
      <c r="F5" s="1172"/>
      <c r="G5" s="1172"/>
      <c r="H5" s="1172"/>
      <c r="I5" s="1172"/>
      <c r="J5" s="1172"/>
      <c r="K5" s="1172"/>
      <c r="L5" s="1172"/>
      <c r="M5" s="1172"/>
      <c r="N5" s="1172"/>
      <c r="O5" s="1172"/>
      <c r="P5" s="1172"/>
      <c r="Q5" s="1172"/>
    </row>
    <row r="6" spans="1:17" ht="2.25" customHeight="1" thickBot="1">
      <c r="A6" s="909"/>
      <c r="B6" s="659"/>
      <c r="C6" s="659"/>
      <c r="D6" s="659"/>
      <c r="E6" s="659"/>
      <c r="F6" s="659"/>
      <c r="G6" s="659"/>
      <c r="H6" s="659"/>
      <c r="I6" s="659"/>
      <c r="J6" s="659"/>
      <c r="K6" s="659"/>
      <c r="L6" s="659"/>
      <c r="M6" s="659"/>
      <c r="N6" s="659"/>
      <c r="O6" s="659"/>
      <c r="P6" s="659"/>
      <c r="Q6" s="664"/>
    </row>
    <row r="7" spans="1:17" ht="14.25" hidden="1" customHeight="1" thickBot="1">
      <c r="A7" s="910"/>
      <c r="B7" s="660"/>
      <c r="C7" s="661"/>
      <c r="D7" s="660"/>
      <c r="E7" s="660"/>
      <c r="F7" s="660"/>
      <c r="G7" s="660"/>
      <c r="H7" s="660"/>
      <c r="I7" s="661"/>
      <c r="J7" s="660"/>
      <c r="K7" s="660"/>
      <c r="L7" s="660"/>
      <c r="M7" s="660"/>
      <c r="N7" s="660"/>
      <c r="O7" s="660"/>
      <c r="P7" s="660"/>
      <c r="Q7" s="665"/>
    </row>
    <row r="8" spans="1:17" ht="34.5" customHeight="1" thickTop="1" thickBot="1">
      <c r="A8" s="911" t="s">
        <v>802</v>
      </c>
      <c r="B8" s="662" t="s">
        <v>298</v>
      </c>
      <c r="C8" s="662" t="s">
        <v>299</v>
      </c>
      <c r="D8" s="662" t="s">
        <v>300</v>
      </c>
      <c r="E8" s="662" t="s">
        <v>301</v>
      </c>
      <c r="F8" s="662" t="s">
        <v>302</v>
      </c>
      <c r="G8" s="662" t="s">
        <v>303</v>
      </c>
      <c r="H8" s="662" t="s">
        <v>304</v>
      </c>
      <c r="I8" s="662" t="s">
        <v>305</v>
      </c>
      <c r="J8" s="662" t="s">
        <v>306</v>
      </c>
      <c r="K8" s="662" t="s">
        <v>307</v>
      </c>
      <c r="L8" s="662" t="s">
        <v>308</v>
      </c>
      <c r="M8" s="662" t="s">
        <v>309</v>
      </c>
      <c r="N8" s="662" t="s">
        <v>1134</v>
      </c>
      <c r="O8" s="662" t="s">
        <v>1135</v>
      </c>
      <c r="P8" s="666" t="s">
        <v>310</v>
      </c>
      <c r="Q8" s="662" t="s">
        <v>803</v>
      </c>
    </row>
    <row r="9" spans="1:17" ht="36.75" customHeight="1" thickTop="1">
      <c r="A9" s="912" t="s">
        <v>804</v>
      </c>
      <c r="B9" s="255">
        <v>3741711.6102600005</v>
      </c>
      <c r="C9" s="255">
        <v>5462117.4383399999</v>
      </c>
      <c r="D9" s="255">
        <v>5312476.8427900001</v>
      </c>
      <c r="E9" s="255">
        <v>1882710.3199</v>
      </c>
      <c r="F9" s="255">
        <v>3901883.4439599998</v>
      </c>
      <c r="G9" s="255">
        <v>1346563.88243</v>
      </c>
      <c r="H9" s="255">
        <v>1155396.9650999999</v>
      </c>
      <c r="I9" s="255">
        <v>190067.36869</v>
      </c>
      <c r="J9" s="255">
        <v>0</v>
      </c>
      <c r="K9" s="255">
        <v>109863.69176999999</v>
      </c>
      <c r="L9" s="255">
        <v>768575.35470000003</v>
      </c>
      <c r="M9" s="255">
        <v>178806.68500999999</v>
      </c>
      <c r="N9" s="255">
        <v>4214339.4556799997</v>
      </c>
      <c r="O9" s="255">
        <v>244977.70977000002</v>
      </c>
      <c r="P9" s="255">
        <v>28509490.768399999</v>
      </c>
      <c r="Q9" s="256">
        <v>0.20968566776248085</v>
      </c>
    </row>
    <row r="10" spans="1:17" ht="18" customHeight="1">
      <c r="A10" s="912" t="s">
        <v>805</v>
      </c>
      <c r="B10" s="255">
        <v>2944918.46533</v>
      </c>
      <c r="C10" s="255">
        <v>1902429.54018</v>
      </c>
      <c r="D10" s="255">
        <v>2700782.7531699999</v>
      </c>
      <c r="E10" s="255">
        <v>2259541.6263200003</v>
      </c>
      <c r="F10" s="255">
        <v>1939466.9714500001</v>
      </c>
      <c r="G10" s="255">
        <v>1542620.92038</v>
      </c>
      <c r="H10" s="255">
        <v>797308.15203999996</v>
      </c>
      <c r="I10" s="255">
        <v>1124243.7073299999</v>
      </c>
      <c r="J10" s="255">
        <v>0</v>
      </c>
      <c r="K10" s="255">
        <v>50000</v>
      </c>
      <c r="L10" s="255">
        <v>1414680.32348</v>
      </c>
      <c r="M10" s="255">
        <v>291703.89600000001</v>
      </c>
      <c r="N10" s="255">
        <v>3414161.96667</v>
      </c>
      <c r="O10" s="255">
        <v>1084222.7489799999</v>
      </c>
      <c r="P10" s="255">
        <v>21466081.071330003</v>
      </c>
      <c r="Q10" s="256">
        <v>0.15788179382966905</v>
      </c>
    </row>
    <row r="11" spans="1:17" ht="18" customHeight="1">
      <c r="A11" s="912" t="s">
        <v>806</v>
      </c>
      <c r="B11" s="255">
        <v>3070475.0335399997</v>
      </c>
      <c r="C11" s="255">
        <v>1918563.56232</v>
      </c>
      <c r="D11" s="255">
        <v>3574662.4012600002</v>
      </c>
      <c r="E11" s="255">
        <v>3265225.2077299999</v>
      </c>
      <c r="F11" s="255">
        <v>2054132.2120999999</v>
      </c>
      <c r="G11" s="255">
        <v>1747545.0736500002</v>
      </c>
      <c r="H11" s="255">
        <v>2537537.5636399998</v>
      </c>
      <c r="I11" s="255">
        <v>2236250.0399000002</v>
      </c>
      <c r="J11" s="255">
        <v>12435.49956</v>
      </c>
      <c r="K11" s="255">
        <v>44737.383580000002</v>
      </c>
      <c r="L11" s="255">
        <v>1685559.1181099999</v>
      </c>
      <c r="M11" s="255">
        <v>669949.81005999993</v>
      </c>
      <c r="N11" s="255">
        <v>1124436.26291</v>
      </c>
      <c r="O11" s="255">
        <v>2311942.6451599998</v>
      </c>
      <c r="P11" s="255">
        <v>26253451.813519999</v>
      </c>
      <c r="Q11" s="256">
        <v>0.19309263077717903</v>
      </c>
    </row>
    <row r="12" spans="1:17" ht="18" customHeight="1">
      <c r="A12" s="912" t="s">
        <v>807</v>
      </c>
      <c r="B12" s="255">
        <v>1520378.53923</v>
      </c>
      <c r="C12" s="255">
        <v>1411085.2960899998</v>
      </c>
      <c r="D12" s="255">
        <v>2053818.63206</v>
      </c>
      <c r="E12" s="255">
        <v>1482039.9376300001</v>
      </c>
      <c r="F12" s="255">
        <v>1259903.4019800001</v>
      </c>
      <c r="G12" s="255">
        <v>1010124.92613</v>
      </c>
      <c r="H12" s="255">
        <v>1241934.58742</v>
      </c>
      <c r="I12" s="255">
        <v>1021426.83233</v>
      </c>
      <c r="J12" s="255">
        <v>11695.01195</v>
      </c>
      <c r="K12" s="255">
        <v>9205.853439999999</v>
      </c>
      <c r="L12" s="255">
        <v>646141.46742999996</v>
      </c>
      <c r="M12" s="255">
        <v>287654.40673000005</v>
      </c>
      <c r="N12" s="255">
        <v>627835.70255999989</v>
      </c>
      <c r="O12" s="255">
        <v>613708.49410999997</v>
      </c>
      <c r="P12" s="255">
        <v>13196953.089089997</v>
      </c>
      <c r="Q12" s="256">
        <v>9.7062832282615016E-2</v>
      </c>
    </row>
    <row r="13" spans="1:17" ht="18" customHeight="1">
      <c r="A13" s="912" t="s">
        <v>808</v>
      </c>
      <c r="B13" s="255">
        <v>1009304.78234</v>
      </c>
      <c r="C13" s="255">
        <v>882963.43299</v>
      </c>
      <c r="D13" s="255">
        <v>1637431.91555</v>
      </c>
      <c r="E13" s="255">
        <v>974223.20495000004</v>
      </c>
      <c r="F13" s="255">
        <v>713847.67362999998</v>
      </c>
      <c r="G13" s="255">
        <v>506611.09348000004</v>
      </c>
      <c r="H13" s="255">
        <v>606705.63451</v>
      </c>
      <c r="I13" s="255">
        <v>527524.26166000008</v>
      </c>
      <c r="J13" s="255">
        <v>19627.64199</v>
      </c>
      <c r="K13" s="255">
        <v>7788.8619500000004</v>
      </c>
      <c r="L13" s="255">
        <v>412692.57841000002</v>
      </c>
      <c r="M13" s="255">
        <v>196500.75218000001</v>
      </c>
      <c r="N13" s="255">
        <v>413153.78570000001</v>
      </c>
      <c r="O13" s="255">
        <v>288336.53791000001</v>
      </c>
      <c r="P13" s="255">
        <v>8196712.1572500011</v>
      </c>
      <c r="Q13" s="256">
        <v>6.0286347311922527E-2</v>
      </c>
    </row>
    <row r="14" spans="1:17" ht="18" customHeight="1">
      <c r="A14" s="912" t="s">
        <v>809</v>
      </c>
      <c r="B14" s="255">
        <v>1031170.20198</v>
      </c>
      <c r="C14" s="255">
        <v>935336.72703999991</v>
      </c>
      <c r="D14" s="255">
        <v>1638816.5027999999</v>
      </c>
      <c r="E14" s="255">
        <v>958841.29438999994</v>
      </c>
      <c r="F14" s="255">
        <v>675737.09779999999</v>
      </c>
      <c r="G14" s="255">
        <v>447800.70095999999</v>
      </c>
      <c r="H14" s="255">
        <v>329039.30419</v>
      </c>
      <c r="I14" s="255">
        <v>260919.06857</v>
      </c>
      <c r="J14" s="255">
        <v>8731.6653999999999</v>
      </c>
      <c r="K14" s="255">
        <v>6748.9342699999997</v>
      </c>
      <c r="L14" s="255">
        <v>369966.11576999997</v>
      </c>
      <c r="M14" s="255">
        <v>93873.490080000003</v>
      </c>
      <c r="N14" s="255">
        <v>207769.12122999999</v>
      </c>
      <c r="O14" s="255">
        <v>139122.67155</v>
      </c>
      <c r="P14" s="255">
        <v>7103872.8960299995</v>
      </c>
      <c r="Q14" s="256">
        <v>5.2248577289738689E-2</v>
      </c>
    </row>
    <row r="15" spans="1:17" ht="18" customHeight="1">
      <c r="A15" s="912" t="s">
        <v>810</v>
      </c>
      <c r="B15" s="255">
        <v>733125.91642999998</v>
      </c>
      <c r="C15" s="255">
        <v>741288.19950999995</v>
      </c>
      <c r="D15" s="255">
        <v>1184433.13555</v>
      </c>
      <c r="E15" s="255">
        <v>644205.34011999995</v>
      </c>
      <c r="F15" s="255">
        <v>443025.65006999997</v>
      </c>
      <c r="G15" s="255">
        <v>270932.52519999997</v>
      </c>
      <c r="H15" s="255">
        <v>193628.90744000001</v>
      </c>
      <c r="I15" s="255">
        <v>216390.97611000002</v>
      </c>
      <c r="J15" s="255">
        <v>2705.3454300000003</v>
      </c>
      <c r="K15" s="255">
        <v>2286.4769700000002</v>
      </c>
      <c r="L15" s="255">
        <v>304835.47492000001</v>
      </c>
      <c r="M15" s="255">
        <v>91435.389680000008</v>
      </c>
      <c r="N15" s="255">
        <v>126052.40141999999</v>
      </c>
      <c r="O15" s="255">
        <v>145450.07427000001</v>
      </c>
      <c r="P15" s="255">
        <v>5099795.8131199991</v>
      </c>
      <c r="Q15" s="256">
        <v>3.7508705406679735E-2</v>
      </c>
    </row>
    <row r="16" spans="1:17" ht="18" customHeight="1">
      <c r="A16" s="912" t="s">
        <v>811</v>
      </c>
      <c r="B16" s="255">
        <v>806277.33879999991</v>
      </c>
      <c r="C16" s="255">
        <v>643934.43083000008</v>
      </c>
      <c r="D16" s="255">
        <v>909605.64595999999</v>
      </c>
      <c r="E16" s="255">
        <v>455051.27307999996</v>
      </c>
      <c r="F16" s="255">
        <v>351650.75267000002</v>
      </c>
      <c r="G16" s="255">
        <v>221768.52223</v>
      </c>
      <c r="H16" s="255">
        <v>141550.53412</v>
      </c>
      <c r="I16" s="255">
        <v>201698.97227999999</v>
      </c>
      <c r="J16" s="255">
        <v>2679.90166</v>
      </c>
      <c r="K16" s="255">
        <v>1831.4191799999999</v>
      </c>
      <c r="L16" s="255">
        <v>405039.82614999998</v>
      </c>
      <c r="M16" s="255">
        <v>45081.640549999996</v>
      </c>
      <c r="N16" s="255">
        <v>89712.717420000001</v>
      </c>
      <c r="O16" s="255">
        <v>159816.06326</v>
      </c>
      <c r="P16" s="255">
        <v>4435699.0381899998</v>
      </c>
      <c r="Q16" s="256">
        <v>3.2624311755409967E-2</v>
      </c>
    </row>
    <row r="17" spans="1:17" ht="18" customHeight="1">
      <c r="A17" s="912" t="s">
        <v>812</v>
      </c>
      <c r="B17" s="255">
        <v>435468.32413999998</v>
      </c>
      <c r="C17" s="255">
        <v>454873.20188000001</v>
      </c>
      <c r="D17" s="255">
        <v>543277.80952000001</v>
      </c>
      <c r="E17" s="255">
        <v>305610.25193999999</v>
      </c>
      <c r="F17" s="255">
        <v>231443.44269999999</v>
      </c>
      <c r="G17" s="255">
        <v>120864.15127</v>
      </c>
      <c r="H17" s="255">
        <v>88468.979810000004</v>
      </c>
      <c r="I17" s="255">
        <v>147654.12709999998</v>
      </c>
      <c r="J17" s="255">
        <v>1272.9751299999998</v>
      </c>
      <c r="K17" s="255">
        <v>1160.2111399999999</v>
      </c>
      <c r="L17" s="255">
        <v>203119.01532000001</v>
      </c>
      <c r="M17" s="255">
        <v>24388.22422</v>
      </c>
      <c r="N17" s="255">
        <v>57210.073499999999</v>
      </c>
      <c r="O17" s="255">
        <v>104763.39773</v>
      </c>
      <c r="P17" s="255">
        <v>2719574.1854000003</v>
      </c>
      <c r="Q17" s="256">
        <v>2.0002311992442776E-2</v>
      </c>
    </row>
    <row r="18" spans="1:17" ht="18" customHeight="1">
      <c r="A18" s="912" t="s">
        <v>813</v>
      </c>
      <c r="B18" s="255">
        <v>610294.71751999995</v>
      </c>
      <c r="C18" s="255">
        <v>696383.95954999991</v>
      </c>
      <c r="D18" s="255">
        <v>736989.54729999998</v>
      </c>
      <c r="E18" s="255">
        <v>399485.32204</v>
      </c>
      <c r="F18" s="255">
        <v>302321.64047000004</v>
      </c>
      <c r="G18" s="255">
        <v>170000.73312000002</v>
      </c>
      <c r="H18" s="255">
        <v>124397.96898999999</v>
      </c>
      <c r="I18" s="255">
        <v>322220.20363</v>
      </c>
      <c r="J18" s="255">
        <v>1898.8118200000001</v>
      </c>
      <c r="K18" s="255">
        <v>564.14823000000001</v>
      </c>
      <c r="L18" s="255">
        <v>353036.33902999997</v>
      </c>
      <c r="M18" s="255">
        <v>34717.829600000005</v>
      </c>
      <c r="N18" s="255">
        <v>89265.543219999992</v>
      </c>
      <c r="O18" s="255">
        <v>223313.90284999998</v>
      </c>
      <c r="P18" s="255">
        <v>4064890.6673699995</v>
      </c>
      <c r="Q18" s="256">
        <v>2.9897037477558217E-2</v>
      </c>
    </row>
    <row r="19" spans="1:17" ht="18" customHeight="1">
      <c r="A19" s="912" t="s">
        <v>814</v>
      </c>
      <c r="B19" s="255">
        <v>788173.30901999993</v>
      </c>
      <c r="C19" s="255">
        <v>1048734.24816</v>
      </c>
      <c r="D19" s="255">
        <v>926734.35744000005</v>
      </c>
      <c r="E19" s="255">
        <v>518657.21350999997</v>
      </c>
      <c r="F19" s="255">
        <v>415737.46756000002</v>
      </c>
      <c r="G19" s="255">
        <v>218773.30502</v>
      </c>
      <c r="H19" s="255">
        <v>155199.02463</v>
      </c>
      <c r="I19" s="255">
        <v>466864.04206999997</v>
      </c>
      <c r="J19" s="255">
        <v>2576.9050400000001</v>
      </c>
      <c r="K19" s="255">
        <v>870.47953000000007</v>
      </c>
      <c r="L19" s="255">
        <v>512226.70517000003</v>
      </c>
      <c r="M19" s="255">
        <v>43909.611939999995</v>
      </c>
      <c r="N19" s="255">
        <v>110065.79795000001</v>
      </c>
      <c r="O19" s="255">
        <v>339936.25520000001</v>
      </c>
      <c r="P19" s="255">
        <v>5548458.7222399991</v>
      </c>
      <c r="Q19" s="256">
        <v>4.0808595343800637E-2</v>
      </c>
    </row>
    <row r="20" spans="1:17" ht="18" customHeight="1">
      <c r="A20" s="912" t="s">
        <v>815</v>
      </c>
      <c r="B20" s="255">
        <v>914987.71317</v>
      </c>
      <c r="C20" s="255">
        <v>1347458.1804200001</v>
      </c>
      <c r="D20" s="255">
        <v>972455.65492</v>
      </c>
      <c r="E20" s="255">
        <v>598878.33847000008</v>
      </c>
      <c r="F20" s="255">
        <v>504868.78539999999</v>
      </c>
      <c r="G20" s="255">
        <v>240889.79127000002</v>
      </c>
      <c r="H20" s="255">
        <v>176611.99434</v>
      </c>
      <c r="I20" s="255">
        <v>634028.14147999999</v>
      </c>
      <c r="J20" s="255">
        <v>2860.97219</v>
      </c>
      <c r="K20" s="255">
        <v>844.69177999999999</v>
      </c>
      <c r="L20" s="255">
        <v>672324.15985000005</v>
      </c>
      <c r="M20" s="255">
        <v>58742.806400000001</v>
      </c>
      <c r="N20" s="255">
        <v>135372.96312999999</v>
      </c>
      <c r="O20" s="255">
        <v>485517.27346</v>
      </c>
      <c r="P20" s="255">
        <v>6745841.4662800003</v>
      </c>
      <c r="Q20" s="256">
        <v>4.9615276679883649E-2</v>
      </c>
    </row>
    <row r="21" spans="1:17" ht="18" customHeight="1">
      <c r="A21" s="912" t="s">
        <v>816</v>
      </c>
      <c r="B21" s="255">
        <v>163996.80938999998</v>
      </c>
      <c r="C21" s="255">
        <v>260003.94984000002</v>
      </c>
      <c r="D21" s="255">
        <v>154149.41640000002</v>
      </c>
      <c r="E21" s="255">
        <v>105136.2018</v>
      </c>
      <c r="F21" s="255">
        <v>100605.53548999999</v>
      </c>
      <c r="G21" s="255">
        <v>43701.916789999996</v>
      </c>
      <c r="H21" s="255">
        <v>30393.30516</v>
      </c>
      <c r="I21" s="255">
        <v>107362.57073000001</v>
      </c>
      <c r="J21" s="255">
        <v>765.38910999999996</v>
      </c>
      <c r="K21" s="255">
        <v>175.28085000000002</v>
      </c>
      <c r="L21" s="255">
        <v>109460.77309</v>
      </c>
      <c r="M21" s="255">
        <v>8876.0356899999988</v>
      </c>
      <c r="N21" s="255">
        <v>26005.545570000002</v>
      </c>
      <c r="O21" s="255">
        <v>88657.854269999996</v>
      </c>
      <c r="P21" s="255">
        <v>1199290.5841800002</v>
      </c>
      <c r="Q21" s="256">
        <v>8.8207133907762976E-3</v>
      </c>
    </row>
    <row r="22" spans="1:17" ht="18" customHeight="1" thickBot="1">
      <c r="A22" s="912" t="s">
        <v>817</v>
      </c>
      <c r="B22" s="255">
        <v>184654.45484999998</v>
      </c>
      <c r="C22" s="255">
        <v>287532.26398000005</v>
      </c>
      <c r="D22" s="255">
        <v>152338.19235</v>
      </c>
      <c r="E22" s="255">
        <v>110748.27856999999</v>
      </c>
      <c r="F22" s="255">
        <v>105340.72046</v>
      </c>
      <c r="G22" s="255">
        <v>52459.777150000002</v>
      </c>
      <c r="H22" s="255">
        <v>40969.168539999999</v>
      </c>
      <c r="I22" s="255">
        <v>151370.15062</v>
      </c>
      <c r="J22" s="255">
        <v>839.32613000000003</v>
      </c>
      <c r="K22" s="255">
        <v>87.215850000000003</v>
      </c>
      <c r="L22" s="255">
        <v>158126.07662000001</v>
      </c>
      <c r="M22" s="255">
        <v>12987.25251</v>
      </c>
      <c r="N22" s="255">
        <v>39019.258259999995</v>
      </c>
      <c r="O22" s="255">
        <v>126407.59121</v>
      </c>
      <c r="P22" s="255">
        <v>1422879.7271</v>
      </c>
      <c r="Q22" s="256">
        <v>1.0465198699843503E-2</v>
      </c>
    </row>
    <row r="23" spans="1:17" ht="51.75" customHeight="1" thickTop="1" thickBot="1">
      <c r="A23" s="911" t="s">
        <v>6</v>
      </c>
      <c r="B23" s="435">
        <v>17954937.216000002</v>
      </c>
      <c r="C23" s="435">
        <v>17992704.431130003</v>
      </c>
      <c r="D23" s="435">
        <v>22497972.807069998</v>
      </c>
      <c r="E23" s="435">
        <v>13960353.810450003</v>
      </c>
      <c r="F23" s="435">
        <v>12999964.795739999</v>
      </c>
      <c r="G23" s="435">
        <v>7940657.3190800026</v>
      </c>
      <c r="H23" s="435">
        <v>7619142.0899299989</v>
      </c>
      <c r="I23" s="435">
        <v>7608020.4625000004</v>
      </c>
      <c r="J23" s="435">
        <v>68089.44541</v>
      </c>
      <c r="K23" s="435">
        <v>236164.64853999997</v>
      </c>
      <c r="L23" s="435">
        <v>8015783.3280500015</v>
      </c>
      <c r="M23" s="435">
        <v>2038627.8306499997</v>
      </c>
      <c r="N23" s="435">
        <v>10674400.59522</v>
      </c>
      <c r="O23" s="435">
        <v>6356173.2197300019</v>
      </c>
      <c r="P23" s="435">
        <v>135962991.99950001</v>
      </c>
      <c r="Q23" s="436">
        <v>1</v>
      </c>
    </row>
    <row r="24" spans="1:17" ht="34.5" customHeight="1" thickTop="1" thickBot="1">
      <c r="A24" s="913" t="s">
        <v>818</v>
      </c>
      <c r="B24" s="256">
        <v>0.13205753236193882</v>
      </c>
      <c r="C24" s="256">
        <v>0.13233530806085947</v>
      </c>
      <c r="D24" s="256">
        <v>0.1654712983011784</v>
      </c>
      <c r="E24" s="256">
        <v>0.10267760075845743</v>
      </c>
      <c r="F24" s="256">
        <v>9.5613994694878482E-2</v>
      </c>
      <c r="G24" s="256">
        <v>5.840307867827154E-2</v>
      </c>
      <c r="H24" s="256">
        <v>5.6038352627294473E-2</v>
      </c>
      <c r="I24" s="256">
        <v>5.595655369608208E-2</v>
      </c>
      <c r="J24" s="256">
        <v>5.0079396171459948E-4</v>
      </c>
      <c r="K24" s="256">
        <v>1.7369774308943454E-3</v>
      </c>
      <c r="L24" s="256">
        <v>5.8955626160973856E-2</v>
      </c>
      <c r="M24" s="256">
        <v>1.4993990648995842E-2</v>
      </c>
      <c r="N24" s="256">
        <v>7.8509603519605203E-2</v>
      </c>
      <c r="O24" s="256">
        <v>4.6749289098855493E-2</v>
      </c>
      <c r="P24" s="256">
        <v>1</v>
      </c>
      <c r="Q24" s="437"/>
    </row>
    <row r="25" spans="1:17" ht="51" customHeight="1" thickTop="1" thickBot="1">
      <c r="A25" s="914" t="s">
        <v>819</v>
      </c>
      <c r="B25" s="662" t="s">
        <v>298</v>
      </c>
      <c r="C25" s="662" t="s">
        <v>299</v>
      </c>
      <c r="D25" s="662" t="s">
        <v>300</v>
      </c>
      <c r="E25" s="662" t="s">
        <v>301</v>
      </c>
      <c r="F25" s="662" t="s">
        <v>302</v>
      </c>
      <c r="G25" s="662" t="s">
        <v>303</v>
      </c>
      <c r="H25" s="662" t="s">
        <v>304</v>
      </c>
      <c r="I25" s="662" t="s">
        <v>305</v>
      </c>
      <c r="J25" s="662" t="s">
        <v>306</v>
      </c>
      <c r="K25" s="662" t="s">
        <v>307</v>
      </c>
      <c r="L25" s="662" t="s">
        <v>308</v>
      </c>
      <c r="M25" s="662" t="s">
        <v>309</v>
      </c>
      <c r="N25" s="662" t="s">
        <v>1134</v>
      </c>
      <c r="O25" s="662" t="s">
        <v>1135</v>
      </c>
      <c r="P25" s="666" t="s">
        <v>310</v>
      </c>
      <c r="Q25" s="662" t="s">
        <v>713</v>
      </c>
    </row>
    <row r="26" spans="1:17" ht="28.5" customHeight="1" thickTop="1">
      <c r="A26" s="912" t="s">
        <v>804</v>
      </c>
      <c r="B26" s="255">
        <v>100</v>
      </c>
      <c r="C26" s="255">
        <v>88</v>
      </c>
      <c r="D26" s="255">
        <v>112</v>
      </c>
      <c r="E26" s="255">
        <v>70</v>
      </c>
      <c r="F26" s="255">
        <v>144</v>
      </c>
      <c r="G26" s="255">
        <v>51</v>
      </c>
      <c r="H26" s="255">
        <v>43</v>
      </c>
      <c r="I26" s="255">
        <v>10</v>
      </c>
      <c r="J26" s="255">
        <v>0</v>
      </c>
      <c r="K26" s="255">
        <v>6</v>
      </c>
      <c r="L26" s="255">
        <v>18</v>
      </c>
      <c r="M26" s="255">
        <v>7</v>
      </c>
      <c r="N26" s="255">
        <v>71</v>
      </c>
      <c r="O26" s="255">
        <v>11</v>
      </c>
      <c r="P26" s="255">
        <v>731</v>
      </c>
      <c r="Q26" s="256">
        <v>9.850387304831622E-5</v>
      </c>
    </row>
    <row r="27" spans="1:17" ht="17.25" customHeight="1">
      <c r="A27" s="912" t="s">
        <v>805</v>
      </c>
      <c r="B27" s="255">
        <v>301</v>
      </c>
      <c r="C27" s="255">
        <v>193</v>
      </c>
      <c r="D27" s="255">
        <v>277</v>
      </c>
      <c r="E27" s="255">
        <v>243</v>
      </c>
      <c r="F27" s="255">
        <v>197</v>
      </c>
      <c r="G27" s="255">
        <v>164</v>
      </c>
      <c r="H27" s="255">
        <v>89</v>
      </c>
      <c r="I27" s="255">
        <v>123</v>
      </c>
      <c r="J27" s="255">
        <v>0</v>
      </c>
      <c r="K27" s="255">
        <v>5</v>
      </c>
      <c r="L27" s="255">
        <v>149</v>
      </c>
      <c r="M27" s="255">
        <v>36</v>
      </c>
      <c r="N27" s="255">
        <v>343</v>
      </c>
      <c r="O27" s="255">
        <v>117</v>
      </c>
      <c r="P27" s="255">
        <v>2237</v>
      </c>
      <c r="Q27" s="256">
        <v>3.0144071683869137E-4</v>
      </c>
    </row>
    <row r="28" spans="1:17" ht="17.25" customHeight="1">
      <c r="A28" s="912" t="s">
        <v>806</v>
      </c>
      <c r="B28" s="255">
        <v>646</v>
      </c>
      <c r="C28" s="255">
        <v>388</v>
      </c>
      <c r="D28" s="255">
        <v>730</v>
      </c>
      <c r="E28" s="255">
        <v>663</v>
      </c>
      <c r="F28" s="255">
        <v>419</v>
      </c>
      <c r="G28" s="255">
        <v>360</v>
      </c>
      <c r="H28" s="255">
        <v>510</v>
      </c>
      <c r="I28" s="255">
        <v>453</v>
      </c>
      <c r="J28" s="255">
        <v>3</v>
      </c>
      <c r="K28" s="255">
        <v>9</v>
      </c>
      <c r="L28" s="255">
        <v>344</v>
      </c>
      <c r="M28" s="255">
        <v>137</v>
      </c>
      <c r="N28" s="255">
        <v>225</v>
      </c>
      <c r="O28" s="255">
        <v>477</v>
      </c>
      <c r="P28" s="255">
        <v>5364</v>
      </c>
      <c r="Q28" s="256">
        <v>7.2281090975536008E-4</v>
      </c>
    </row>
    <row r="29" spans="1:17" ht="17.25" customHeight="1">
      <c r="A29" s="912" t="s">
        <v>807</v>
      </c>
      <c r="B29" s="255">
        <v>707</v>
      </c>
      <c r="C29" s="255">
        <v>637</v>
      </c>
      <c r="D29" s="255">
        <v>974</v>
      </c>
      <c r="E29" s="255">
        <v>685</v>
      </c>
      <c r="F29" s="255">
        <v>584</v>
      </c>
      <c r="G29" s="255">
        <v>458</v>
      </c>
      <c r="H29" s="255">
        <v>543</v>
      </c>
      <c r="I29" s="255">
        <v>456</v>
      </c>
      <c r="J29" s="255">
        <v>6</v>
      </c>
      <c r="K29" s="255">
        <v>5</v>
      </c>
      <c r="L29" s="255">
        <v>290</v>
      </c>
      <c r="M29" s="255">
        <v>118</v>
      </c>
      <c r="N29" s="255">
        <v>286</v>
      </c>
      <c r="O29" s="255">
        <v>273</v>
      </c>
      <c r="P29" s="255">
        <v>6022</v>
      </c>
      <c r="Q29" s="256">
        <v>8.1147787072087584E-4</v>
      </c>
    </row>
    <row r="30" spans="1:17" ht="17.25" customHeight="1">
      <c r="A30" s="912" t="s">
        <v>808</v>
      </c>
      <c r="B30" s="255">
        <v>1054</v>
      </c>
      <c r="C30" s="255">
        <v>889</v>
      </c>
      <c r="D30" s="255">
        <v>1746</v>
      </c>
      <c r="E30" s="255">
        <v>1031</v>
      </c>
      <c r="F30" s="255">
        <v>753</v>
      </c>
      <c r="G30" s="255">
        <v>524</v>
      </c>
      <c r="H30" s="255">
        <v>624</v>
      </c>
      <c r="I30" s="255">
        <v>538</v>
      </c>
      <c r="J30" s="255">
        <v>20</v>
      </c>
      <c r="K30" s="255">
        <v>8</v>
      </c>
      <c r="L30" s="255">
        <v>437</v>
      </c>
      <c r="M30" s="255">
        <v>193</v>
      </c>
      <c r="N30" s="255">
        <v>432</v>
      </c>
      <c r="O30" s="255">
        <v>298</v>
      </c>
      <c r="P30" s="255">
        <v>8547</v>
      </c>
      <c r="Q30" s="256">
        <v>1.1517272270095194E-3</v>
      </c>
    </row>
    <row r="31" spans="1:17" ht="17.25" customHeight="1">
      <c r="A31" s="912" t="s">
        <v>809</v>
      </c>
      <c r="B31" s="255">
        <v>2176</v>
      </c>
      <c r="C31" s="255">
        <v>1939</v>
      </c>
      <c r="D31" s="255">
        <v>3572</v>
      </c>
      <c r="E31" s="255">
        <v>2018</v>
      </c>
      <c r="F31" s="255">
        <v>1424</v>
      </c>
      <c r="G31" s="255">
        <v>926</v>
      </c>
      <c r="H31" s="255">
        <v>690</v>
      </c>
      <c r="I31" s="255">
        <v>557</v>
      </c>
      <c r="J31" s="255">
        <v>17</v>
      </c>
      <c r="K31" s="255">
        <v>15</v>
      </c>
      <c r="L31" s="255">
        <v>788</v>
      </c>
      <c r="M31" s="255">
        <v>212</v>
      </c>
      <c r="N31" s="255">
        <v>433</v>
      </c>
      <c r="O31" s="255">
        <v>301</v>
      </c>
      <c r="P31" s="255">
        <v>15068</v>
      </c>
      <c r="Q31" s="256">
        <v>2.0304464556662499E-3</v>
      </c>
    </row>
    <row r="32" spans="1:17" ht="17.25" customHeight="1">
      <c r="A32" s="912" t="s">
        <v>810</v>
      </c>
      <c r="B32" s="255">
        <v>2788</v>
      </c>
      <c r="C32" s="255">
        <v>2837</v>
      </c>
      <c r="D32" s="255">
        <v>4484</v>
      </c>
      <c r="E32" s="255">
        <v>2425</v>
      </c>
      <c r="F32" s="255">
        <v>1686</v>
      </c>
      <c r="G32" s="255">
        <v>1036</v>
      </c>
      <c r="H32" s="255">
        <v>734</v>
      </c>
      <c r="I32" s="255">
        <v>817</v>
      </c>
      <c r="J32" s="255">
        <v>10</v>
      </c>
      <c r="K32" s="255">
        <v>9</v>
      </c>
      <c r="L32" s="255">
        <v>1168</v>
      </c>
      <c r="M32" s="255">
        <v>338</v>
      </c>
      <c r="N32" s="255">
        <v>478</v>
      </c>
      <c r="O32" s="255">
        <v>549</v>
      </c>
      <c r="P32" s="255">
        <v>19359</v>
      </c>
      <c r="Q32" s="256">
        <v>2.6086682330264755E-3</v>
      </c>
    </row>
    <row r="33" spans="1:18" ht="17.25" customHeight="1">
      <c r="A33" s="912" t="s">
        <v>811</v>
      </c>
      <c r="B33" s="255">
        <v>4738</v>
      </c>
      <c r="C33" s="255">
        <v>3870</v>
      </c>
      <c r="D33" s="255">
        <v>5422</v>
      </c>
      <c r="E33" s="255">
        <v>2734</v>
      </c>
      <c r="F33" s="255">
        <v>2109</v>
      </c>
      <c r="G33" s="255">
        <v>1324</v>
      </c>
      <c r="H33" s="255">
        <v>847</v>
      </c>
      <c r="I33" s="255">
        <v>1211</v>
      </c>
      <c r="J33" s="255">
        <v>17</v>
      </c>
      <c r="K33" s="255">
        <v>10</v>
      </c>
      <c r="L33" s="255">
        <v>2502</v>
      </c>
      <c r="M33" s="255">
        <v>261</v>
      </c>
      <c r="N33" s="255">
        <v>541</v>
      </c>
      <c r="O33" s="255">
        <v>946</v>
      </c>
      <c r="P33" s="255">
        <v>26532</v>
      </c>
      <c r="Q33" s="256">
        <v>3.5752459093268481E-3</v>
      </c>
    </row>
    <row r="34" spans="1:18" ht="17.25" customHeight="1">
      <c r="A34" s="912" t="s">
        <v>812</v>
      </c>
      <c r="B34" s="255">
        <v>3676</v>
      </c>
      <c r="C34" s="255">
        <v>3850</v>
      </c>
      <c r="D34" s="255">
        <v>4592</v>
      </c>
      <c r="E34" s="255">
        <v>2580</v>
      </c>
      <c r="F34" s="255">
        <v>1951</v>
      </c>
      <c r="G34" s="255">
        <v>1018</v>
      </c>
      <c r="H34" s="255">
        <v>749</v>
      </c>
      <c r="I34" s="255">
        <v>1253</v>
      </c>
      <c r="J34" s="255">
        <v>11</v>
      </c>
      <c r="K34" s="255">
        <v>10</v>
      </c>
      <c r="L34" s="255">
        <v>1723</v>
      </c>
      <c r="M34" s="255">
        <v>205</v>
      </c>
      <c r="N34" s="255">
        <v>485</v>
      </c>
      <c r="O34" s="255">
        <v>888</v>
      </c>
      <c r="P34" s="255">
        <v>22991</v>
      </c>
      <c r="Q34" s="256">
        <v>3.098088297200873E-3</v>
      </c>
    </row>
    <row r="35" spans="1:18" ht="17.25" customHeight="1">
      <c r="A35" s="912" t="s">
        <v>813</v>
      </c>
      <c r="B35" s="255">
        <v>7376</v>
      </c>
      <c r="C35" s="255">
        <v>8384</v>
      </c>
      <c r="D35" s="255">
        <v>8924</v>
      </c>
      <c r="E35" s="255">
        <v>4850</v>
      </c>
      <c r="F35" s="255">
        <v>3641</v>
      </c>
      <c r="G35" s="255">
        <v>2050</v>
      </c>
      <c r="H35" s="255">
        <v>1512</v>
      </c>
      <c r="I35" s="255">
        <v>4041</v>
      </c>
      <c r="J35" s="255">
        <v>23</v>
      </c>
      <c r="K35" s="255">
        <v>7</v>
      </c>
      <c r="L35" s="255">
        <v>4288</v>
      </c>
      <c r="M35" s="255">
        <v>418</v>
      </c>
      <c r="N35" s="255">
        <v>1083</v>
      </c>
      <c r="O35" s="255">
        <v>2759</v>
      </c>
      <c r="P35" s="255">
        <v>49356</v>
      </c>
      <c r="Q35" s="256">
        <v>6.6508305857355616E-3</v>
      </c>
    </row>
    <row r="36" spans="1:18" ht="17.25" customHeight="1">
      <c r="A36" s="912" t="s">
        <v>814</v>
      </c>
      <c r="B36" s="255">
        <v>16243</v>
      </c>
      <c r="C36" s="255">
        <v>21710</v>
      </c>
      <c r="D36" s="255">
        <v>18997</v>
      </c>
      <c r="E36" s="255">
        <v>10683</v>
      </c>
      <c r="F36" s="255">
        <v>8527</v>
      </c>
      <c r="G36" s="255">
        <v>4501</v>
      </c>
      <c r="H36" s="255">
        <v>3209</v>
      </c>
      <c r="I36" s="255">
        <v>9755</v>
      </c>
      <c r="J36" s="255">
        <v>55</v>
      </c>
      <c r="K36" s="255">
        <v>19</v>
      </c>
      <c r="L36" s="255">
        <v>10660</v>
      </c>
      <c r="M36" s="255">
        <v>908</v>
      </c>
      <c r="N36" s="255">
        <v>2273</v>
      </c>
      <c r="O36" s="255">
        <v>7104</v>
      </c>
      <c r="P36" s="255">
        <v>114644</v>
      </c>
      <c r="Q36" s="256">
        <v>1.5448533545487229E-2</v>
      </c>
    </row>
    <row r="37" spans="1:18" ht="17.25" customHeight="1">
      <c r="A37" s="912" t="s">
        <v>815</v>
      </c>
      <c r="B37" s="255">
        <v>57986</v>
      </c>
      <c r="C37" s="255">
        <v>86186</v>
      </c>
      <c r="D37" s="255">
        <v>60235</v>
      </c>
      <c r="E37" s="255">
        <v>37970</v>
      </c>
      <c r="F37" s="255">
        <v>32345</v>
      </c>
      <c r="G37" s="255">
        <v>15115</v>
      </c>
      <c r="H37" s="255">
        <v>11055</v>
      </c>
      <c r="I37" s="255">
        <v>40200</v>
      </c>
      <c r="J37" s="255">
        <v>184</v>
      </c>
      <c r="K37" s="255">
        <v>51</v>
      </c>
      <c r="L37" s="255">
        <v>42806</v>
      </c>
      <c r="M37" s="255">
        <v>3727</v>
      </c>
      <c r="N37" s="255">
        <v>8640</v>
      </c>
      <c r="O37" s="255">
        <v>31259</v>
      </c>
      <c r="P37" s="255">
        <v>427759</v>
      </c>
      <c r="Q37" s="256">
        <v>5.7641475008583715E-2</v>
      </c>
    </row>
    <row r="38" spans="1:18" ht="17.25" customHeight="1">
      <c r="A38" s="912" t="s">
        <v>816</v>
      </c>
      <c r="B38" s="255">
        <v>33302</v>
      </c>
      <c r="C38" s="255">
        <v>53089</v>
      </c>
      <c r="D38" s="255">
        <v>31069</v>
      </c>
      <c r="E38" s="255">
        <v>21418</v>
      </c>
      <c r="F38" s="255">
        <v>20387</v>
      </c>
      <c r="G38" s="255">
        <v>8805</v>
      </c>
      <c r="H38" s="255">
        <v>6225</v>
      </c>
      <c r="I38" s="255">
        <v>21856</v>
      </c>
      <c r="J38" s="255">
        <v>153</v>
      </c>
      <c r="K38" s="255">
        <v>34</v>
      </c>
      <c r="L38" s="255">
        <v>22349</v>
      </c>
      <c r="M38" s="255">
        <v>1799</v>
      </c>
      <c r="N38" s="255">
        <v>5329</v>
      </c>
      <c r="O38" s="255">
        <v>18085</v>
      </c>
      <c r="P38" s="255">
        <v>243900</v>
      </c>
      <c r="Q38" s="256">
        <v>3.2866066534178284E-2</v>
      </c>
    </row>
    <row r="39" spans="1:18" ht="17.25" customHeight="1" thickBot="1">
      <c r="A39" s="912" t="s">
        <v>817</v>
      </c>
      <c r="B39" s="255">
        <v>692089</v>
      </c>
      <c r="C39" s="255">
        <v>998752</v>
      </c>
      <c r="D39" s="255">
        <v>567288</v>
      </c>
      <c r="E39" s="255">
        <v>337169</v>
      </c>
      <c r="F39" s="255">
        <v>577071</v>
      </c>
      <c r="G39" s="255">
        <v>208984</v>
      </c>
      <c r="H39" s="255">
        <v>187739</v>
      </c>
      <c r="I39" s="255">
        <v>880889</v>
      </c>
      <c r="J39" s="255">
        <v>2385</v>
      </c>
      <c r="K39" s="255">
        <v>99</v>
      </c>
      <c r="L39" s="255">
        <v>790975</v>
      </c>
      <c r="M39" s="255">
        <v>83764</v>
      </c>
      <c r="N39" s="255">
        <v>250658</v>
      </c>
      <c r="O39" s="255">
        <v>900656</v>
      </c>
      <c r="P39" s="255">
        <v>6478518</v>
      </c>
      <c r="Q39" s="256">
        <v>0.87299468483342202</v>
      </c>
    </row>
    <row r="40" spans="1:18" ht="49.5" customHeight="1" thickTop="1" thickBot="1">
      <c r="A40" s="911" t="s">
        <v>6</v>
      </c>
      <c r="B40" s="435">
        <v>823182</v>
      </c>
      <c r="C40" s="435">
        <v>1182812</v>
      </c>
      <c r="D40" s="435">
        <v>708422</v>
      </c>
      <c r="E40" s="435">
        <v>424539</v>
      </c>
      <c r="F40" s="435">
        <v>651238</v>
      </c>
      <c r="G40" s="435">
        <v>245316</v>
      </c>
      <c r="H40" s="435">
        <v>214569</v>
      </c>
      <c r="I40" s="435">
        <v>962159</v>
      </c>
      <c r="J40" s="435">
        <v>2884</v>
      </c>
      <c r="K40" s="435">
        <v>287</v>
      </c>
      <c r="L40" s="435">
        <v>878497</v>
      </c>
      <c r="M40" s="435">
        <v>92123</v>
      </c>
      <c r="N40" s="435">
        <v>271277</v>
      </c>
      <c r="O40" s="435">
        <v>963723</v>
      </c>
      <c r="P40" s="435">
        <v>7421028</v>
      </c>
      <c r="Q40" s="436">
        <v>1</v>
      </c>
    </row>
    <row r="41" spans="1:18" ht="36.75" customHeight="1" thickTop="1">
      <c r="A41" s="913" t="s">
        <v>818</v>
      </c>
      <c r="B41" s="256">
        <v>0.11092560222114779</v>
      </c>
      <c r="C41" s="256">
        <v>0.15938654321207252</v>
      </c>
      <c r="D41" s="256">
        <v>9.5461437418104339E-2</v>
      </c>
      <c r="E41" s="256">
        <v>5.7207572859177998E-2</v>
      </c>
      <c r="F41" s="256">
        <v>8.775576645176382E-2</v>
      </c>
      <c r="G41" s="256">
        <v>3.305687567814055E-2</v>
      </c>
      <c r="H41" s="256">
        <v>2.8913649160197213E-2</v>
      </c>
      <c r="I41" s="256">
        <v>0.12965306154349504</v>
      </c>
      <c r="J41" s="256">
        <v>3.8862540338077152E-4</v>
      </c>
      <c r="K41" s="256">
        <v>3.8673887229639882E-5</v>
      </c>
      <c r="L41" s="256">
        <v>0.11837942128772455</v>
      </c>
      <c r="M41" s="256">
        <v>1.2413778791833153E-2</v>
      </c>
      <c r="N41" s="256">
        <v>3.6555178069669056E-2</v>
      </c>
      <c r="O41" s="256">
        <v>0.12986381401606353</v>
      </c>
      <c r="P41" s="256">
        <v>1</v>
      </c>
      <c r="Q41" s="438"/>
      <c r="R41" s="190"/>
    </row>
    <row r="42" spans="1:18" ht="9" customHeight="1" thickBot="1">
      <c r="A42" s="915"/>
      <c r="B42" s="663"/>
      <c r="C42" s="439"/>
      <c r="D42" s="439"/>
      <c r="E42" s="439"/>
      <c r="F42" s="439"/>
      <c r="G42" s="439"/>
      <c r="H42" s="663"/>
      <c r="I42" s="663"/>
      <c r="J42" s="663"/>
      <c r="K42" s="663"/>
      <c r="L42" s="663"/>
      <c r="M42" s="663"/>
      <c r="N42" s="663"/>
      <c r="O42" s="663"/>
      <c r="P42" s="667"/>
      <c r="Q42" s="667"/>
    </row>
    <row r="43" spans="1:18" s="151" customFormat="1" ht="38.25" customHeight="1" thickTop="1">
      <c r="A43" s="1174" t="s">
        <v>820</v>
      </c>
      <c r="B43" s="1175"/>
      <c r="C43" s="1175"/>
      <c r="D43" s="1175"/>
      <c r="E43" s="1175"/>
      <c r="F43" s="1175"/>
      <c r="G43" s="1175"/>
      <c r="H43" s="1175"/>
      <c r="I43" s="1175"/>
      <c r="J43" s="1175"/>
      <c r="K43" s="1175"/>
      <c r="L43" s="1175"/>
      <c r="M43" s="1175"/>
      <c r="N43" s="1175"/>
      <c r="O43" s="1175"/>
      <c r="P43" s="1175"/>
      <c r="Q43" s="1175"/>
    </row>
    <row r="44" spans="1:18" ht="9" customHeight="1">
      <c r="A44" s="916"/>
      <c r="B44" s="401"/>
      <c r="C44" s="194"/>
      <c r="D44" s="194"/>
      <c r="E44" s="194"/>
      <c r="F44" s="194"/>
      <c r="G44" s="194"/>
      <c r="H44" s="401"/>
      <c r="I44" s="401"/>
      <c r="J44" s="401"/>
      <c r="K44" s="401"/>
      <c r="L44" s="401"/>
      <c r="M44" s="401"/>
      <c r="N44" s="401"/>
      <c r="O44" s="401"/>
      <c r="P44" s="264"/>
      <c r="Q44" s="668"/>
    </row>
    <row r="45" spans="1:18" s="75" customFormat="1" ht="47.25" customHeight="1">
      <c r="A45" s="1173" t="s">
        <v>1132</v>
      </c>
      <c r="B45" s="1173"/>
      <c r="C45" s="1173"/>
      <c r="D45" s="1173"/>
      <c r="E45" s="1173"/>
      <c r="F45" s="1173"/>
      <c r="G45" s="1173"/>
      <c r="H45" s="1173"/>
      <c r="I45" s="1173"/>
      <c r="J45" s="1173"/>
      <c r="K45" s="1173"/>
      <c r="L45" s="1173"/>
      <c r="M45" s="1173"/>
      <c r="N45" s="1173"/>
      <c r="O45" s="1173"/>
      <c r="P45" s="1173"/>
      <c r="Q45" s="1173"/>
    </row>
    <row r="46" spans="1:18" s="75" customFormat="1" ht="27.95" customHeight="1">
      <c r="A46" s="1173" t="s">
        <v>821</v>
      </c>
      <c r="B46" s="1173"/>
      <c r="C46" s="1173"/>
      <c r="D46" s="1173"/>
      <c r="E46" s="1173"/>
      <c r="F46" s="1173"/>
      <c r="G46" s="1173"/>
      <c r="H46" s="1173"/>
      <c r="I46" s="1173"/>
      <c r="J46" s="1173"/>
      <c r="K46" s="1173"/>
      <c r="L46" s="1173"/>
      <c r="M46" s="1173"/>
      <c r="N46" s="1173"/>
      <c r="O46" s="1173"/>
      <c r="P46" s="1173"/>
      <c r="Q46" s="1173"/>
    </row>
    <row r="47" spans="1:18" s="75" customFormat="1" ht="27.95" customHeight="1">
      <c r="A47" s="1173" t="s">
        <v>1517</v>
      </c>
      <c r="B47" s="1173"/>
      <c r="C47" s="1173"/>
      <c r="D47" s="1173"/>
      <c r="E47" s="1173"/>
      <c r="F47" s="1173"/>
      <c r="G47" s="1173"/>
      <c r="H47" s="1173"/>
      <c r="I47" s="1173"/>
      <c r="J47" s="1173"/>
      <c r="K47" s="1173"/>
      <c r="L47" s="1173"/>
      <c r="M47" s="1173"/>
      <c r="N47" s="1173"/>
      <c r="O47" s="1173"/>
      <c r="P47" s="1173"/>
      <c r="Q47" s="1173"/>
    </row>
    <row r="48" spans="1:18" s="76" customFormat="1" ht="46.5" customHeight="1">
      <c r="A48" s="1172" t="s">
        <v>1487</v>
      </c>
      <c r="B48" s="1172"/>
      <c r="C48" s="1172"/>
      <c r="D48" s="1172"/>
      <c r="E48" s="1172"/>
      <c r="F48" s="1172"/>
      <c r="G48" s="1172"/>
      <c r="H48" s="1172"/>
      <c r="I48" s="1172"/>
      <c r="J48" s="1172"/>
      <c r="K48" s="1172"/>
      <c r="L48" s="1172"/>
      <c r="M48" s="1172"/>
      <c r="N48" s="1172"/>
      <c r="O48" s="1172"/>
      <c r="P48" s="1172"/>
      <c r="Q48" s="1172"/>
    </row>
    <row r="49" spans="1:17" ht="2.25" customHeight="1" thickBot="1">
      <c r="A49" s="917"/>
    </row>
    <row r="50" spans="1:17" ht="14.25" hidden="1" customHeight="1" thickBot="1">
      <c r="A50" s="910"/>
      <c r="B50" s="660"/>
      <c r="C50" s="661"/>
      <c r="D50" s="660"/>
      <c r="E50" s="660"/>
      <c r="F50" s="660"/>
      <c r="G50" s="660"/>
      <c r="H50" s="660"/>
      <c r="I50" s="661"/>
      <c r="J50" s="660"/>
      <c r="K50" s="660"/>
      <c r="L50" s="660"/>
      <c r="M50" s="660"/>
      <c r="N50" s="660"/>
      <c r="O50" s="660"/>
      <c r="P50" s="660"/>
      <c r="Q50" s="665"/>
    </row>
    <row r="51" spans="1:17" ht="34.5" customHeight="1" thickTop="1" thickBot="1">
      <c r="A51" s="911" t="s">
        <v>802</v>
      </c>
      <c r="B51" s="662" t="s">
        <v>298</v>
      </c>
      <c r="C51" s="662" t="s">
        <v>299</v>
      </c>
      <c r="D51" s="662" t="s">
        <v>300</v>
      </c>
      <c r="E51" s="662" t="s">
        <v>301</v>
      </c>
      <c r="F51" s="662" t="s">
        <v>302</v>
      </c>
      <c r="G51" s="662" t="s">
        <v>303</v>
      </c>
      <c r="H51" s="662" t="s">
        <v>304</v>
      </c>
      <c r="I51" s="662" t="s">
        <v>305</v>
      </c>
      <c r="J51" s="662" t="s">
        <v>306</v>
      </c>
      <c r="K51" s="662" t="s">
        <v>307</v>
      </c>
      <c r="L51" s="662" t="s">
        <v>308</v>
      </c>
      <c r="M51" s="662" t="s">
        <v>309</v>
      </c>
      <c r="N51" s="662" t="s">
        <v>1134</v>
      </c>
      <c r="O51" s="662" t="s">
        <v>1135</v>
      </c>
      <c r="P51" s="666" t="s">
        <v>310</v>
      </c>
      <c r="Q51" s="662" t="s">
        <v>803</v>
      </c>
    </row>
    <row r="52" spans="1:17" ht="36.75" customHeight="1" thickTop="1">
      <c r="A52" s="912" t="s">
        <v>804</v>
      </c>
      <c r="B52" s="255">
        <v>2382578.2903200001</v>
      </c>
      <c r="C52" s="255">
        <v>3037059.8355100001</v>
      </c>
      <c r="D52" s="255">
        <v>3061089.13429</v>
      </c>
      <c r="E52" s="255">
        <v>1288882.4317399999</v>
      </c>
      <c r="F52" s="255">
        <v>1612488.3123900001</v>
      </c>
      <c r="G52" s="255">
        <v>730190.22204999998</v>
      </c>
      <c r="H52" s="255">
        <v>484871.17838</v>
      </c>
      <c r="I52" s="255">
        <v>0</v>
      </c>
      <c r="J52" s="255">
        <v>0</v>
      </c>
      <c r="K52" s="255">
        <v>19108.112120000002</v>
      </c>
      <c r="L52" s="255">
        <v>0</v>
      </c>
      <c r="M52" s="255">
        <v>114247.64909000001</v>
      </c>
      <c r="N52" s="255">
        <v>791808.30247</v>
      </c>
      <c r="O52" s="255">
        <v>21110.026670000003</v>
      </c>
      <c r="P52" s="255">
        <v>13543433.495030001</v>
      </c>
      <c r="Q52" s="256">
        <v>0.42644553132398677</v>
      </c>
    </row>
    <row r="53" spans="1:17" ht="18" customHeight="1">
      <c r="A53" s="912" t="s">
        <v>805</v>
      </c>
      <c r="B53" s="255">
        <v>613381.34210999997</v>
      </c>
      <c r="C53" s="255">
        <v>446942.03710000002</v>
      </c>
      <c r="D53" s="255">
        <v>512738.49838999996</v>
      </c>
      <c r="E53" s="255">
        <v>649063.50850999996</v>
      </c>
      <c r="F53" s="255">
        <v>349228.40568999999</v>
      </c>
      <c r="G53" s="255">
        <v>283408.51426999999</v>
      </c>
      <c r="H53" s="255">
        <v>153803.93416999999</v>
      </c>
      <c r="I53" s="255">
        <v>0</v>
      </c>
      <c r="J53" s="255">
        <v>0</v>
      </c>
      <c r="K53" s="255">
        <v>0</v>
      </c>
      <c r="L53" s="255">
        <v>0</v>
      </c>
      <c r="M53" s="255">
        <v>65409.803610000003</v>
      </c>
      <c r="N53" s="255">
        <v>216340.68230000001</v>
      </c>
      <c r="O53" s="255">
        <v>0</v>
      </c>
      <c r="P53" s="255">
        <v>3290316.7261499995</v>
      </c>
      <c r="Q53" s="256">
        <v>0.10360303869931833</v>
      </c>
    </row>
    <row r="54" spans="1:17" ht="18" customHeight="1">
      <c r="A54" s="912" t="s">
        <v>806</v>
      </c>
      <c r="B54" s="255">
        <v>591143.19764000003</v>
      </c>
      <c r="C54" s="255">
        <v>452557.34367999999</v>
      </c>
      <c r="D54" s="255">
        <v>587075.80728999991</v>
      </c>
      <c r="E54" s="255">
        <v>668863.42461999995</v>
      </c>
      <c r="F54" s="255">
        <v>317927.66160000005</v>
      </c>
      <c r="G54" s="255">
        <v>242133.76819</v>
      </c>
      <c r="H54" s="255">
        <v>145525.13706000001</v>
      </c>
      <c r="I54" s="255">
        <v>0</v>
      </c>
      <c r="J54" s="255">
        <v>12435.49956</v>
      </c>
      <c r="K54" s="255">
        <v>10004.45068</v>
      </c>
      <c r="L54" s="255">
        <v>0</v>
      </c>
      <c r="M54" s="255">
        <v>47673.33685</v>
      </c>
      <c r="N54" s="255">
        <v>140887.9069</v>
      </c>
      <c r="O54" s="255">
        <v>0</v>
      </c>
      <c r="P54" s="255">
        <v>3216227.5340700001</v>
      </c>
      <c r="Q54" s="256">
        <v>0.10127017348507893</v>
      </c>
    </row>
    <row r="55" spans="1:17" ht="18" customHeight="1">
      <c r="A55" s="912" t="s">
        <v>807</v>
      </c>
      <c r="B55" s="255">
        <v>692256.21251999994</v>
      </c>
      <c r="C55" s="255">
        <v>632286.70878999995</v>
      </c>
      <c r="D55" s="255">
        <v>760628.91744000011</v>
      </c>
      <c r="E55" s="255">
        <v>774184.47515999991</v>
      </c>
      <c r="F55" s="255">
        <v>406332.00008999999</v>
      </c>
      <c r="G55" s="255">
        <v>319142.24106999999</v>
      </c>
      <c r="H55" s="255">
        <v>186260.45300000001</v>
      </c>
      <c r="I55" s="255">
        <v>0</v>
      </c>
      <c r="J55" s="255">
        <v>10270.56842</v>
      </c>
      <c r="K55" s="255">
        <v>6939.3861999999999</v>
      </c>
      <c r="L55" s="255">
        <v>0</v>
      </c>
      <c r="M55" s="255">
        <v>36630.298090000004</v>
      </c>
      <c r="N55" s="255">
        <v>138065.23905999999</v>
      </c>
      <c r="O55" s="255">
        <v>0</v>
      </c>
      <c r="P55" s="255">
        <v>3962996.4998400006</v>
      </c>
      <c r="Q55" s="256">
        <v>0.12478387763557482</v>
      </c>
    </row>
    <row r="56" spans="1:17" ht="18" customHeight="1">
      <c r="A56" s="912" t="s">
        <v>808</v>
      </c>
      <c r="B56" s="255">
        <v>436618.09737999999</v>
      </c>
      <c r="C56" s="255">
        <v>392232.02244999999</v>
      </c>
      <c r="D56" s="255">
        <v>503607.38496</v>
      </c>
      <c r="E56" s="255">
        <v>459511.10012999998</v>
      </c>
      <c r="F56" s="255">
        <v>232938.31034</v>
      </c>
      <c r="G56" s="255">
        <v>219423.07105</v>
      </c>
      <c r="H56" s="255">
        <v>136044.45024000001</v>
      </c>
      <c r="I56" s="255">
        <v>0</v>
      </c>
      <c r="J56" s="255">
        <v>10366.661279999998</v>
      </c>
      <c r="K56" s="255">
        <v>6915.8225400000001</v>
      </c>
      <c r="L56" s="255">
        <v>0</v>
      </c>
      <c r="M56" s="255">
        <v>23755.65351</v>
      </c>
      <c r="N56" s="255">
        <v>91104.821290000007</v>
      </c>
      <c r="O56" s="255">
        <v>0</v>
      </c>
      <c r="P56" s="255">
        <v>2512517.3951700004</v>
      </c>
      <c r="Q56" s="256">
        <v>7.9112273555831905E-2</v>
      </c>
    </row>
    <row r="57" spans="1:17" ht="18" customHeight="1">
      <c r="A57" s="912" t="s">
        <v>809</v>
      </c>
      <c r="B57" s="255">
        <v>366620.85401000001</v>
      </c>
      <c r="C57" s="255">
        <v>307776.86992999999</v>
      </c>
      <c r="D57" s="255">
        <v>376823.59260000003</v>
      </c>
      <c r="E57" s="255">
        <v>370837.76922000002</v>
      </c>
      <c r="F57" s="255">
        <v>186846.11418</v>
      </c>
      <c r="G57" s="255">
        <v>182615.55134999999</v>
      </c>
      <c r="H57" s="255">
        <v>102482.19323999999</v>
      </c>
      <c r="I57" s="255">
        <v>0</v>
      </c>
      <c r="J57" s="255">
        <v>3567.2239399999999</v>
      </c>
      <c r="K57" s="255">
        <v>4914.2030999999997</v>
      </c>
      <c r="L57" s="255">
        <v>0</v>
      </c>
      <c r="M57" s="255">
        <v>14952.557070000001</v>
      </c>
      <c r="N57" s="255">
        <v>62314.736810000002</v>
      </c>
      <c r="O57" s="255">
        <v>1015.4948900000001</v>
      </c>
      <c r="P57" s="255">
        <v>1980767.1603400002</v>
      </c>
      <c r="Q57" s="256">
        <v>6.2368918814440177E-2</v>
      </c>
    </row>
    <row r="58" spans="1:17" ht="18" customHeight="1">
      <c r="A58" s="912" t="s">
        <v>810</v>
      </c>
      <c r="B58" s="255">
        <v>202941.77734999999</v>
      </c>
      <c r="C58" s="255">
        <v>182928.52671000001</v>
      </c>
      <c r="D58" s="255">
        <v>214793.89162000001</v>
      </c>
      <c r="E58" s="255">
        <v>186988.40972</v>
      </c>
      <c r="F58" s="255">
        <v>95593.584540000011</v>
      </c>
      <c r="G58" s="255">
        <v>91141.718730000008</v>
      </c>
      <c r="H58" s="255">
        <v>54915.620390000004</v>
      </c>
      <c r="I58" s="255">
        <v>0</v>
      </c>
      <c r="J58" s="255">
        <v>1120.74261</v>
      </c>
      <c r="K58" s="255">
        <v>2073.8169699999999</v>
      </c>
      <c r="L58" s="255">
        <v>0</v>
      </c>
      <c r="M58" s="255">
        <v>9305.5814200000004</v>
      </c>
      <c r="N58" s="255">
        <v>34669.121310000002</v>
      </c>
      <c r="O58" s="255">
        <v>245.03797</v>
      </c>
      <c r="P58" s="255">
        <v>1076717.8293399999</v>
      </c>
      <c r="Q58" s="256">
        <v>3.3902887845050765E-2</v>
      </c>
    </row>
    <row r="59" spans="1:17" ht="18" customHeight="1">
      <c r="A59" s="912" t="s">
        <v>811</v>
      </c>
      <c r="B59" s="255">
        <v>127707.48585</v>
      </c>
      <c r="C59" s="255">
        <v>95570.732449999996</v>
      </c>
      <c r="D59" s="255">
        <v>131190.61339000001</v>
      </c>
      <c r="E59" s="255">
        <v>113671.90381999999</v>
      </c>
      <c r="F59" s="255">
        <v>63199.371549999996</v>
      </c>
      <c r="G59" s="255">
        <v>54717.895189999996</v>
      </c>
      <c r="H59" s="255">
        <v>35014.481500000002</v>
      </c>
      <c r="I59" s="255">
        <v>0</v>
      </c>
      <c r="J59" s="255">
        <v>1014.7127800000001</v>
      </c>
      <c r="K59" s="255">
        <v>1427.80285</v>
      </c>
      <c r="L59" s="255">
        <v>0</v>
      </c>
      <c r="M59" s="255">
        <v>3681.5182100000002</v>
      </c>
      <c r="N59" s="255">
        <v>18226.300230000001</v>
      </c>
      <c r="O59" s="255">
        <v>0</v>
      </c>
      <c r="P59" s="255">
        <v>645422.81782</v>
      </c>
      <c r="Q59" s="256">
        <v>2.0322592241832759E-2</v>
      </c>
    </row>
    <row r="60" spans="1:17" ht="18" customHeight="1">
      <c r="A60" s="912" t="s">
        <v>812</v>
      </c>
      <c r="B60" s="255">
        <v>72208.290919999999</v>
      </c>
      <c r="C60" s="255">
        <v>53050.127840000001</v>
      </c>
      <c r="D60" s="255">
        <v>69477.984270000001</v>
      </c>
      <c r="E60" s="255">
        <v>65012.56149</v>
      </c>
      <c r="F60" s="255">
        <v>36000.076880000001</v>
      </c>
      <c r="G60" s="255">
        <v>28863.61161</v>
      </c>
      <c r="H60" s="255">
        <v>16534.334729999999</v>
      </c>
      <c r="I60" s="255">
        <v>0</v>
      </c>
      <c r="J60" s="255">
        <v>558.55369999999994</v>
      </c>
      <c r="K60" s="255">
        <v>1050.9071899999999</v>
      </c>
      <c r="L60" s="255">
        <v>0</v>
      </c>
      <c r="M60" s="255">
        <v>2037.5771499999998</v>
      </c>
      <c r="N60" s="255">
        <v>8898.0955599999998</v>
      </c>
      <c r="O60" s="255">
        <v>0</v>
      </c>
      <c r="P60" s="255">
        <v>353692.12134000001</v>
      </c>
      <c r="Q60" s="256">
        <v>1.1136793684208231E-2</v>
      </c>
    </row>
    <row r="61" spans="1:17" ht="18" customHeight="1">
      <c r="A61" s="912" t="s">
        <v>813</v>
      </c>
      <c r="B61" s="255">
        <v>74206.627689999994</v>
      </c>
      <c r="C61" s="255">
        <v>63200.271820000002</v>
      </c>
      <c r="D61" s="255">
        <v>78746.084489999994</v>
      </c>
      <c r="E61" s="255">
        <v>66425.109280000004</v>
      </c>
      <c r="F61" s="255">
        <v>33368.551200000002</v>
      </c>
      <c r="G61" s="255">
        <v>33276.559600000001</v>
      </c>
      <c r="H61" s="255">
        <v>17631.071319999999</v>
      </c>
      <c r="I61" s="255">
        <v>0</v>
      </c>
      <c r="J61" s="255">
        <v>352.1071</v>
      </c>
      <c r="K61" s="255">
        <v>495.48340000000002</v>
      </c>
      <c r="L61" s="255">
        <v>0</v>
      </c>
      <c r="M61" s="255">
        <v>3175.1224900000002</v>
      </c>
      <c r="N61" s="255">
        <v>13103.93052</v>
      </c>
      <c r="O61" s="255">
        <v>0</v>
      </c>
      <c r="P61" s="255">
        <v>383980.91891000001</v>
      </c>
      <c r="Q61" s="256">
        <v>1.2090504748514284E-2</v>
      </c>
    </row>
    <row r="62" spans="1:17" ht="18" customHeight="1">
      <c r="A62" s="912" t="s">
        <v>814</v>
      </c>
      <c r="B62" s="255">
        <v>75938.008700000006</v>
      </c>
      <c r="C62" s="255">
        <v>60909.552960000001</v>
      </c>
      <c r="D62" s="255">
        <v>78397.757469999997</v>
      </c>
      <c r="E62" s="255">
        <v>67066.407999999996</v>
      </c>
      <c r="F62" s="255">
        <v>38932.790869999997</v>
      </c>
      <c r="G62" s="255">
        <v>35825.556659999995</v>
      </c>
      <c r="H62" s="255">
        <v>17945.48056</v>
      </c>
      <c r="I62" s="255">
        <v>0</v>
      </c>
      <c r="J62" s="255">
        <v>748.42680000000007</v>
      </c>
      <c r="K62" s="255">
        <v>703.71100000000001</v>
      </c>
      <c r="L62" s="255">
        <v>0</v>
      </c>
      <c r="M62" s="255">
        <v>3125.6909000000001</v>
      </c>
      <c r="N62" s="255">
        <v>12757.431619999999</v>
      </c>
      <c r="O62" s="255">
        <v>0</v>
      </c>
      <c r="P62" s="255">
        <v>392350.81554000004</v>
      </c>
      <c r="Q62" s="256">
        <v>1.2354049810172175E-2</v>
      </c>
    </row>
    <row r="63" spans="1:17" ht="18" customHeight="1">
      <c r="A63" s="912" t="s">
        <v>815</v>
      </c>
      <c r="B63" s="255">
        <v>61676.792420000005</v>
      </c>
      <c r="C63" s="255">
        <v>47953.62313</v>
      </c>
      <c r="D63" s="255">
        <v>66181.361310000008</v>
      </c>
      <c r="E63" s="255">
        <v>48002.569739999999</v>
      </c>
      <c r="F63" s="255">
        <v>30023.66157</v>
      </c>
      <c r="G63" s="255">
        <v>30032.785329999999</v>
      </c>
      <c r="H63" s="255">
        <v>16021.68885</v>
      </c>
      <c r="I63" s="255">
        <v>0</v>
      </c>
      <c r="J63" s="255">
        <v>466.25088</v>
      </c>
      <c r="K63" s="255">
        <v>624.32084999999995</v>
      </c>
      <c r="L63" s="255">
        <v>0</v>
      </c>
      <c r="M63" s="255">
        <v>2488.0967700000001</v>
      </c>
      <c r="N63" s="255">
        <v>11154.04032</v>
      </c>
      <c r="O63" s="255">
        <v>119.22524</v>
      </c>
      <c r="P63" s="255">
        <v>314744.41641000001</v>
      </c>
      <c r="Q63" s="256">
        <v>9.9104374039622571E-3</v>
      </c>
    </row>
    <row r="64" spans="1:17" ht="18" customHeight="1">
      <c r="A64" s="912" t="s">
        <v>816</v>
      </c>
      <c r="B64" s="255">
        <v>7044.9314800000002</v>
      </c>
      <c r="C64" s="255">
        <v>8027.7004000000006</v>
      </c>
      <c r="D64" s="255">
        <v>8373.4910899999995</v>
      </c>
      <c r="E64" s="255">
        <v>6625.87601</v>
      </c>
      <c r="F64" s="255">
        <v>3778.4826200000002</v>
      </c>
      <c r="G64" s="255">
        <v>4278.5699800000002</v>
      </c>
      <c r="H64" s="255">
        <v>2370.27585</v>
      </c>
      <c r="I64" s="255">
        <v>0</v>
      </c>
      <c r="J64" s="255">
        <v>131.24449999999999</v>
      </c>
      <c r="K64" s="255">
        <v>137.55401999999998</v>
      </c>
      <c r="L64" s="255">
        <v>0</v>
      </c>
      <c r="M64" s="255">
        <v>300.32490999999999</v>
      </c>
      <c r="N64" s="255">
        <v>1321.9744099999998</v>
      </c>
      <c r="O64" s="255">
        <v>16.60511</v>
      </c>
      <c r="P64" s="255">
        <v>42407.030380000004</v>
      </c>
      <c r="Q64" s="256">
        <v>1.3352809395717781E-3</v>
      </c>
    </row>
    <row r="65" spans="1:17" ht="18" customHeight="1" thickBot="1">
      <c r="A65" s="912" t="s">
        <v>817</v>
      </c>
      <c r="B65" s="255">
        <v>7273.9526900000001</v>
      </c>
      <c r="C65" s="255">
        <v>8263.2901399999992</v>
      </c>
      <c r="D65" s="255">
        <v>8920.9043899999997</v>
      </c>
      <c r="E65" s="255">
        <v>6210.7388499999997</v>
      </c>
      <c r="F65" s="255">
        <v>3872.8110099999999</v>
      </c>
      <c r="G65" s="255">
        <v>4119.4355699999996</v>
      </c>
      <c r="H65" s="255">
        <v>2506.9223500000003</v>
      </c>
      <c r="I65" s="255">
        <v>0</v>
      </c>
      <c r="J65" s="255">
        <v>186.90758</v>
      </c>
      <c r="K65" s="255">
        <v>68.599869999999996</v>
      </c>
      <c r="L65" s="255">
        <v>0</v>
      </c>
      <c r="M65" s="255">
        <v>423.14981</v>
      </c>
      <c r="N65" s="255">
        <v>1372.2771399999999</v>
      </c>
      <c r="O65" s="255">
        <v>88.687089999999998</v>
      </c>
      <c r="P65" s="255">
        <v>43307.676489999998</v>
      </c>
      <c r="Q65" s="256">
        <v>1.3636398124569128E-3</v>
      </c>
    </row>
    <row r="66" spans="1:17" ht="51.75" customHeight="1" thickTop="1" thickBot="1">
      <c r="A66" s="911" t="s">
        <v>6</v>
      </c>
      <c r="B66" s="435">
        <v>5711595.8610799983</v>
      </c>
      <c r="C66" s="435">
        <v>5788758.6429100009</v>
      </c>
      <c r="D66" s="435">
        <v>6458045.4229999986</v>
      </c>
      <c r="E66" s="435">
        <v>4771346.2862900002</v>
      </c>
      <c r="F66" s="435">
        <v>3410530.1345300004</v>
      </c>
      <c r="G66" s="435">
        <v>2259169.5006499998</v>
      </c>
      <c r="H66" s="435">
        <v>1371927.2216400001</v>
      </c>
      <c r="I66" s="435">
        <v>0</v>
      </c>
      <c r="J66" s="435">
        <v>41218.899150000005</v>
      </c>
      <c r="K66" s="435">
        <v>54464.170789999996</v>
      </c>
      <c r="L66" s="435">
        <v>0</v>
      </c>
      <c r="M66" s="435">
        <v>327206.35988</v>
      </c>
      <c r="N66" s="435">
        <v>1542024.8599399999</v>
      </c>
      <c r="O66" s="435">
        <v>22595.076970000006</v>
      </c>
      <c r="P66" s="435">
        <v>31758882.436829999</v>
      </c>
      <c r="Q66" s="436">
        <v>1</v>
      </c>
    </row>
    <row r="67" spans="1:17" ht="34.5" customHeight="1" thickTop="1" thickBot="1">
      <c r="A67" s="913" t="s">
        <v>818</v>
      </c>
      <c r="B67" s="256">
        <v>0.17984246997483766</v>
      </c>
      <c r="C67" s="256">
        <v>0.18227211409041646</v>
      </c>
      <c r="D67" s="256">
        <v>0.20334611697516036</v>
      </c>
      <c r="E67" s="256">
        <v>0.15023659273214182</v>
      </c>
      <c r="F67" s="256">
        <v>0.10738822883058669</v>
      </c>
      <c r="G67" s="256">
        <v>7.1135044035116807E-2</v>
      </c>
      <c r="H67" s="256">
        <v>4.3198220981762563E-2</v>
      </c>
      <c r="I67" s="256">
        <v>0</v>
      </c>
      <c r="J67" s="256">
        <v>1.2978699496742825E-3</v>
      </c>
      <c r="K67" s="256">
        <v>1.7149271829174704E-3</v>
      </c>
      <c r="L67" s="256">
        <v>0</v>
      </c>
      <c r="M67" s="256">
        <v>1.030282978410307E-2</v>
      </c>
      <c r="N67" s="256">
        <v>4.8554128534187696E-2</v>
      </c>
      <c r="O67" s="256">
        <v>7.1145692909511981E-4</v>
      </c>
      <c r="P67" s="256">
        <v>1</v>
      </c>
      <c r="Q67" s="437"/>
    </row>
    <row r="68" spans="1:17" ht="34.5" customHeight="1" thickTop="1" thickBot="1">
      <c r="A68" s="911" t="s">
        <v>822</v>
      </c>
      <c r="B68" s="662" t="s">
        <v>298</v>
      </c>
      <c r="C68" s="662" t="s">
        <v>299</v>
      </c>
      <c r="D68" s="662" t="s">
        <v>300</v>
      </c>
      <c r="E68" s="662" t="s">
        <v>301</v>
      </c>
      <c r="F68" s="662" t="s">
        <v>302</v>
      </c>
      <c r="G68" s="662" t="s">
        <v>303</v>
      </c>
      <c r="H68" s="662" t="s">
        <v>304</v>
      </c>
      <c r="I68" s="662" t="s">
        <v>305</v>
      </c>
      <c r="J68" s="662" t="s">
        <v>306</v>
      </c>
      <c r="K68" s="662" t="s">
        <v>307</v>
      </c>
      <c r="L68" s="662" t="s">
        <v>308</v>
      </c>
      <c r="M68" s="662" t="s">
        <v>309</v>
      </c>
      <c r="N68" s="662" t="s">
        <v>1134</v>
      </c>
      <c r="O68" s="662" t="s">
        <v>1135</v>
      </c>
      <c r="P68" s="666" t="s">
        <v>310</v>
      </c>
      <c r="Q68" s="662" t="s">
        <v>713</v>
      </c>
    </row>
    <row r="69" spans="1:17" ht="28.5" customHeight="1" thickTop="1">
      <c r="A69" s="912" t="s">
        <v>804</v>
      </c>
      <c r="B69" s="255">
        <v>53</v>
      </c>
      <c r="C69" s="255">
        <v>62</v>
      </c>
      <c r="D69" s="255">
        <v>45</v>
      </c>
      <c r="E69" s="255">
        <v>41</v>
      </c>
      <c r="F69" s="255">
        <v>40</v>
      </c>
      <c r="G69" s="255">
        <v>23</v>
      </c>
      <c r="H69" s="255">
        <v>17</v>
      </c>
      <c r="I69" s="255">
        <v>0</v>
      </c>
      <c r="J69" s="255">
        <v>0</v>
      </c>
      <c r="K69" s="255">
        <v>1</v>
      </c>
      <c r="L69" s="255">
        <v>0</v>
      </c>
      <c r="M69" s="255">
        <v>4</v>
      </c>
      <c r="N69" s="255">
        <v>19</v>
      </c>
      <c r="O69" s="255">
        <v>1</v>
      </c>
      <c r="P69" s="255">
        <v>306</v>
      </c>
      <c r="Q69" s="256">
        <v>2.1415374279155704E-3</v>
      </c>
    </row>
    <row r="70" spans="1:17" ht="17.25" customHeight="1">
      <c r="A70" s="912" t="s">
        <v>805</v>
      </c>
      <c r="B70" s="255">
        <v>66</v>
      </c>
      <c r="C70" s="255">
        <v>46</v>
      </c>
      <c r="D70" s="255">
        <v>54</v>
      </c>
      <c r="E70" s="255">
        <v>70</v>
      </c>
      <c r="F70" s="255">
        <v>37</v>
      </c>
      <c r="G70" s="255">
        <v>31</v>
      </c>
      <c r="H70" s="255">
        <v>16</v>
      </c>
      <c r="I70" s="255">
        <v>0</v>
      </c>
      <c r="J70" s="255">
        <v>0</v>
      </c>
      <c r="K70" s="255">
        <v>0</v>
      </c>
      <c r="L70" s="255">
        <v>0</v>
      </c>
      <c r="M70" s="255">
        <v>6</v>
      </c>
      <c r="N70" s="255">
        <v>22</v>
      </c>
      <c r="O70" s="255">
        <v>0</v>
      </c>
      <c r="P70" s="255">
        <v>348</v>
      </c>
      <c r="Q70" s="256">
        <v>2.435473937629472E-3</v>
      </c>
    </row>
    <row r="71" spans="1:17" ht="17.25" customHeight="1">
      <c r="A71" s="912" t="s">
        <v>806</v>
      </c>
      <c r="B71" s="255">
        <v>126</v>
      </c>
      <c r="C71" s="255">
        <v>95</v>
      </c>
      <c r="D71" s="255">
        <v>125</v>
      </c>
      <c r="E71" s="255">
        <v>137</v>
      </c>
      <c r="F71" s="255">
        <v>68</v>
      </c>
      <c r="G71" s="255">
        <v>53</v>
      </c>
      <c r="H71" s="255">
        <v>31</v>
      </c>
      <c r="I71" s="255">
        <v>0</v>
      </c>
      <c r="J71" s="255">
        <v>3</v>
      </c>
      <c r="K71" s="255">
        <v>2</v>
      </c>
      <c r="L71" s="255">
        <v>0</v>
      </c>
      <c r="M71" s="255">
        <v>10</v>
      </c>
      <c r="N71" s="255">
        <v>29</v>
      </c>
      <c r="O71" s="255">
        <v>0</v>
      </c>
      <c r="P71" s="255">
        <v>679</v>
      </c>
      <c r="Q71" s="256">
        <v>4.7519735737080789E-3</v>
      </c>
    </row>
    <row r="72" spans="1:17" ht="17.25" customHeight="1">
      <c r="A72" s="912" t="s">
        <v>807</v>
      </c>
      <c r="B72" s="255">
        <v>327</v>
      </c>
      <c r="C72" s="255">
        <v>306</v>
      </c>
      <c r="D72" s="255">
        <v>368</v>
      </c>
      <c r="E72" s="255">
        <v>357</v>
      </c>
      <c r="F72" s="255">
        <v>192</v>
      </c>
      <c r="G72" s="255">
        <v>152</v>
      </c>
      <c r="H72" s="255">
        <v>88</v>
      </c>
      <c r="I72" s="255">
        <v>0</v>
      </c>
      <c r="J72" s="255">
        <v>5</v>
      </c>
      <c r="K72" s="255">
        <v>4</v>
      </c>
      <c r="L72" s="255">
        <v>0</v>
      </c>
      <c r="M72" s="255">
        <v>17</v>
      </c>
      <c r="N72" s="255">
        <v>68</v>
      </c>
      <c r="O72" s="255">
        <v>0</v>
      </c>
      <c r="P72" s="255">
        <v>1884</v>
      </c>
      <c r="Q72" s="256">
        <v>1.3185152007166452E-2</v>
      </c>
    </row>
    <row r="73" spans="1:17" ht="17.25" customHeight="1">
      <c r="A73" s="912" t="s">
        <v>808</v>
      </c>
      <c r="B73" s="255">
        <v>449</v>
      </c>
      <c r="C73" s="255">
        <v>407</v>
      </c>
      <c r="D73" s="255">
        <v>525</v>
      </c>
      <c r="E73" s="255">
        <v>480</v>
      </c>
      <c r="F73" s="255">
        <v>243</v>
      </c>
      <c r="G73" s="255">
        <v>222</v>
      </c>
      <c r="H73" s="255">
        <v>146</v>
      </c>
      <c r="I73" s="255">
        <v>0</v>
      </c>
      <c r="J73" s="255">
        <v>10</v>
      </c>
      <c r="K73" s="255">
        <v>7</v>
      </c>
      <c r="L73" s="255">
        <v>0</v>
      </c>
      <c r="M73" s="255">
        <v>26</v>
      </c>
      <c r="N73" s="255">
        <v>95</v>
      </c>
      <c r="O73" s="255">
        <v>0</v>
      </c>
      <c r="P73" s="255">
        <v>2610</v>
      </c>
      <c r="Q73" s="256">
        <v>1.8266054532221042E-2</v>
      </c>
    </row>
    <row r="74" spans="1:17" ht="17.25" customHeight="1">
      <c r="A74" s="912" t="s">
        <v>809</v>
      </c>
      <c r="B74" s="255">
        <v>762</v>
      </c>
      <c r="C74" s="255">
        <v>635</v>
      </c>
      <c r="D74" s="255">
        <v>786</v>
      </c>
      <c r="E74" s="255">
        <v>765</v>
      </c>
      <c r="F74" s="255">
        <v>390</v>
      </c>
      <c r="G74" s="255">
        <v>373</v>
      </c>
      <c r="H74" s="255">
        <v>210</v>
      </c>
      <c r="I74" s="255">
        <v>0</v>
      </c>
      <c r="J74" s="255">
        <v>8</v>
      </c>
      <c r="K74" s="255">
        <v>11</v>
      </c>
      <c r="L74" s="255">
        <v>0</v>
      </c>
      <c r="M74" s="255">
        <v>31</v>
      </c>
      <c r="N74" s="255">
        <v>129</v>
      </c>
      <c r="O74" s="255">
        <v>2</v>
      </c>
      <c r="P74" s="255">
        <v>4102</v>
      </c>
      <c r="Q74" s="256">
        <v>2.8707799115391074E-2</v>
      </c>
    </row>
    <row r="75" spans="1:17" ht="17.25" customHeight="1">
      <c r="A75" s="912" t="s">
        <v>810</v>
      </c>
      <c r="B75" s="255">
        <v>767</v>
      </c>
      <c r="C75" s="255">
        <v>685</v>
      </c>
      <c r="D75" s="255">
        <v>804</v>
      </c>
      <c r="E75" s="255">
        <v>702</v>
      </c>
      <c r="F75" s="255">
        <v>363</v>
      </c>
      <c r="G75" s="255">
        <v>348</v>
      </c>
      <c r="H75" s="255">
        <v>206</v>
      </c>
      <c r="I75" s="255">
        <v>0</v>
      </c>
      <c r="J75" s="255">
        <v>4</v>
      </c>
      <c r="K75" s="255">
        <v>8</v>
      </c>
      <c r="L75" s="255">
        <v>0</v>
      </c>
      <c r="M75" s="255">
        <v>36</v>
      </c>
      <c r="N75" s="255">
        <v>131</v>
      </c>
      <c r="O75" s="255">
        <v>1</v>
      </c>
      <c r="P75" s="255">
        <v>4055</v>
      </c>
      <c r="Q75" s="256">
        <v>2.8378870164044567E-2</v>
      </c>
    </row>
    <row r="76" spans="1:17" ht="17.25" customHeight="1">
      <c r="A76" s="912" t="s">
        <v>811</v>
      </c>
      <c r="B76" s="255">
        <v>748</v>
      </c>
      <c r="C76" s="255">
        <v>567</v>
      </c>
      <c r="D76" s="255">
        <v>777</v>
      </c>
      <c r="E76" s="255">
        <v>674</v>
      </c>
      <c r="F76" s="255">
        <v>379</v>
      </c>
      <c r="G76" s="255">
        <v>329</v>
      </c>
      <c r="H76" s="255">
        <v>206</v>
      </c>
      <c r="I76" s="255">
        <v>0</v>
      </c>
      <c r="J76" s="255">
        <v>6</v>
      </c>
      <c r="K76" s="255">
        <v>8</v>
      </c>
      <c r="L76" s="255">
        <v>0</v>
      </c>
      <c r="M76" s="255">
        <v>22</v>
      </c>
      <c r="N76" s="255">
        <v>108</v>
      </c>
      <c r="O76" s="255">
        <v>0</v>
      </c>
      <c r="P76" s="255">
        <v>3824</v>
      </c>
      <c r="Q76" s="256">
        <v>2.6762219360618105E-2</v>
      </c>
    </row>
    <row r="77" spans="1:17" ht="17.25" customHeight="1">
      <c r="A77" s="912" t="s">
        <v>812</v>
      </c>
      <c r="B77" s="255">
        <v>605</v>
      </c>
      <c r="C77" s="255">
        <v>445</v>
      </c>
      <c r="D77" s="255">
        <v>585</v>
      </c>
      <c r="E77" s="255">
        <v>547</v>
      </c>
      <c r="F77" s="255">
        <v>300</v>
      </c>
      <c r="G77" s="255">
        <v>242</v>
      </c>
      <c r="H77" s="255">
        <v>139</v>
      </c>
      <c r="I77" s="255">
        <v>0</v>
      </c>
      <c r="J77" s="255">
        <v>5</v>
      </c>
      <c r="K77" s="255">
        <v>9</v>
      </c>
      <c r="L77" s="255">
        <v>0</v>
      </c>
      <c r="M77" s="255">
        <v>17</v>
      </c>
      <c r="N77" s="255">
        <v>75</v>
      </c>
      <c r="O77" s="255">
        <v>0</v>
      </c>
      <c r="P77" s="255">
        <v>2969</v>
      </c>
      <c r="Q77" s="256">
        <v>2.0778511841442249E-2</v>
      </c>
    </row>
    <row r="78" spans="1:17" ht="17.25" customHeight="1">
      <c r="A78" s="912" t="s">
        <v>813</v>
      </c>
      <c r="B78" s="255">
        <v>883</v>
      </c>
      <c r="C78" s="255">
        <v>745</v>
      </c>
      <c r="D78" s="255">
        <v>937</v>
      </c>
      <c r="E78" s="255">
        <v>788</v>
      </c>
      <c r="F78" s="255">
        <v>396</v>
      </c>
      <c r="G78" s="255">
        <v>394</v>
      </c>
      <c r="H78" s="255">
        <v>208</v>
      </c>
      <c r="I78" s="255">
        <v>0</v>
      </c>
      <c r="J78" s="255">
        <v>4</v>
      </c>
      <c r="K78" s="255">
        <v>6</v>
      </c>
      <c r="L78" s="255">
        <v>0</v>
      </c>
      <c r="M78" s="255">
        <v>38</v>
      </c>
      <c r="N78" s="255">
        <v>154</v>
      </c>
      <c r="O78" s="255">
        <v>0</v>
      </c>
      <c r="P78" s="255">
        <v>4553</v>
      </c>
      <c r="Q78" s="256">
        <v>3.1864117350652262E-2</v>
      </c>
    </row>
    <row r="79" spans="1:17" ht="17.25" customHeight="1">
      <c r="A79" s="912" t="s">
        <v>814</v>
      </c>
      <c r="B79" s="255">
        <v>1532</v>
      </c>
      <c r="C79" s="255">
        <v>1233</v>
      </c>
      <c r="D79" s="255">
        <v>1575</v>
      </c>
      <c r="E79" s="255">
        <v>1364</v>
      </c>
      <c r="F79" s="255">
        <v>778</v>
      </c>
      <c r="G79" s="255">
        <v>728</v>
      </c>
      <c r="H79" s="255">
        <v>364</v>
      </c>
      <c r="I79" s="255">
        <v>0</v>
      </c>
      <c r="J79" s="255">
        <v>15</v>
      </c>
      <c r="K79" s="255">
        <v>16</v>
      </c>
      <c r="L79" s="255">
        <v>0</v>
      </c>
      <c r="M79" s="255">
        <v>62</v>
      </c>
      <c r="N79" s="255">
        <v>261</v>
      </c>
      <c r="O79" s="255">
        <v>0</v>
      </c>
      <c r="P79" s="255">
        <v>7928</v>
      </c>
      <c r="Q79" s="256">
        <v>5.5484015452662225E-2</v>
      </c>
    </row>
    <row r="80" spans="1:17" ht="17.25" customHeight="1">
      <c r="A80" s="912" t="s">
        <v>815</v>
      </c>
      <c r="B80" s="255">
        <v>3559</v>
      </c>
      <c r="C80" s="255">
        <v>2792</v>
      </c>
      <c r="D80" s="255">
        <v>3883</v>
      </c>
      <c r="E80" s="255">
        <v>2948</v>
      </c>
      <c r="F80" s="255">
        <v>1714</v>
      </c>
      <c r="G80" s="255">
        <v>1800</v>
      </c>
      <c r="H80" s="255">
        <v>935</v>
      </c>
      <c r="I80" s="255">
        <v>0</v>
      </c>
      <c r="J80" s="255">
        <v>25</v>
      </c>
      <c r="K80" s="255">
        <v>38</v>
      </c>
      <c r="L80" s="255">
        <v>0</v>
      </c>
      <c r="M80" s="255">
        <v>146</v>
      </c>
      <c r="N80" s="255">
        <v>642</v>
      </c>
      <c r="O80" s="255">
        <v>9</v>
      </c>
      <c r="P80" s="255">
        <v>18491</v>
      </c>
      <c r="Q80" s="256">
        <v>0.12940904764570851</v>
      </c>
    </row>
    <row r="81" spans="1:18" ht="17.25" customHeight="1">
      <c r="A81" s="912" t="s">
        <v>816</v>
      </c>
      <c r="B81" s="255">
        <v>1412</v>
      </c>
      <c r="C81" s="255">
        <v>1711</v>
      </c>
      <c r="D81" s="255">
        <v>1710</v>
      </c>
      <c r="E81" s="255">
        <v>1357</v>
      </c>
      <c r="F81" s="255">
        <v>771</v>
      </c>
      <c r="G81" s="255">
        <v>841</v>
      </c>
      <c r="H81" s="255">
        <v>503</v>
      </c>
      <c r="I81" s="255">
        <v>0</v>
      </c>
      <c r="J81" s="255">
        <v>25</v>
      </c>
      <c r="K81" s="255">
        <v>26</v>
      </c>
      <c r="L81" s="255">
        <v>0</v>
      </c>
      <c r="M81" s="255">
        <v>58</v>
      </c>
      <c r="N81" s="255">
        <v>266</v>
      </c>
      <c r="O81" s="255">
        <v>4</v>
      </c>
      <c r="P81" s="255">
        <v>8684</v>
      </c>
      <c r="Q81" s="256">
        <v>6.0774872627512459E-2</v>
      </c>
    </row>
    <row r="82" spans="1:18" ht="17.25" customHeight="1" thickBot="1">
      <c r="A82" s="912" t="s">
        <v>817</v>
      </c>
      <c r="B82" s="255">
        <v>15560</v>
      </c>
      <c r="C82" s="255">
        <v>13907</v>
      </c>
      <c r="D82" s="255">
        <v>18203</v>
      </c>
      <c r="E82" s="255">
        <v>10273</v>
      </c>
      <c r="F82" s="255">
        <v>7919</v>
      </c>
      <c r="G82" s="255">
        <v>8004</v>
      </c>
      <c r="H82" s="255">
        <v>4883</v>
      </c>
      <c r="I82" s="255">
        <v>0</v>
      </c>
      <c r="J82" s="255">
        <v>178</v>
      </c>
      <c r="K82" s="255">
        <v>69</v>
      </c>
      <c r="L82" s="255">
        <v>0</v>
      </c>
      <c r="M82" s="255">
        <v>1070</v>
      </c>
      <c r="N82" s="255">
        <v>2148</v>
      </c>
      <c r="O82" s="255">
        <v>241</v>
      </c>
      <c r="P82" s="255">
        <v>82455</v>
      </c>
      <c r="Q82" s="256">
        <v>0.57706035496332797</v>
      </c>
    </row>
    <row r="83" spans="1:18" ht="49.5" customHeight="1" thickTop="1" thickBot="1">
      <c r="A83" s="911" t="s">
        <v>6</v>
      </c>
      <c r="B83" s="435">
        <v>26849</v>
      </c>
      <c r="C83" s="435">
        <v>23636</v>
      </c>
      <c r="D83" s="435">
        <v>30377</v>
      </c>
      <c r="E83" s="435">
        <v>20503</v>
      </c>
      <c r="F83" s="435">
        <v>13590</v>
      </c>
      <c r="G83" s="435">
        <v>13540</v>
      </c>
      <c r="H83" s="435">
        <v>7952</v>
      </c>
      <c r="I83" s="435">
        <v>0</v>
      </c>
      <c r="J83" s="435">
        <v>288</v>
      </c>
      <c r="K83" s="435">
        <v>205</v>
      </c>
      <c r="L83" s="435">
        <v>0</v>
      </c>
      <c r="M83" s="435">
        <v>1543</v>
      </c>
      <c r="N83" s="435">
        <v>4147</v>
      </c>
      <c r="O83" s="435">
        <v>258</v>
      </c>
      <c r="P83" s="435">
        <v>142888</v>
      </c>
      <c r="Q83" s="436">
        <v>1</v>
      </c>
    </row>
    <row r="84" spans="1:18" ht="36.75" customHeight="1" thickTop="1">
      <c r="A84" s="913" t="s">
        <v>818</v>
      </c>
      <c r="B84" s="256">
        <v>0.18790241307877498</v>
      </c>
      <c r="C84" s="256">
        <v>0.16541627008566151</v>
      </c>
      <c r="D84" s="256">
        <v>0.21259307989474274</v>
      </c>
      <c r="E84" s="256">
        <v>0.14349000615866972</v>
      </c>
      <c r="F84" s="256">
        <v>9.5109456357426791E-2</v>
      </c>
      <c r="G84" s="256">
        <v>9.4759531941100719E-2</v>
      </c>
      <c r="H84" s="256">
        <v>5.5651979172498742E-2</v>
      </c>
      <c r="I84" s="256">
        <v>0</v>
      </c>
      <c r="J84" s="256">
        <v>2.0155646380381836E-3</v>
      </c>
      <c r="K84" s="256">
        <v>1.4346901069369016E-3</v>
      </c>
      <c r="L84" s="256">
        <v>0</v>
      </c>
      <c r="M84" s="256">
        <v>1.0798667487822631E-2</v>
      </c>
      <c r="N84" s="256">
        <v>2.902273109008454E-2</v>
      </c>
      <c r="O84" s="256">
        <v>1.8056099882425396E-3</v>
      </c>
      <c r="P84" s="256">
        <v>1</v>
      </c>
      <c r="Q84" s="438"/>
      <c r="R84" s="190"/>
    </row>
    <row r="85" spans="1:18" ht="9" customHeight="1" thickBot="1">
      <c r="A85" s="915"/>
      <c r="B85" s="663"/>
      <c r="C85" s="439"/>
      <c r="D85" s="439"/>
      <c r="E85" s="439"/>
      <c r="F85" s="439"/>
      <c r="G85" s="663"/>
      <c r="H85" s="663"/>
      <c r="I85" s="663"/>
      <c r="J85" s="663"/>
      <c r="K85" s="663"/>
      <c r="L85" s="663"/>
      <c r="M85" s="663"/>
      <c r="N85" s="663"/>
      <c r="O85" s="663"/>
      <c r="P85" s="667"/>
      <c r="Q85" s="667"/>
    </row>
    <row r="86" spans="1:18" ht="15.75" customHeight="1" thickTop="1">
      <c r="A86" s="1176" t="s">
        <v>823</v>
      </c>
      <c r="B86" s="1177"/>
      <c r="C86" s="1177"/>
      <c r="D86" s="1177"/>
      <c r="E86" s="1177"/>
      <c r="F86" s="1177"/>
      <c r="G86" s="1177"/>
      <c r="H86" s="1178"/>
      <c r="I86" s="401"/>
      <c r="J86" s="401"/>
      <c r="K86" s="401"/>
      <c r="L86" s="401"/>
      <c r="M86" s="401"/>
      <c r="N86" s="401"/>
      <c r="O86" s="401"/>
      <c r="P86" s="264"/>
      <c r="Q86" s="668"/>
    </row>
    <row r="87" spans="1:18" ht="9" customHeight="1">
      <c r="A87" s="916"/>
      <c r="B87" s="401"/>
      <c r="C87" s="194"/>
      <c r="D87" s="194"/>
      <c r="E87" s="194"/>
      <c r="F87" s="194"/>
      <c r="G87" s="401"/>
      <c r="H87" s="401"/>
      <c r="I87" s="401"/>
      <c r="J87" s="401"/>
      <c r="K87" s="401"/>
      <c r="L87" s="401"/>
      <c r="M87" s="401"/>
      <c r="N87" s="401"/>
      <c r="O87" s="401"/>
      <c r="P87" s="264"/>
      <c r="Q87" s="668"/>
    </row>
    <row r="88" spans="1:18" s="75" customFormat="1" ht="47.25" customHeight="1">
      <c r="A88" s="1173" t="s">
        <v>1132</v>
      </c>
      <c r="B88" s="1173"/>
      <c r="C88" s="1173"/>
      <c r="D88" s="1173"/>
      <c r="E88" s="1173"/>
      <c r="F88" s="1173"/>
      <c r="G88" s="1173"/>
      <c r="H88" s="1173"/>
      <c r="I88" s="1173"/>
      <c r="J88" s="1173"/>
      <c r="K88" s="1173"/>
      <c r="L88" s="1173"/>
      <c r="M88" s="1173"/>
      <c r="N88" s="1173"/>
      <c r="O88" s="1173"/>
      <c r="P88" s="1173"/>
      <c r="Q88" s="1173"/>
    </row>
    <row r="89" spans="1:18" s="75" customFormat="1" ht="27.95" customHeight="1">
      <c r="A89" s="1173" t="s">
        <v>1493</v>
      </c>
      <c r="B89" s="1173"/>
      <c r="C89" s="1173"/>
      <c r="D89" s="1173"/>
      <c r="E89" s="1173"/>
      <c r="F89" s="1173"/>
      <c r="G89" s="1173"/>
      <c r="H89" s="1173"/>
      <c r="I89" s="1173"/>
      <c r="J89" s="1173"/>
      <c r="K89" s="1173"/>
      <c r="L89" s="1173"/>
      <c r="M89" s="1173"/>
      <c r="N89" s="1173"/>
      <c r="O89" s="1173"/>
      <c r="P89" s="1173"/>
      <c r="Q89" s="1173"/>
    </row>
    <row r="90" spans="1:18" s="75" customFormat="1" ht="27.95" customHeight="1">
      <c r="A90" s="1173" t="s">
        <v>1517</v>
      </c>
      <c r="B90" s="1173"/>
      <c r="C90" s="1173"/>
      <c r="D90" s="1173"/>
      <c r="E90" s="1173"/>
      <c r="F90" s="1173"/>
      <c r="G90" s="1173"/>
      <c r="H90" s="1173"/>
      <c r="I90" s="1173"/>
      <c r="J90" s="1173"/>
      <c r="K90" s="1173"/>
      <c r="L90" s="1173"/>
      <c r="M90" s="1173"/>
      <c r="N90" s="1173"/>
      <c r="O90" s="1173"/>
      <c r="P90" s="1173"/>
      <c r="Q90" s="1173"/>
    </row>
    <row r="91" spans="1:18" s="76" customFormat="1" ht="46.5" customHeight="1">
      <c r="A91" s="1172" t="s">
        <v>1487</v>
      </c>
      <c r="B91" s="1172"/>
      <c r="C91" s="1172"/>
      <c r="D91" s="1172"/>
      <c r="E91" s="1172"/>
      <c r="F91" s="1172"/>
      <c r="G91" s="1172"/>
      <c r="H91" s="1172"/>
      <c r="I91" s="1172"/>
      <c r="J91" s="1172"/>
      <c r="K91" s="1172"/>
      <c r="L91" s="1172"/>
      <c r="M91" s="1172"/>
      <c r="N91" s="1172"/>
      <c r="O91" s="1172"/>
      <c r="P91" s="1172"/>
      <c r="Q91" s="1172"/>
    </row>
    <row r="92" spans="1:18" ht="2.25" customHeight="1" thickBot="1">
      <c r="A92" s="917"/>
    </row>
    <row r="93" spans="1:18" ht="14.25" hidden="1" customHeight="1">
      <c r="A93" s="910"/>
      <c r="B93" s="660"/>
      <c r="C93" s="661"/>
      <c r="D93" s="660"/>
      <c r="E93" s="660"/>
      <c r="F93" s="660"/>
      <c r="G93" s="660"/>
      <c r="H93" s="660"/>
      <c r="I93" s="661"/>
      <c r="J93" s="660"/>
      <c r="K93" s="660"/>
      <c r="L93" s="660"/>
      <c r="M93" s="660"/>
      <c r="N93" s="660"/>
      <c r="O93" s="660"/>
      <c r="P93" s="660"/>
      <c r="Q93" s="665"/>
    </row>
    <row r="94" spans="1:18" ht="34.5" customHeight="1" thickTop="1" thickBot="1">
      <c r="A94" s="911" t="s">
        <v>802</v>
      </c>
      <c r="B94" s="662" t="s">
        <v>298</v>
      </c>
      <c r="C94" s="662" t="s">
        <v>299</v>
      </c>
      <c r="D94" s="662" t="s">
        <v>300</v>
      </c>
      <c r="E94" s="662" t="s">
        <v>301</v>
      </c>
      <c r="F94" s="662" t="s">
        <v>302</v>
      </c>
      <c r="G94" s="662" t="s">
        <v>303</v>
      </c>
      <c r="H94" s="662" t="s">
        <v>304</v>
      </c>
      <c r="I94" s="662" t="s">
        <v>305</v>
      </c>
      <c r="J94" s="662" t="s">
        <v>306</v>
      </c>
      <c r="K94" s="662" t="s">
        <v>307</v>
      </c>
      <c r="L94" s="662" t="s">
        <v>308</v>
      </c>
      <c r="M94" s="662" t="s">
        <v>309</v>
      </c>
      <c r="N94" s="662" t="s">
        <v>1134</v>
      </c>
      <c r="O94" s="662" t="s">
        <v>1135</v>
      </c>
      <c r="P94" s="666" t="s">
        <v>310</v>
      </c>
      <c r="Q94" s="662" t="s">
        <v>803</v>
      </c>
    </row>
    <row r="95" spans="1:18" ht="36.75" customHeight="1" thickTop="1">
      <c r="A95" s="912" t="s">
        <v>804</v>
      </c>
      <c r="B95" s="255">
        <v>413967.81698</v>
      </c>
      <c r="C95" s="255">
        <v>2186803.69539</v>
      </c>
      <c r="D95" s="255">
        <v>1096882.9841400001</v>
      </c>
      <c r="E95" s="255">
        <v>108680.01716</v>
      </c>
      <c r="F95" s="255">
        <v>382715.46156999998</v>
      </c>
      <c r="G95" s="255">
        <v>176036.16037999999</v>
      </c>
      <c r="H95" s="255">
        <v>312316.83957999997</v>
      </c>
      <c r="I95" s="255">
        <v>44067.368689999996</v>
      </c>
      <c r="J95" s="255">
        <v>0</v>
      </c>
      <c r="K95" s="255">
        <v>0</v>
      </c>
      <c r="L95" s="255">
        <v>528575.35470000003</v>
      </c>
      <c r="M95" s="255">
        <v>64559.035920000002</v>
      </c>
      <c r="N95" s="255">
        <v>2629266.1486499999</v>
      </c>
      <c r="O95" s="255">
        <v>121661.54265</v>
      </c>
      <c r="P95" s="255">
        <v>8065532.4258099999</v>
      </c>
      <c r="Q95" s="256">
        <v>0.17824347730567872</v>
      </c>
    </row>
    <row r="96" spans="1:18" ht="18" customHeight="1">
      <c r="A96" s="912" t="s">
        <v>805</v>
      </c>
      <c r="B96" s="255">
        <v>80699.675790000008</v>
      </c>
      <c r="C96" s="255">
        <v>108512.51037999999</v>
      </c>
      <c r="D96" s="255">
        <v>126123.26294</v>
      </c>
      <c r="E96" s="255">
        <v>163058.81043000001</v>
      </c>
      <c r="F96" s="255">
        <v>57235.53673</v>
      </c>
      <c r="G96" s="255">
        <v>75778.656099999993</v>
      </c>
      <c r="H96" s="255">
        <v>103667.12798</v>
      </c>
      <c r="I96" s="255">
        <v>18093.792149999997</v>
      </c>
      <c r="J96" s="255">
        <v>0</v>
      </c>
      <c r="K96" s="255">
        <v>0</v>
      </c>
      <c r="L96" s="255">
        <v>43011.031060000001</v>
      </c>
      <c r="M96" s="255">
        <v>32425.693030000002</v>
      </c>
      <c r="N96" s="255">
        <v>73371.511029999994</v>
      </c>
      <c r="O96" s="255">
        <v>20450.232350000002</v>
      </c>
      <c r="P96" s="255">
        <v>902427.83996999986</v>
      </c>
      <c r="Q96" s="256">
        <v>1.9943119402629071E-2</v>
      </c>
    </row>
    <row r="97" spans="1:17" ht="18" customHeight="1">
      <c r="A97" s="912" t="s">
        <v>806</v>
      </c>
      <c r="B97" s="255">
        <v>160142.38141</v>
      </c>
      <c r="C97" s="255">
        <v>120902.34354</v>
      </c>
      <c r="D97" s="255">
        <v>354377.54391000001</v>
      </c>
      <c r="E97" s="255">
        <v>156742.60237000001</v>
      </c>
      <c r="F97" s="255">
        <v>82177.789529999995</v>
      </c>
      <c r="G97" s="255">
        <v>112610.87203</v>
      </c>
      <c r="H97" s="255">
        <v>139055.07358000003</v>
      </c>
      <c r="I97" s="255">
        <v>21644.096000000001</v>
      </c>
      <c r="J97" s="255">
        <v>0</v>
      </c>
      <c r="K97" s="255">
        <v>4732.9329000000007</v>
      </c>
      <c r="L97" s="255">
        <v>21324.471829999999</v>
      </c>
      <c r="M97" s="255">
        <v>25555.247199999998</v>
      </c>
      <c r="N97" s="255">
        <v>49351.245459999998</v>
      </c>
      <c r="O97" s="255">
        <v>47569.945159999996</v>
      </c>
      <c r="P97" s="255">
        <v>1296186.5449199995</v>
      </c>
      <c r="Q97" s="256">
        <v>2.8644952968516723E-2</v>
      </c>
    </row>
    <row r="98" spans="1:17" ht="18" customHeight="1">
      <c r="A98" s="912" t="s">
        <v>807</v>
      </c>
      <c r="B98" s="255">
        <v>309299.67262000003</v>
      </c>
      <c r="C98" s="255">
        <v>241334.89297999998</v>
      </c>
      <c r="D98" s="255">
        <v>512792.27572999999</v>
      </c>
      <c r="E98" s="255">
        <v>339089.14976999996</v>
      </c>
      <c r="F98" s="255">
        <v>220789.27815</v>
      </c>
      <c r="G98" s="255">
        <v>151891.88297000001</v>
      </c>
      <c r="H98" s="255">
        <v>160157.37546000001</v>
      </c>
      <c r="I98" s="255">
        <v>53456.504390000002</v>
      </c>
      <c r="J98" s="255">
        <v>1424.44353</v>
      </c>
      <c r="K98" s="255">
        <v>2266.4672400000004</v>
      </c>
      <c r="L98" s="255">
        <v>136105.50977</v>
      </c>
      <c r="M98" s="255">
        <v>53405.02289</v>
      </c>
      <c r="N98" s="255">
        <v>70303.136360000004</v>
      </c>
      <c r="O98" s="255">
        <v>74954.815470000001</v>
      </c>
      <c r="P98" s="255">
        <v>2327270.4273299994</v>
      </c>
      <c r="Q98" s="256">
        <v>5.1431294513246302E-2</v>
      </c>
    </row>
    <row r="99" spans="1:17" ht="18" customHeight="1">
      <c r="A99" s="912" t="s">
        <v>808</v>
      </c>
      <c r="B99" s="255">
        <v>429263.73631999997</v>
      </c>
      <c r="C99" s="255">
        <v>282967.07352999999</v>
      </c>
      <c r="D99" s="255">
        <v>773335.99420000007</v>
      </c>
      <c r="E99" s="255">
        <v>396515.60258999997</v>
      </c>
      <c r="F99" s="255">
        <v>244618.85891000001</v>
      </c>
      <c r="G99" s="255">
        <v>171091.85936999999</v>
      </c>
      <c r="H99" s="255">
        <v>152080.27380000002</v>
      </c>
      <c r="I99" s="255">
        <v>73481.399480000007</v>
      </c>
      <c r="J99" s="255">
        <v>6639.4657100000004</v>
      </c>
      <c r="K99" s="255">
        <v>873.03941000000009</v>
      </c>
      <c r="L99" s="255">
        <v>174904.21241000001</v>
      </c>
      <c r="M99" s="255">
        <v>42568.318240000001</v>
      </c>
      <c r="N99" s="255">
        <v>87691.113340000011</v>
      </c>
      <c r="O99" s="255">
        <v>69813.932849999997</v>
      </c>
      <c r="P99" s="255">
        <v>2905844.8801600011</v>
      </c>
      <c r="Q99" s="256">
        <v>6.4217446363884129E-2</v>
      </c>
    </row>
    <row r="100" spans="1:17" ht="18" customHeight="1">
      <c r="A100" s="912" t="s">
        <v>809</v>
      </c>
      <c r="B100" s="255">
        <v>574545.49719000002</v>
      </c>
      <c r="C100" s="255">
        <v>494498.77882999997</v>
      </c>
      <c r="D100" s="255">
        <v>1006171.29048</v>
      </c>
      <c r="E100" s="255">
        <v>488225.48106999998</v>
      </c>
      <c r="F100" s="255">
        <v>401319.95974000002</v>
      </c>
      <c r="G100" s="255">
        <v>216217.47287999999</v>
      </c>
      <c r="H100" s="255">
        <v>157774.56293000001</v>
      </c>
      <c r="I100" s="255">
        <v>140251.60556</v>
      </c>
      <c r="J100" s="255">
        <v>3218.4383700000003</v>
      </c>
      <c r="K100" s="255">
        <v>1834.73117</v>
      </c>
      <c r="L100" s="255">
        <v>285613.48323000001</v>
      </c>
      <c r="M100" s="255">
        <v>33398.245179999998</v>
      </c>
      <c r="N100" s="255">
        <v>112220.45131999999</v>
      </c>
      <c r="O100" s="255">
        <v>94943.733250000005</v>
      </c>
      <c r="P100" s="255">
        <v>4010233.7311999998</v>
      </c>
      <c r="Q100" s="256">
        <v>8.8623784186922933E-2</v>
      </c>
    </row>
    <row r="101" spans="1:17" ht="18" customHeight="1">
      <c r="A101" s="912" t="s">
        <v>810</v>
      </c>
      <c r="B101" s="255">
        <v>483225.82016</v>
      </c>
      <c r="C101" s="255">
        <v>532900.56192000001</v>
      </c>
      <c r="D101" s="255">
        <v>868123.36072</v>
      </c>
      <c r="E101" s="255">
        <v>400859.3823</v>
      </c>
      <c r="F101" s="255">
        <v>322514.35251</v>
      </c>
      <c r="G101" s="255">
        <v>167505.28545</v>
      </c>
      <c r="H101" s="255">
        <v>126049.41911</v>
      </c>
      <c r="I101" s="255">
        <v>165920.39947999999</v>
      </c>
      <c r="J101" s="255">
        <v>1318.75316</v>
      </c>
      <c r="K101" s="255">
        <v>0</v>
      </c>
      <c r="L101" s="255">
        <v>283496.87689000001</v>
      </c>
      <c r="M101" s="255">
        <v>41476.599170000001</v>
      </c>
      <c r="N101" s="255">
        <v>78879.840909999999</v>
      </c>
      <c r="O101" s="255">
        <v>108293.3858</v>
      </c>
      <c r="P101" s="255">
        <v>3580564.0375799998</v>
      </c>
      <c r="Q101" s="256">
        <v>7.9128339095335801E-2</v>
      </c>
    </row>
    <row r="102" spans="1:17" ht="18" customHeight="1">
      <c r="A102" s="912" t="s">
        <v>811</v>
      </c>
      <c r="B102" s="255">
        <v>643936.50864999997</v>
      </c>
      <c r="C102" s="255">
        <v>528444.37037999998</v>
      </c>
      <c r="D102" s="255">
        <v>723426.13583000004</v>
      </c>
      <c r="E102" s="255">
        <v>309768.76931</v>
      </c>
      <c r="F102" s="255">
        <v>269284.64999000001</v>
      </c>
      <c r="G102" s="255">
        <v>155407.15449000002</v>
      </c>
      <c r="H102" s="255">
        <v>95908.113980000009</v>
      </c>
      <c r="I102" s="255">
        <v>165339.34341999999</v>
      </c>
      <c r="J102" s="255">
        <v>1062.8670099999999</v>
      </c>
      <c r="K102" s="255">
        <v>403.61633</v>
      </c>
      <c r="L102" s="255">
        <v>275758.31797000003</v>
      </c>
      <c r="M102" s="255">
        <v>33967.79883</v>
      </c>
      <c r="N102" s="255">
        <v>63829.543469999997</v>
      </c>
      <c r="O102" s="255">
        <v>116399.28881</v>
      </c>
      <c r="P102" s="255">
        <v>3382936.47847</v>
      </c>
      <c r="Q102" s="256">
        <v>7.4760887390042802E-2</v>
      </c>
    </row>
    <row r="103" spans="1:17" ht="18" customHeight="1">
      <c r="A103" s="912" t="s">
        <v>812</v>
      </c>
      <c r="B103" s="255">
        <v>344050.84860000003</v>
      </c>
      <c r="C103" s="255">
        <v>388661.19152999995</v>
      </c>
      <c r="D103" s="255">
        <v>446715.80213999999</v>
      </c>
      <c r="E103" s="255">
        <v>223065.15088</v>
      </c>
      <c r="F103" s="255">
        <v>183572.78795</v>
      </c>
      <c r="G103" s="255">
        <v>86501.872300000003</v>
      </c>
      <c r="H103" s="255">
        <v>68047.046549999999</v>
      </c>
      <c r="I103" s="255">
        <v>135827.00883999999</v>
      </c>
      <c r="J103" s="255">
        <v>604.20187999999996</v>
      </c>
      <c r="K103" s="255">
        <v>0</v>
      </c>
      <c r="L103" s="255">
        <v>188008.61800999998</v>
      </c>
      <c r="M103" s="255">
        <v>18489.70134</v>
      </c>
      <c r="N103" s="255">
        <v>44380.131520000003</v>
      </c>
      <c r="O103" s="255">
        <v>93571.935400000002</v>
      </c>
      <c r="P103" s="255">
        <v>2221496.2969399998</v>
      </c>
      <c r="Q103" s="256">
        <v>4.9093749040195353E-2</v>
      </c>
    </row>
    <row r="104" spans="1:17" ht="18" customHeight="1">
      <c r="A104" s="912" t="s">
        <v>813</v>
      </c>
      <c r="B104" s="255">
        <v>483680.37597000005</v>
      </c>
      <c r="C104" s="255">
        <v>601795.26029000001</v>
      </c>
      <c r="D104" s="255">
        <v>588836.73957000009</v>
      </c>
      <c r="E104" s="255">
        <v>288913.46662000002</v>
      </c>
      <c r="F104" s="255">
        <v>247752.97053999998</v>
      </c>
      <c r="G104" s="255">
        <v>123136.91460999999</v>
      </c>
      <c r="H104" s="255">
        <v>94865.414150000011</v>
      </c>
      <c r="I104" s="255">
        <v>241722.44808999999</v>
      </c>
      <c r="J104" s="255">
        <v>1140.29647</v>
      </c>
      <c r="K104" s="255">
        <v>0</v>
      </c>
      <c r="L104" s="255">
        <v>305029.92104000004</v>
      </c>
      <c r="M104" s="255">
        <v>24450.641420000004</v>
      </c>
      <c r="N104" s="255">
        <v>65408.55399</v>
      </c>
      <c r="O104" s="255">
        <v>171203.31483000002</v>
      </c>
      <c r="P104" s="255">
        <v>3237936.3175900006</v>
      </c>
      <c r="Q104" s="256">
        <v>7.1556469935538755E-2</v>
      </c>
    </row>
    <row r="105" spans="1:17" ht="18" customHeight="1">
      <c r="A105" s="912" t="s">
        <v>814</v>
      </c>
      <c r="B105" s="255">
        <v>673513.06033000001</v>
      </c>
      <c r="C105" s="255">
        <v>958740.51719000004</v>
      </c>
      <c r="D105" s="255">
        <v>793166.98690000002</v>
      </c>
      <c r="E105" s="255">
        <v>421667.61205</v>
      </c>
      <c r="F105" s="255">
        <v>359348.88225000002</v>
      </c>
      <c r="G105" s="255">
        <v>173674.60719000001</v>
      </c>
      <c r="H105" s="255">
        <v>129767.68295999999</v>
      </c>
      <c r="I105" s="255">
        <v>394124.21652999998</v>
      </c>
      <c r="J105" s="255">
        <v>1672.8062399999999</v>
      </c>
      <c r="K105" s="255">
        <v>111.1778</v>
      </c>
      <c r="L105" s="255">
        <v>460638.78639999998</v>
      </c>
      <c r="M105" s="255">
        <v>33723.023020000001</v>
      </c>
      <c r="N105" s="255">
        <v>89248.97245999999</v>
      </c>
      <c r="O105" s="255">
        <v>281711.63363</v>
      </c>
      <c r="P105" s="255">
        <v>4771109.9649499999</v>
      </c>
      <c r="Q105" s="256">
        <v>0.10543869714528581</v>
      </c>
    </row>
    <row r="106" spans="1:17" ht="18" customHeight="1">
      <c r="A106" s="912" t="s">
        <v>815</v>
      </c>
      <c r="B106" s="255">
        <v>812846.70547000004</v>
      </c>
      <c r="C106" s="255">
        <v>1263251.6901500002</v>
      </c>
      <c r="D106" s="255">
        <v>869913.56336999999</v>
      </c>
      <c r="E106" s="255">
        <v>523125.95543999999</v>
      </c>
      <c r="F106" s="255">
        <v>455966.80623000005</v>
      </c>
      <c r="G106" s="255">
        <v>202135.61202999999</v>
      </c>
      <c r="H106" s="255">
        <v>153919.48633000001</v>
      </c>
      <c r="I106" s="255">
        <v>566710.38602999994</v>
      </c>
      <c r="J106" s="255">
        <v>2194.59971</v>
      </c>
      <c r="K106" s="255">
        <v>220.37092999999999</v>
      </c>
      <c r="L106" s="255">
        <v>619652.45134000003</v>
      </c>
      <c r="M106" s="255">
        <v>51436.883860000002</v>
      </c>
      <c r="N106" s="255">
        <v>118169.66608</v>
      </c>
      <c r="O106" s="255">
        <v>437734.76037000003</v>
      </c>
      <c r="P106" s="255">
        <v>6077278.9373400006</v>
      </c>
      <c r="Q106" s="256">
        <v>0.13430425583333455</v>
      </c>
    </row>
    <row r="107" spans="1:17" ht="18" customHeight="1">
      <c r="A107" s="912" t="s">
        <v>816</v>
      </c>
      <c r="B107" s="255">
        <v>151708.39071000001</v>
      </c>
      <c r="C107" s="255">
        <v>244643.78621000002</v>
      </c>
      <c r="D107" s="255">
        <v>142867.74841</v>
      </c>
      <c r="E107" s="255">
        <v>95266.969230000002</v>
      </c>
      <c r="F107" s="255">
        <v>91614.194659999994</v>
      </c>
      <c r="G107" s="255">
        <v>37618.146159999997</v>
      </c>
      <c r="H107" s="255">
        <v>27447.44268</v>
      </c>
      <c r="I107" s="255">
        <v>103184.75134</v>
      </c>
      <c r="J107" s="255">
        <v>591.53138000000001</v>
      </c>
      <c r="K107" s="255">
        <v>34.069489999999995</v>
      </c>
      <c r="L107" s="255">
        <v>104332.09131</v>
      </c>
      <c r="M107" s="255">
        <v>7959.3356299999996</v>
      </c>
      <c r="N107" s="255">
        <v>24178.38538</v>
      </c>
      <c r="O107" s="255">
        <v>85862.76215000001</v>
      </c>
      <c r="P107" s="255">
        <v>1117309.6047400001</v>
      </c>
      <c r="Q107" s="256">
        <v>2.4691878807478806E-2</v>
      </c>
    </row>
    <row r="108" spans="1:17" ht="18" customHeight="1" thickBot="1">
      <c r="A108" s="912" t="s">
        <v>817</v>
      </c>
      <c r="B108" s="255">
        <v>173711.15737999999</v>
      </c>
      <c r="C108" s="255">
        <v>271252.95714999997</v>
      </c>
      <c r="D108" s="255">
        <v>142564.47590000002</v>
      </c>
      <c r="E108" s="255">
        <v>102780.00865</v>
      </c>
      <c r="F108" s="255">
        <v>99681.090599999996</v>
      </c>
      <c r="G108" s="255">
        <v>47679.215469999996</v>
      </c>
      <c r="H108" s="255">
        <v>38240.861749999996</v>
      </c>
      <c r="I108" s="255">
        <v>148442.31479</v>
      </c>
      <c r="J108" s="255">
        <v>618.44608999999991</v>
      </c>
      <c r="K108" s="255">
        <v>18.61598</v>
      </c>
      <c r="L108" s="255">
        <v>154241.49724</v>
      </c>
      <c r="M108" s="255">
        <v>12130.79392</v>
      </c>
      <c r="N108" s="255">
        <v>37482.900310000005</v>
      </c>
      <c r="O108" s="255">
        <v>125112.7684</v>
      </c>
      <c r="P108" s="255">
        <v>1353957.10363</v>
      </c>
      <c r="Q108" s="256">
        <v>2.9921648011910371E-2</v>
      </c>
    </row>
    <row r="109" spans="1:17" ht="51.75" customHeight="1" thickTop="1" thickBot="1">
      <c r="A109" s="911" t="s">
        <v>6</v>
      </c>
      <c r="B109" s="435">
        <v>5734591.6475800006</v>
      </c>
      <c r="C109" s="435">
        <v>8224709.6294699991</v>
      </c>
      <c r="D109" s="435">
        <v>8445298.1642400008</v>
      </c>
      <c r="E109" s="435">
        <v>4017758.9778700005</v>
      </c>
      <c r="F109" s="435">
        <v>3418592.6193600008</v>
      </c>
      <c r="G109" s="435">
        <v>1897285.7114299999</v>
      </c>
      <c r="H109" s="435">
        <v>1759296.7208399998</v>
      </c>
      <c r="I109" s="435">
        <v>2272265.6347900005</v>
      </c>
      <c r="J109" s="435">
        <v>20485.849549999999</v>
      </c>
      <c r="K109" s="435">
        <v>10495.021250000002</v>
      </c>
      <c r="L109" s="435">
        <v>3580692.6232000003</v>
      </c>
      <c r="M109" s="435">
        <v>475546.33965000004</v>
      </c>
      <c r="N109" s="435">
        <v>3543781.600279999</v>
      </c>
      <c r="O109" s="435">
        <v>1849284.05112</v>
      </c>
      <c r="P109" s="435">
        <v>45250084.590629995</v>
      </c>
      <c r="Q109" s="436">
        <v>1</v>
      </c>
    </row>
    <row r="110" spans="1:17" ht="34.5" customHeight="1" thickTop="1" thickBot="1">
      <c r="A110" s="913" t="s">
        <v>818</v>
      </c>
      <c r="B110" s="256">
        <v>0.12673107021699295</v>
      </c>
      <c r="C110" s="256">
        <v>0.18176119898730758</v>
      </c>
      <c r="D110" s="256">
        <v>0.18663607462048329</v>
      </c>
      <c r="E110" s="256">
        <v>8.8790087669846349E-2</v>
      </c>
      <c r="F110" s="256">
        <v>7.5548866931132636E-2</v>
      </c>
      <c r="G110" s="256">
        <v>4.1928887616331081E-2</v>
      </c>
      <c r="H110" s="256">
        <v>3.887941286201043E-2</v>
      </c>
      <c r="I110" s="256">
        <v>5.0215721259900627E-2</v>
      </c>
      <c r="J110" s="256">
        <v>4.5272511057895426E-4</v>
      </c>
      <c r="K110" s="256">
        <v>2.3193373769235388E-4</v>
      </c>
      <c r="L110" s="256">
        <v>7.9131180761183806E-2</v>
      </c>
      <c r="M110" s="256">
        <v>1.0509291727345681E-2</v>
      </c>
      <c r="N110" s="256">
        <v>7.8315469072378602E-2</v>
      </c>
      <c r="O110" s="256">
        <v>4.0868079426815793E-2</v>
      </c>
      <c r="P110" s="256">
        <v>1</v>
      </c>
      <c r="Q110" s="437"/>
    </row>
    <row r="111" spans="1:17" ht="46.5" customHeight="1" thickTop="1" thickBot="1">
      <c r="A111" s="911" t="s">
        <v>822</v>
      </c>
      <c r="B111" s="662" t="s">
        <v>298</v>
      </c>
      <c r="C111" s="662" t="s">
        <v>299</v>
      </c>
      <c r="D111" s="662" t="s">
        <v>300</v>
      </c>
      <c r="E111" s="662" t="s">
        <v>301</v>
      </c>
      <c r="F111" s="662" t="s">
        <v>302</v>
      </c>
      <c r="G111" s="662" t="s">
        <v>303</v>
      </c>
      <c r="H111" s="662" t="s">
        <v>304</v>
      </c>
      <c r="I111" s="662" t="s">
        <v>305</v>
      </c>
      <c r="J111" s="662" t="s">
        <v>306</v>
      </c>
      <c r="K111" s="662" t="s">
        <v>307</v>
      </c>
      <c r="L111" s="662" t="s">
        <v>308</v>
      </c>
      <c r="M111" s="662" t="s">
        <v>309</v>
      </c>
      <c r="N111" s="662" t="s">
        <v>1134</v>
      </c>
      <c r="O111" s="662" t="s">
        <v>1135</v>
      </c>
      <c r="P111" s="666" t="s">
        <v>310</v>
      </c>
      <c r="Q111" s="662" t="s">
        <v>713</v>
      </c>
    </row>
    <row r="112" spans="1:17" ht="28.5" customHeight="1" thickTop="1">
      <c r="A112" s="912" t="s">
        <v>804</v>
      </c>
      <c r="B112" s="255">
        <v>7</v>
      </c>
      <c r="C112" s="255">
        <v>18</v>
      </c>
      <c r="D112" s="255">
        <v>10</v>
      </c>
      <c r="E112" s="255">
        <v>4</v>
      </c>
      <c r="F112" s="255">
        <v>10</v>
      </c>
      <c r="G112" s="255">
        <v>5</v>
      </c>
      <c r="H112" s="255">
        <v>8</v>
      </c>
      <c r="I112" s="255">
        <v>2</v>
      </c>
      <c r="J112" s="255">
        <v>0</v>
      </c>
      <c r="K112" s="255">
        <v>0</v>
      </c>
      <c r="L112" s="255">
        <v>6</v>
      </c>
      <c r="M112" s="255">
        <v>3</v>
      </c>
      <c r="N112" s="255">
        <v>12</v>
      </c>
      <c r="O112" s="255">
        <v>4</v>
      </c>
      <c r="P112" s="255">
        <v>89</v>
      </c>
      <c r="Q112" s="256">
        <v>1.2393817017128534E-5</v>
      </c>
    </row>
    <row r="113" spans="1:18" ht="17.25" customHeight="1">
      <c r="A113" s="912" t="s">
        <v>805</v>
      </c>
      <c r="B113" s="255">
        <v>8</v>
      </c>
      <c r="C113" s="255">
        <v>11</v>
      </c>
      <c r="D113" s="255">
        <v>14</v>
      </c>
      <c r="E113" s="255">
        <v>18</v>
      </c>
      <c r="F113" s="255">
        <v>7</v>
      </c>
      <c r="G113" s="255">
        <v>9</v>
      </c>
      <c r="H113" s="255">
        <v>11</v>
      </c>
      <c r="I113" s="255">
        <v>2</v>
      </c>
      <c r="J113" s="255">
        <v>0</v>
      </c>
      <c r="K113" s="255">
        <v>0</v>
      </c>
      <c r="L113" s="255">
        <v>5</v>
      </c>
      <c r="M113" s="255">
        <v>4</v>
      </c>
      <c r="N113" s="255">
        <v>8</v>
      </c>
      <c r="O113" s="255">
        <v>2</v>
      </c>
      <c r="P113" s="255">
        <v>99</v>
      </c>
      <c r="Q113" s="256">
        <v>1.3786380726918257E-5</v>
      </c>
    </row>
    <row r="114" spans="1:18" ht="17.25" customHeight="1">
      <c r="A114" s="912" t="s">
        <v>806</v>
      </c>
      <c r="B114" s="255">
        <v>36</v>
      </c>
      <c r="C114" s="255">
        <v>27</v>
      </c>
      <c r="D114" s="255">
        <v>73</v>
      </c>
      <c r="E114" s="255">
        <v>35</v>
      </c>
      <c r="F114" s="255">
        <v>19</v>
      </c>
      <c r="G114" s="255">
        <v>24</v>
      </c>
      <c r="H114" s="255">
        <v>28</v>
      </c>
      <c r="I114" s="255">
        <v>5</v>
      </c>
      <c r="J114" s="255">
        <v>0</v>
      </c>
      <c r="K114" s="255">
        <v>1</v>
      </c>
      <c r="L114" s="255">
        <v>5</v>
      </c>
      <c r="M114" s="255">
        <v>4</v>
      </c>
      <c r="N114" s="255">
        <v>10</v>
      </c>
      <c r="O114" s="255">
        <v>10</v>
      </c>
      <c r="P114" s="255">
        <v>277</v>
      </c>
      <c r="Q114" s="256">
        <v>3.8574014761175321E-5</v>
      </c>
    </row>
    <row r="115" spans="1:18" ht="17.25" customHeight="1">
      <c r="A115" s="912" t="s">
        <v>807</v>
      </c>
      <c r="B115" s="255">
        <v>159</v>
      </c>
      <c r="C115" s="255">
        <v>116</v>
      </c>
      <c r="D115" s="255">
        <v>264</v>
      </c>
      <c r="E115" s="255">
        <v>171</v>
      </c>
      <c r="F115" s="255">
        <v>113</v>
      </c>
      <c r="G115" s="255">
        <v>73</v>
      </c>
      <c r="H115" s="255">
        <v>80</v>
      </c>
      <c r="I115" s="255">
        <v>26</v>
      </c>
      <c r="J115" s="255">
        <v>1</v>
      </c>
      <c r="K115" s="255">
        <v>1</v>
      </c>
      <c r="L115" s="255">
        <v>64</v>
      </c>
      <c r="M115" s="255">
        <v>24</v>
      </c>
      <c r="N115" s="255">
        <v>35</v>
      </c>
      <c r="O115" s="255">
        <v>34</v>
      </c>
      <c r="P115" s="255">
        <v>1161</v>
      </c>
      <c r="Q115" s="256">
        <v>1.6167664670658683E-4</v>
      </c>
    </row>
    <row r="116" spans="1:18" ht="17.25" customHeight="1">
      <c r="A116" s="912" t="s">
        <v>808</v>
      </c>
      <c r="B116" s="255">
        <v>459</v>
      </c>
      <c r="C116" s="255">
        <v>308</v>
      </c>
      <c r="D116" s="255">
        <v>844</v>
      </c>
      <c r="E116" s="255">
        <v>428</v>
      </c>
      <c r="F116" s="255">
        <v>271</v>
      </c>
      <c r="G116" s="255">
        <v>185</v>
      </c>
      <c r="H116" s="255">
        <v>162</v>
      </c>
      <c r="I116" s="255">
        <v>84</v>
      </c>
      <c r="J116" s="255">
        <v>7</v>
      </c>
      <c r="K116" s="255">
        <v>1</v>
      </c>
      <c r="L116" s="255">
        <v>190</v>
      </c>
      <c r="M116" s="255">
        <v>44</v>
      </c>
      <c r="N116" s="255">
        <v>94</v>
      </c>
      <c r="O116" s="255">
        <v>75</v>
      </c>
      <c r="P116" s="255">
        <v>3152</v>
      </c>
      <c r="Q116" s="256">
        <v>4.3893608132572064E-4</v>
      </c>
    </row>
    <row r="117" spans="1:18" ht="17.25" customHeight="1">
      <c r="A117" s="912" t="s">
        <v>809</v>
      </c>
      <c r="B117" s="255">
        <v>1226</v>
      </c>
      <c r="C117" s="255">
        <v>1076</v>
      </c>
      <c r="D117" s="255">
        <v>2171</v>
      </c>
      <c r="E117" s="255">
        <v>1041</v>
      </c>
      <c r="F117" s="255">
        <v>856</v>
      </c>
      <c r="G117" s="255">
        <v>458</v>
      </c>
      <c r="H117" s="255">
        <v>340</v>
      </c>
      <c r="I117" s="255">
        <v>314</v>
      </c>
      <c r="J117" s="255">
        <v>6</v>
      </c>
      <c r="K117" s="255">
        <v>4</v>
      </c>
      <c r="L117" s="255">
        <v>622</v>
      </c>
      <c r="M117" s="255">
        <v>72</v>
      </c>
      <c r="N117" s="255">
        <v>235</v>
      </c>
      <c r="O117" s="255">
        <v>207</v>
      </c>
      <c r="P117" s="255">
        <v>8628</v>
      </c>
      <c r="Q117" s="256">
        <v>1.201503968806573E-3</v>
      </c>
    </row>
    <row r="118" spans="1:18" ht="17.25" customHeight="1">
      <c r="A118" s="912" t="s">
        <v>810</v>
      </c>
      <c r="B118" s="255">
        <v>1847</v>
      </c>
      <c r="C118" s="255">
        <v>2058</v>
      </c>
      <c r="D118" s="255">
        <v>3307</v>
      </c>
      <c r="E118" s="255">
        <v>1520</v>
      </c>
      <c r="F118" s="255">
        <v>1229</v>
      </c>
      <c r="G118" s="255">
        <v>642</v>
      </c>
      <c r="H118" s="255">
        <v>481</v>
      </c>
      <c r="I118" s="255">
        <v>639</v>
      </c>
      <c r="J118" s="255">
        <v>5</v>
      </c>
      <c r="K118" s="255">
        <v>0</v>
      </c>
      <c r="L118" s="255">
        <v>1089</v>
      </c>
      <c r="M118" s="255">
        <v>169</v>
      </c>
      <c r="N118" s="255">
        <v>301</v>
      </c>
      <c r="O118" s="255">
        <v>423</v>
      </c>
      <c r="P118" s="255">
        <v>13710</v>
      </c>
      <c r="Q118" s="256">
        <v>1.9092048461217101E-3</v>
      </c>
    </row>
    <row r="119" spans="1:18" ht="17.25" customHeight="1">
      <c r="A119" s="912" t="s">
        <v>811</v>
      </c>
      <c r="B119" s="255">
        <v>3774</v>
      </c>
      <c r="C119" s="255">
        <v>3183</v>
      </c>
      <c r="D119" s="255">
        <v>4315</v>
      </c>
      <c r="E119" s="255">
        <v>1870</v>
      </c>
      <c r="F119" s="255">
        <v>1614</v>
      </c>
      <c r="G119" s="255">
        <v>923</v>
      </c>
      <c r="H119" s="255">
        <v>576</v>
      </c>
      <c r="I119" s="255">
        <v>1007</v>
      </c>
      <c r="J119" s="255">
        <v>7</v>
      </c>
      <c r="K119" s="255">
        <v>2</v>
      </c>
      <c r="L119" s="255">
        <v>1662</v>
      </c>
      <c r="M119" s="255">
        <v>199</v>
      </c>
      <c r="N119" s="255">
        <v>385</v>
      </c>
      <c r="O119" s="255">
        <v>707</v>
      </c>
      <c r="P119" s="255">
        <v>20224</v>
      </c>
      <c r="Q119" s="256">
        <v>2.8163208466787356E-3</v>
      </c>
    </row>
    <row r="120" spans="1:18" ht="17.25" customHeight="1">
      <c r="A120" s="912" t="s">
        <v>812</v>
      </c>
      <c r="B120" s="255">
        <v>2907</v>
      </c>
      <c r="C120" s="255">
        <v>3294</v>
      </c>
      <c r="D120" s="255">
        <v>3774</v>
      </c>
      <c r="E120" s="255">
        <v>1884</v>
      </c>
      <c r="F120" s="255">
        <v>1552</v>
      </c>
      <c r="G120" s="255">
        <v>730</v>
      </c>
      <c r="H120" s="255">
        <v>576</v>
      </c>
      <c r="I120" s="255">
        <v>1156</v>
      </c>
      <c r="J120" s="255">
        <v>5</v>
      </c>
      <c r="K120" s="255">
        <v>0</v>
      </c>
      <c r="L120" s="255">
        <v>1595</v>
      </c>
      <c r="M120" s="255">
        <v>156</v>
      </c>
      <c r="N120" s="255">
        <v>377</v>
      </c>
      <c r="O120" s="255">
        <v>793</v>
      </c>
      <c r="P120" s="255">
        <v>18799</v>
      </c>
      <c r="Q120" s="256">
        <v>2.6178805180337001E-3</v>
      </c>
    </row>
    <row r="121" spans="1:18" ht="17.25" customHeight="1">
      <c r="A121" s="912" t="s">
        <v>813</v>
      </c>
      <c r="B121" s="255">
        <v>5806</v>
      </c>
      <c r="C121" s="255">
        <v>7234</v>
      </c>
      <c r="D121" s="255">
        <v>7079</v>
      </c>
      <c r="E121" s="255">
        <v>3483</v>
      </c>
      <c r="F121" s="255">
        <v>2976</v>
      </c>
      <c r="G121" s="255">
        <v>1484</v>
      </c>
      <c r="H121" s="255">
        <v>1145</v>
      </c>
      <c r="I121" s="255">
        <v>2935</v>
      </c>
      <c r="J121" s="255">
        <v>14</v>
      </c>
      <c r="K121" s="255">
        <v>0</v>
      </c>
      <c r="L121" s="255">
        <v>3669</v>
      </c>
      <c r="M121" s="255">
        <v>294</v>
      </c>
      <c r="N121" s="255">
        <v>788</v>
      </c>
      <c r="O121" s="255">
        <v>2065</v>
      </c>
      <c r="P121" s="255">
        <v>38972</v>
      </c>
      <c r="Q121" s="256">
        <v>5.427099289792508E-3</v>
      </c>
    </row>
    <row r="122" spans="1:18" ht="17.25" customHeight="1">
      <c r="A122" s="912" t="s">
        <v>814</v>
      </c>
      <c r="B122" s="255">
        <v>13882</v>
      </c>
      <c r="C122" s="255">
        <v>19885</v>
      </c>
      <c r="D122" s="255">
        <v>16298</v>
      </c>
      <c r="E122" s="255">
        <v>8694</v>
      </c>
      <c r="F122" s="255">
        <v>7388</v>
      </c>
      <c r="G122" s="255">
        <v>3576</v>
      </c>
      <c r="H122" s="255">
        <v>2687</v>
      </c>
      <c r="I122" s="255">
        <v>8248</v>
      </c>
      <c r="J122" s="255">
        <v>36</v>
      </c>
      <c r="K122" s="255">
        <v>2</v>
      </c>
      <c r="L122" s="255">
        <v>9588</v>
      </c>
      <c r="M122" s="255">
        <v>706</v>
      </c>
      <c r="N122" s="255">
        <v>1849</v>
      </c>
      <c r="O122" s="255">
        <v>5910</v>
      </c>
      <c r="P122" s="255">
        <v>98749</v>
      </c>
      <c r="Q122" s="256">
        <v>1.3751427377802534E-2</v>
      </c>
    </row>
    <row r="123" spans="1:18" ht="17.25" customHeight="1">
      <c r="A123" s="912" t="s">
        <v>815</v>
      </c>
      <c r="B123" s="255">
        <v>51817</v>
      </c>
      <c r="C123" s="255">
        <v>81065</v>
      </c>
      <c r="D123" s="255">
        <v>54319</v>
      </c>
      <c r="E123" s="255">
        <v>33192</v>
      </c>
      <c r="F123" s="255">
        <v>29427</v>
      </c>
      <c r="G123" s="255">
        <v>12791</v>
      </c>
      <c r="H123" s="255">
        <v>9739</v>
      </c>
      <c r="I123" s="255">
        <v>36296</v>
      </c>
      <c r="J123" s="255">
        <v>144</v>
      </c>
      <c r="K123" s="255">
        <v>13</v>
      </c>
      <c r="L123" s="255">
        <v>39400</v>
      </c>
      <c r="M123" s="255">
        <v>3286</v>
      </c>
      <c r="N123" s="255">
        <v>7619</v>
      </c>
      <c r="O123" s="255">
        <v>28552</v>
      </c>
      <c r="P123" s="255">
        <v>387660</v>
      </c>
      <c r="Q123" s="256">
        <v>5.3984124773708397E-2</v>
      </c>
    </row>
    <row r="124" spans="1:18" ht="17.25" customHeight="1">
      <c r="A124" s="912" t="s">
        <v>816</v>
      </c>
      <c r="B124" s="255">
        <v>30931</v>
      </c>
      <c r="C124" s="255">
        <v>49943</v>
      </c>
      <c r="D124" s="255">
        <v>28803</v>
      </c>
      <c r="E124" s="255">
        <v>19398</v>
      </c>
      <c r="F124" s="255">
        <v>18660</v>
      </c>
      <c r="G124" s="255">
        <v>7657</v>
      </c>
      <c r="H124" s="255">
        <v>5609</v>
      </c>
      <c r="I124" s="255">
        <v>21022</v>
      </c>
      <c r="J124" s="255">
        <v>119</v>
      </c>
      <c r="K124" s="255">
        <v>7</v>
      </c>
      <c r="L124" s="255">
        <v>21367</v>
      </c>
      <c r="M124" s="255">
        <v>1612</v>
      </c>
      <c r="N124" s="255">
        <v>4963</v>
      </c>
      <c r="O124" s="255">
        <v>17526</v>
      </c>
      <c r="P124" s="255">
        <v>227617</v>
      </c>
      <c r="Q124" s="256">
        <v>3.1697117393120734E-2</v>
      </c>
    </row>
    <row r="125" spans="1:18" ht="17.25" customHeight="1" thickBot="1">
      <c r="A125" s="912" t="s">
        <v>817</v>
      </c>
      <c r="B125" s="255">
        <v>673437</v>
      </c>
      <c r="C125" s="255">
        <v>964689</v>
      </c>
      <c r="D125" s="255">
        <v>547977</v>
      </c>
      <c r="E125" s="255">
        <v>325903</v>
      </c>
      <c r="F125" s="255">
        <v>568299</v>
      </c>
      <c r="G125" s="255">
        <v>200539</v>
      </c>
      <c r="H125" s="255">
        <v>182739</v>
      </c>
      <c r="I125" s="255">
        <v>878974</v>
      </c>
      <c r="J125" s="255">
        <v>2186</v>
      </c>
      <c r="K125" s="255">
        <v>30</v>
      </c>
      <c r="L125" s="255">
        <v>786417</v>
      </c>
      <c r="M125" s="255">
        <v>82476</v>
      </c>
      <c r="N125" s="255">
        <v>248424</v>
      </c>
      <c r="O125" s="255">
        <v>899773</v>
      </c>
      <c r="P125" s="255">
        <v>6361863</v>
      </c>
      <c r="Q125" s="256">
        <v>0.88592995404539754</v>
      </c>
    </row>
    <row r="126" spans="1:18" ht="49.5" customHeight="1" thickTop="1" thickBot="1">
      <c r="A126" s="911" t="s">
        <v>6</v>
      </c>
      <c r="B126" s="435">
        <v>786296</v>
      </c>
      <c r="C126" s="435">
        <v>1132907</v>
      </c>
      <c r="D126" s="435">
        <v>669248</v>
      </c>
      <c r="E126" s="435">
        <v>397641</v>
      </c>
      <c r="F126" s="435">
        <v>632421</v>
      </c>
      <c r="G126" s="435">
        <v>229096</v>
      </c>
      <c r="H126" s="435">
        <v>204181</v>
      </c>
      <c r="I126" s="435">
        <v>950710</v>
      </c>
      <c r="J126" s="435">
        <v>2530</v>
      </c>
      <c r="K126" s="435">
        <v>61</v>
      </c>
      <c r="L126" s="435">
        <v>865679</v>
      </c>
      <c r="M126" s="435">
        <v>89049</v>
      </c>
      <c r="N126" s="435">
        <v>265100</v>
      </c>
      <c r="O126" s="435">
        <v>956081</v>
      </c>
      <c r="P126" s="435">
        <v>7181000</v>
      </c>
      <c r="Q126" s="436">
        <v>1</v>
      </c>
    </row>
    <row r="127" spans="1:18" ht="36.75" customHeight="1" thickTop="1">
      <c r="A127" s="913" t="s">
        <v>818</v>
      </c>
      <c r="B127" s="256">
        <v>0.109496727475282</v>
      </c>
      <c r="C127" s="256">
        <v>0.15776451747667455</v>
      </c>
      <c r="D127" s="256">
        <v>9.3197047764935245E-2</v>
      </c>
      <c r="E127" s="256">
        <v>5.537404261244952E-2</v>
      </c>
      <c r="F127" s="256">
        <v>8.8068653390892634E-2</v>
      </c>
      <c r="G127" s="256">
        <v>3.1903077565798632E-2</v>
      </c>
      <c r="H127" s="256">
        <v>2.8433505082857542E-2</v>
      </c>
      <c r="I127" s="256">
        <v>0.13239242445341876</v>
      </c>
      <c r="J127" s="256">
        <v>3.5231861857679987E-4</v>
      </c>
      <c r="K127" s="256">
        <v>8.4946386297173092E-6</v>
      </c>
      <c r="L127" s="256">
        <v>0.12055131597270576</v>
      </c>
      <c r="M127" s="256">
        <v>1.2400640579306503E-2</v>
      </c>
      <c r="N127" s="256">
        <v>3.6916863946525554E-2</v>
      </c>
      <c r="O127" s="256">
        <v>0.13314037042194679</v>
      </c>
      <c r="P127" s="256">
        <v>1</v>
      </c>
      <c r="Q127" s="438"/>
      <c r="R127" s="190"/>
    </row>
    <row r="128" spans="1:18" ht="9" customHeight="1" thickBot="1">
      <c r="A128" s="915"/>
      <c r="B128" s="663"/>
      <c r="C128" s="439"/>
      <c r="D128" s="439"/>
      <c r="E128" s="439"/>
      <c r="F128" s="439"/>
      <c r="G128" s="663"/>
      <c r="H128" s="663"/>
      <c r="I128" s="663"/>
      <c r="J128" s="663"/>
      <c r="K128" s="663"/>
      <c r="L128" s="663"/>
      <c r="M128" s="663"/>
      <c r="N128" s="663"/>
      <c r="O128" s="663"/>
      <c r="P128" s="667"/>
      <c r="Q128" s="667"/>
    </row>
    <row r="129" spans="1:17" ht="15.75" customHeight="1" thickTop="1">
      <c r="A129" s="918" t="s">
        <v>824</v>
      </c>
      <c r="B129" s="401"/>
      <c r="C129" s="194"/>
      <c r="D129" s="194"/>
      <c r="E129" s="194"/>
      <c r="F129" s="194"/>
      <c r="G129" s="401"/>
      <c r="H129" s="401"/>
      <c r="I129" s="401"/>
      <c r="J129" s="401"/>
      <c r="K129" s="401"/>
      <c r="L129" s="401"/>
      <c r="M129" s="401"/>
      <c r="N129" s="401"/>
      <c r="O129" s="401"/>
      <c r="P129" s="264"/>
      <c r="Q129" s="668"/>
    </row>
    <row r="130" spans="1:17" ht="9" customHeight="1">
      <c r="A130" s="916"/>
      <c r="B130" s="401"/>
      <c r="C130" s="194"/>
      <c r="D130" s="194"/>
      <c r="E130" s="194"/>
      <c r="F130" s="194"/>
      <c r="G130" s="401"/>
      <c r="H130" s="401"/>
      <c r="I130" s="401"/>
      <c r="J130" s="401"/>
      <c r="K130" s="401"/>
      <c r="L130" s="401"/>
      <c r="M130" s="401"/>
      <c r="N130" s="401"/>
      <c r="O130" s="401"/>
      <c r="P130" s="264"/>
      <c r="Q130" s="668"/>
    </row>
    <row r="131" spans="1:17" s="75" customFormat="1" ht="47.25" customHeight="1">
      <c r="A131" s="1173" t="s">
        <v>1132</v>
      </c>
      <c r="B131" s="1173"/>
      <c r="C131" s="1173"/>
      <c r="D131" s="1173"/>
      <c r="E131" s="1173"/>
      <c r="F131" s="1173"/>
      <c r="G131" s="1173"/>
      <c r="H131" s="1173"/>
      <c r="I131" s="1173"/>
      <c r="J131" s="1173"/>
      <c r="K131" s="1173"/>
      <c r="L131" s="1173"/>
      <c r="M131" s="1173"/>
      <c r="N131" s="1173"/>
      <c r="O131" s="1173"/>
      <c r="P131" s="1173"/>
      <c r="Q131" s="1173"/>
    </row>
    <row r="132" spans="1:17" s="75" customFormat="1" ht="27.95" customHeight="1">
      <c r="A132" s="1173" t="s">
        <v>825</v>
      </c>
      <c r="B132" s="1173"/>
      <c r="C132" s="1173"/>
      <c r="D132" s="1173"/>
      <c r="E132" s="1173"/>
      <c r="F132" s="1173"/>
      <c r="G132" s="1173"/>
      <c r="H132" s="1173"/>
      <c r="I132" s="1173"/>
      <c r="J132" s="1173"/>
      <c r="K132" s="1173"/>
      <c r="L132" s="1173"/>
      <c r="M132" s="1173"/>
      <c r="N132" s="1173"/>
      <c r="O132" s="1173"/>
      <c r="P132" s="1173"/>
      <c r="Q132" s="1173"/>
    </row>
    <row r="133" spans="1:17" s="75" customFormat="1" ht="27.95" customHeight="1">
      <c r="A133" s="1173" t="s">
        <v>1517</v>
      </c>
      <c r="B133" s="1173"/>
      <c r="C133" s="1173"/>
      <c r="D133" s="1173"/>
      <c r="E133" s="1173"/>
      <c r="F133" s="1173"/>
      <c r="G133" s="1173"/>
      <c r="H133" s="1173"/>
      <c r="I133" s="1173"/>
      <c r="J133" s="1173"/>
      <c r="K133" s="1173"/>
      <c r="L133" s="1173"/>
      <c r="M133" s="1173"/>
      <c r="N133" s="1173"/>
      <c r="O133" s="1173"/>
      <c r="P133" s="1173"/>
      <c r="Q133" s="1173"/>
    </row>
    <row r="134" spans="1:17" s="76" customFormat="1" ht="46.5" customHeight="1">
      <c r="A134" s="1172" t="s">
        <v>1487</v>
      </c>
      <c r="B134" s="1172"/>
      <c r="C134" s="1172"/>
      <c r="D134" s="1172"/>
      <c r="E134" s="1172"/>
      <c r="F134" s="1172"/>
      <c r="G134" s="1172"/>
      <c r="H134" s="1172"/>
      <c r="I134" s="1172"/>
      <c r="J134" s="1172"/>
      <c r="K134" s="1172"/>
      <c r="L134" s="1172"/>
      <c r="M134" s="1172"/>
      <c r="N134" s="1172"/>
      <c r="O134" s="1172"/>
      <c r="P134" s="1172"/>
      <c r="Q134" s="1172"/>
    </row>
    <row r="135" spans="1:17" ht="2.25" customHeight="1" thickBot="1">
      <c r="A135" s="917"/>
    </row>
    <row r="136" spans="1:17" ht="14.25" hidden="1" customHeight="1">
      <c r="A136" s="910"/>
      <c r="B136" s="660"/>
      <c r="C136" s="661"/>
      <c r="D136" s="660"/>
      <c r="E136" s="660"/>
      <c r="F136" s="660"/>
      <c r="G136" s="660"/>
      <c r="H136" s="660"/>
      <c r="I136" s="661"/>
      <c r="J136" s="660"/>
      <c r="K136" s="660"/>
      <c r="L136" s="660"/>
      <c r="M136" s="660"/>
      <c r="N136" s="660"/>
      <c r="O136" s="660"/>
      <c r="P136" s="660"/>
      <c r="Q136" s="665"/>
    </row>
    <row r="137" spans="1:17" ht="39.75" customHeight="1" thickTop="1" thickBot="1">
      <c r="A137" s="911" t="s">
        <v>802</v>
      </c>
      <c r="B137" s="662" t="s">
        <v>298</v>
      </c>
      <c r="C137" s="662" t="s">
        <v>299</v>
      </c>
      <c r="D137" s="662" t="s">
        <v>300</v>
      </c>
      <c r="E137" s="662" t="s">
        <v>301</v>
      </c>
      <c r="F137" s="662" t="s">
        <v>302</v>
      </c>
      <c r="G137" s="662" t="s">
        <v>303</v>
      </c>
      <c r="H137" s="662" t="s">
        <v>304</v>
      </c>
      <c r="I137" s="662" t="s">
        <v>305</v>
      </c>
      <c r="J137" s="662" t="s">
        <v>306</v>
      </c>
      <c r="K137" s="662" t="s">
        <v>307</v>
      </c>
      <c r="L137" s="662" t="s">
        <v>308</v>
      </c>
      <c r="M137" s="662" t="s">
        <v>309</v>
      </c>
      <c r="N137" s="662" t="s">
        <v>1134</v>
      </c>
      <c r="O137" s="662" t="s">
        <v>1135</v>
      </c>
      <c r="P137" s="666" t="s">
        <v>310</v>
      </c>
      <c r="Q137" s="670" t="s">
        <v>803</v>
      </c>
    </row>
    <row r="138" spans="1:17" ht="36.75" customHeight="1" thickTop="1">
      <c r="A138" s="912" t="s">
        <v>804</v>
      </c>
      <c r="B138" s="255">
        <v>874265.84740999993</v>
      </c>
      <c r="C138" s="255">
        <v>78870</v>
      </c>
      <c r="D138" s="255">
        <v>1124536</v>
      </c>
      <c r="E138" s="255">
        <v>356750</v>
      </c>
      <c r="F138" s="255">
        <v>1532700</v>
      </c>
      <c r="G138" s="255">
        <v>440337.5</v>
      </c>
      <c r="H138" s="255">
        <v>343208.94714</v>
      </c>
      <c r="I138" s="255">
        <v>146000</v>
      </c>
      <c r="J138" s="255">
        <v>0</v>
      </c>
      <c r="K138" s="255">
        <v>90755.57965</v>
      </c>
      <c r="L138" s="255">
        <v>240000</v>
      </c>
      <c r="M138" s="255">
        <v>0</v>
      </c>
      <c r="N138" s="255">
        <v>778142.59551000001</v>
      </c>
      <c r="O138" s="255">
        <v>102206.14045000001</v>
      </c>
      <c r="P138" s="255">
        <v>6107772.6101599997</v>
      </c>
      <c r="Q138" s="919">
        <v>0.10881730650579335</v>
      </c>
    </row>
    <row r="139" spans="1:17" ht="18" customHeight="1">
      <c r="A139" s="912" t="s">
        <v>805</v>
      </c>
      <c r="B139" s="255">
        <v>2159425.0072499998</v>
      </c>
      <c r="C139" s="255">
        <v>1346974.9927000001</v>
      </c>
      <c r="D139" s="255">
        <v>2061920.9918399998</v>
      </c>
      <c r="E139" s="255">
        <v>1343568.4903599999</v>
      </c>
      <c r="F139" s="255">
        <v>1478531.15</v>
      </c>
      <c r="G139" s="255">
        <v>1183433.7500100001</v>
      </c>
      <c r="H139" s="255">
        <v>539837.08988999994</v>
      </c>
      <c r="I139" s="255">
        <v>1106149.91518</v>
      </c>
      <c r="J139" s="255">
        <v>0</v>
      </c>
      <c r="K139" s="255">
        <v>50000</v>
      </c>
      <c r="L139" s="255">
        <v>1371669.2924200001</v>
      </c>
      <c r="M139" s="255">
        <v>193868.39936000001</v>
      </c>
      <c r="N139" s="255">
        <v>3124449.7733400003</v>
      </c>
      <c r="O139" s="255">
        <v>1056772.51663</v>
      </c>
      <c r="P139" s="255">
        <v>17016601.368979998</v>
      </c>
      <c r="Q139" s="919">
        <v>0.30317119595693198</v>
      </c>
    </row>
    <row r="140" spans="1:17" ht="18" customHeight="1">
      <c r="A140" s="912" t="s">
        <v>806</v>
      </c>
      <c r="B140" s="255">
        <v>2257147.5368400002</v>
      </c>
      <c r="C140" s="255">
        <v>1318038</v>
      </c>
      <c r="D140" s="255">
        <v>2616909.0545300003</v>
      </c>
      <c r="E140" s="255">
        <v>2367008.1155100004</v>
      </c>
      <c r="F140" s="255">
        <v>1649299.99997</v>
      </c>
      <c r="G140" s="255">
        <v>1282797.0780999998</v>
      </c>
      <c r="H140" s="255">
        <v>2240120.2881199997</v>
      </c>
      <c r="I140" s="255">
        <v>2214605.9439000003</v>
      </c>
      <c r="J140" s="255">
        <v>0</v>
      </c>
      <c r="K140" s="255">
        <v>30000</v>
      </c>
      <c r="L140" s="255">
        <v>1664234.64628</v>
      </c>
      <c r="M140" s="255">
        <v>582921.08744999999</v>
      </c>
      <c r="N140" s="255">
        <v>934197.11054999998</v>
      </c>
      <c r="O140" s="255">
        <v>2264372.7000000002</v>
      </c>
      <c r="P140" s="255">
        <v>21421651.561250001</v>
      </c>
      <c r="Q140" s="919">
        <v>0.38165245705500878</v>
      </c>
    </row>
    <row r="141" spans="1:17" ht="18" customHeight="1">
      <c r="A141" s="912" t="s">
        <v>807</v>
      </c>
      <c r="B141" s="255">
        <v>431771.04576999997</v>
      </c>
      <c r="C141" s="255">
        <v>511760.92304000002</v>
      </c>
      <c r="D141" s="255">
        <v>730317.21197000006</v>
      </c>
      <c r="E141" s="255">
        <v>271851.50319000002</v>
      </c>
      <c r="F141" s="255">
        <v>612083.76199999999</v>
      </c>
      <c r="G141" s="255">
        <v>522147.32823000004</v>
      </c>
      <c r="H141" s="255">
        <v>892597.93946000002</v>
      </c>
      <c r="I141" s="255">
        <v>967970.3279400001</v>
      </c>
      <c r="J141" s="255">
        <v>0</v>
      </c>
      <c r="K141" s="255">
        <v>0</v>
      </c>
      <c r="L141" s="255">
        <v>506605.95766000001</v>
      </c>
      <c r="M141" s="255">
        <v>186412.86434</v>
      </c>
      <c r="N141" s="255">
        <v>407368.53512999997</v>
      </c>
      <c r="O141" s="255">
        <v>532356.61262999999</v>
      </c>
      <c r="P141" s="255">
        <v>6573244.0113599999</v>
      </c>
      <c r="Q141" s="919">
        <v>0.11711023870333544</v>
      </c>
    </row>
    <row r="142" spans="1:17" ht="18" customHeight="1">
      <c r="A142" s="912" t="s">
        <v>808</v>
      </c>
      <c r="B142" s="255">
        <v>87808.432799999995</v>
      </c>
      <c r="C142" s="255">
        <v>184829.61149000001</v>
      </c>
      <c r="D142" s="255">
        <v>334967.86633999995</v>
      </c>
      <c r="E142" s="255">
        <v>68923.568349999987</v>
      </c>
      <c r="F142" s="255">
        <v>221681.45240000001</v>
      </c>
      <c r="G142" s="255">
        <v>103405.86684</v>
      </c>
      <c r="H142" s="255">
        <v>311841.70007000002</v>
      </c>
      <c r="I142" s="255">
        <v>454042.86218</v>
      </c>
      <c r="J142" s="255">
        <v>1756.395</v>
      </c>
      <c r="K142" s="255">
        <v>0</v>
      </c>
      <c r="L142" s="255">
        <v>236035.17966999998</v>
      </c>
      <c r="M142" s="255">
        <v>115422.74898999999</v>
      </c>
      <c r="N142" s="255">
        <v>232619.41952000002</v>
      </c>
      <c r="O142" s="255">
        <v>214596.08763999998</v>
      </c>
      <c r="P142" s="255">
        <v>2567931.19129</v>
      </c>
      <c r="Q142" s="919">
        <v>4.5750779107847452E-2</v>
      </c>
    </row>
    <row r="143" spans="1:17" ht="18" customHeight="1">
      <c r="A143" s="912" t="s">
        <v>809</v>
      </c>
      <c r="B143" s="255">
        <v>43083.746829999996</v>
      </c>
      <c r="C143" s="255">
        <v>103938.80647</v>
      </c>
      <c r="D143" s="255">
        <v>239066.78565000001</v>
      </c>
      <c r="E143" s="255">
        <v>40868.415710000001</v>
      </c>
      <c r="F143" s="255">
        <v>63743.045100000003</v>
      </c>
      <c r="G143" s="255">
        <v>33368.334510000001</v>
      </c>
      <c r="H143" s="255">
        <v>62716.029740000005</v>
      </c>
      <c r="I143" s="255">
        <v>120311.86301</v>
      </c>
      <c r="J143" s="255">
        <v>1372</v>
      </c>
      <c r="K143" s="255">
        <v>0</v>
      </c>
      <c r="L143" s="255">
        <v>76087.109379999994</v>
      </c>
      <c r="M143" s="255">
        <v>38042.712049999995</v>
      </c>
      <c r="N143" s="255">
        <v>29389.466260000001</v>
      </c>
      <c r="O143" s="255">
        <v>39492.606650000002</v>
      </c>
      <c r="P143" s="255">
        <v>891480.92135999992</v>
      </c>
      <c r="Q143" s="919">
        <v>1.5882803577580623E-2</v>
      </c>
    </row>
    <row r="144" spans="1:17" ht="18" customHeight="1">
      <c r="A144" s="912" t="s">
        <v>810</v>
      </c>
      <c r="B144" s="255">
        <v>18269.805620000003</v>
      </c>
      <c r="C144" s="255">
        <v>9875.2282899999991</v>
      </c>
      <c r="D144" s="255">
        <v>90817.774689999991</v>
      </c>
      <c r="E144" s="255">
        <v>15499.726259999999</v>
      </c>
      <c r="F144" s="255">
        <v>7683.7115100000001</v>
      </c>
      <c r="G144" s="255">
        <v>3285.2812200000003</v>
      </c>
      <c r="H144" s="255">
        <v>8325.5186900000008</v>
      </c>
      <c r="I144" s="255">
        <v>49659.451700000005</v>
      </c>
      <c r="J144" s="255">
        <v>0</v>
      </c>
      <c r="K144" s="255">
        <v>0</v>
      </c>
      <c r="L144" s="255">
        <v>14116.69347</v>
      </c>
      <c r="M144" s="255">
        <v>36943.054960000001</v>
      </c>
      <c r="N144" s="255">
        <v>10432.789369999999</v>
      </c>
      <c r="O144" s="255">
        <v>33601.632290000001</v>
      </c>
      <c r="P144" s="255">
        <v>298510.66806999996</v>
      </c>
      <c r="Q144" s="919">
        <v>5.3183261617480871E-3</v>
      </c>
    </row>
    <row r="145" spans="1:17" ht="18" customHeight="1">
      <c r="A145" s="912" t="s">
        <v>811</v>
      </c>
      <c r="B145" s="255">
        <v>15699.810089999999</v>
      </c>
      <c r="C145" s="255">
        <v>6473.1124900000004</v>
      </c>
      <c r="D145" s="255">
        <v>47291.057310000004</v>
      </c>
      <c r="E145" s="255">
        <v>8087.3158600000006</v>
      </c>
      <c r="F145" s="255">
        <v>5874.74845</v>
      </c>
      <c r="G145" s="255">
        <v>4132.4643799999994</v>
      </c>
      <c r="H145" s="255">
        <v>6049.6739100000004</v>
      </c>
      <c r="I145" s="255">
        <v>35213.695450000007</v>
      </c>
      <c r="J145" s="255">
        <v>290.20004</v>
      </c>
      <c r="K145" s="255">
        <v>0</v>
      </c>
      <c r="L145" s="255">
        <v>126847.3311</v>
      </c>
      <c r="M145" s="255">
        <v>5774.1995299999999</v>
      </c>
      <c r="N145" s="255">
        <v>6838.9076699999996</v>
      </c>
      <c r="O145" s="255">
        <v>39170.55257</v>
      </c>
      <c r="P145" s="255">
        <v>307743.06885000004</v>
      </c>
      <c r="Q145" s="919">
        <v>5.4828124728118644E-3</v>
      </c>
    </row>
    <row r="146" spans="1:17" ht="18" customHeight="1">
      <c r="A146" s="912" t="s">
        <v>812</v>
      </c>
      <c r="B146" s="255">
        <v>7692.7099699999999</v>
      </c>
      <c r="C146" s="255">
        <v>2670.3642400000003</v>
      </c>
      <c r="D146" s="255">
        <v>23138.530910000001</v>
      </c>
      <c r="E146" s="255">
        <v>4649.64347</v>
      </c>
      <c r="F146" s="255">
        <v>2483.4381800000001</v>
      </c>
      <c r="G146" s="255">
        <v>1632.6506399999998</v>
      </c>
      <c r="H146" s="255">
        <v>2160.2200499999999</v>
      </c>
      <c r="I146" s="255">
        <v>11146.74892</v>
      </c>
      <c r="J146" s="255">
        <v>110.21955</v>
      </c>
      <c r="K146" s="255">
        <v>0</v>
      </c>
      <c r="L146" s="255">
        <v>12444.474819999999</v>
      </c>
      <c r="M146" s="255">
        <v>3161.6201000000001</v>
      </c>
      <c r="N146" s="255">
        <v>3039.6091699999997</v>
      </c>
      <c r="O146" s="255">
        <v>9861.6451199999992</v>
      </c>
      <c r="P146" s="255">
        <v>84191.875139999989</v>
      </c>
      <c r="Q146" s="919">
        <v>1.4999793979178387E-3</v>
      </c>
    </row>
    <row r="147" spans="1:17" ht="18" customHeight="1">
      <c r="A147" s="912" t="s">
        <v>813</v>
      </c>
      <c r="B147" s="255">
        <v>33055.373090000001</v>
      </c>
      <c r="C147" s="255">
        <v>18292.038140000001</v>
      </c>
      <c r="D147" s="255">
        <v>62202.703009999997</v>
      </c>
      <c r="E147" s="255">
        <v>27634.98328</v>
      </c>
      <c r="F147" s="255">
        <v>9746.9248200000002</v>
      </c>
      <c r="G147" s="255">
        <v>7602.2382699999998</v>
      </c>
      <c r="H147" s="255">
        <v>8452.7433399999991</v>
      </c>
      <c r="I147" s="255">
        <v>77142.31495</v>
      </c>
      <c r="J147" s="255">
        <v>77.195580000000007</v>
      </c>
      <c r="K147" s="255">
        <v>68.664829999999995</v>
      </c>
      <c r="L147" s="255">
        <v>42977.448539999998</v>
      </c>
      <c r="M147" s="255">
        <v>5664.71976</v>
      </c>
      <c r="N147" s="255">
        <v>9808.7345800000003</v>
      </c>
      <c r="O147" s="255">
        <v>48109.885969999996</v>
      </c>
      <c r="P147" s="255">
        <v>350835.96815999999</v>
      </c>
      <c r="Q147" s="919">
        <v>6.2505642428497986E-3</v>
      </c>
    </row>
    <row r="148" spans="1:17" ht="18" customHeight="1">
      <c r="A148" s="912" t="s">
        <v>814</v>
      </c>
      <c r="B148" s="255">
        <v>14680.787609999999</v>
      </c>
      <c r="C148" s="255">
        <v>11434.30553</v>
      </c>
      <c r="D148" s="255">
        <v>41686.429779999999</v>
      </c>
      <c r="E148" s="255">
        <v>9415.2475399999985</v>
      </c>
      <c r="F148" s="255">
        <v>4572.8289999999997</v>
      </c>
      <c r="G148" s="255">
        <v>3160.4555299999997</v>
      </c>
      <c r="H148" s="255">
        <v>5020.5990000000002</v>
      </c>
      <c r="I148" s="255">
        <v>68981.931760000007</v>
      </c>
      <c r="J148" s="255">
        <v>0</v>
      </c>
      <c r="K148" s="255">
        <v>55.590730000000001</v>
      </c>
      <c r="L148" s="255">
        <v>44520.517530000005</v>
      </c>
      <c r="M148" s="255">
        <v>4757.9153900000001</v>
      </c>
      <c r="N148" s="255">
        <v>7148.4644400000006</v>
      </c>
      <c r="O148" s="255">
        <v>53220.45001</v>
      </c>
      <c r="P148" s="255">
        <v>268655.52385</v>
      </c>
      <c r="Q148" s="919">
        <v>4.7864209015623617E-3</v>
      </c>
    </row>
    <row r="149" spans="1:17" ht="18" customHeight="1">
      <c r="A149" s="912" t="s">
        <v>815</v>
      </c>
      <c r="B149" s="255">
        <v>9526.1595899999993</v>
      </c>
      <c r="C149" s="255">
        <v>8958.2139700000007</v>
      </c>
      <c r="D149" s="255">
        <v>26261.91519</v>
      </c>
      <c r="E149" s="255">
        <v>5444.3193700000002</v>
      </c>
      <c r="F149" s="255">
        <v>3517.2558300000001</v>
      </c>
      <c r="G149" s="255">
        <v>2435.0875599999999</v>
      </c>
      <c r="H149" s="255">
        <v>3628.8674300000002</v>
      </c>
      <c r="I149" s="255">
        <v>64547.207969999996</v>
      </c>
      <c r="J149" s="255">
        <v>11.81306</v>
      </c>
      <c r="K149" s="255">
        <v>0</v>
      </c>
      <c r="L149" s="255">
        <v>41287.579119999995</v>
      </c>
      <c r="M149" s="255">
        <v>3130.0435299999999</v>
      </c>
      <c r="N149" s="255">
        <v>5529.9251699999995</v>
      </c>
      <c r="O149" s="255">
        <v>43659.352679999996</v>
      </c>
      <c r="P149" s="255">
        <v>217937.74046999996</v>
      </c>
      <c r="Q149" s="919">
        <v>3.8828226618087508E-3</v>
      </c>
    </row>
    <row r="150" spans="1:17" ht="18" customHeight="1">
      <c r="A150" s="912" t="s">
        <v>816</v>
      </c>
      <c r="B150" s="255">
        <v>75.81917</v>
      </c>
      <c r="C150" s="255">
        <v>43.845089999999999</v>
      </c>
      <c r="D150" s="255">
        <v>1315.5427500000001</v>
      </c>
      <c r="E150" s="255">
        <v>190.22576999999998</v>
      </c>
      <c r="F150" s="255">
        <v>359.33393000000001</v>
      </c>
      <c r="G150" s="255">
        <v>52.944309999999994</v>
      </c>
      <c r="H150" s="255">
        <v>192.76367000000002</v>
      </c>
      <c r="I150" s="255">
        <v>4145.8521300000002</v>
      </c>
      <c r="J150" s="255">
        <v>0</v>
      </c>
      <c r="K150" s="255">
        <v>3.65734</v>
      </c>
      <c r="L150" s="255">
        <v>3438.6658399999997</v>
      </c>
      <c r="M150" s="255">
        <v>395.97737000000001</v>
      </c>
      <c r="N150" s="255">
        <v>427.16808000000003</v>
      </c>
      <c r="O150" s="255">
        <v>2444.8894599999999</v>
      </c>
      <c r="P150" s="255">
        <v>13086.68491</v>
      </c>
      <c r="Q150" s="919">
        <v>2.3315501311023856E-4</v>
      </c>
    </row>
    <row r="151" spans="1:17" ht="18" customHeight="1" thickBot="1">
      <c r="A151" s="912" t="s">
        <v>817</v>
      </c>
      <c r="B151" s="255">
        <v>467.98376999999999</v>
      </c>
      <c r="C151" s="255">
        <v>0</v>
      </c>
      <c r="D151" s="255">
        <v>550.41299000000004</v>
      </c>
      <c r="E151" s="255">
        <v>18.566950000000002</v>
      </c>
      <c r="F151" s="255">
        <v>19.95486</v>
      </c>
      <c r="G151" s="255">
        <v>33.567910000000005</v>
      </c>
      <c r="H151" s="255">
        <v>9.9893300000000007</v>
      </c>
      <c r="I151" s="255">
        <v>2925.7650699999999</v>
      </c>
      <c r="J151" s="255">
        <v>0</v>
      </c>
      <c r="K151" s="255">
        <v>0</v>
      </c>
      <c r="L151" s="255">
        <v>3533.0305400000002</v>
      </c>
      <c r="M151" s="255">
        <v>291.09467000000001</v>
      </c>
      <c r="N151" s="255">
        <v>136.57891000000001</v>
      </c>
      <c r="O151" s="255">
        <v>1057.53304</v>
      </c>
      <c r="P151" s="255">
        <v>9044.4780400000018</v>
      </c>
      <c r="Q151" s="919">
        <v>1.6113824169328649E-4</v>
      </c>
    </row>
    <row r="152" spans="1:17" ht="51.75" customHeight="1" thickTop="1" thickBot="1">
      <c r="A152" s="911" t="s">
        <v>6</v>
      </c>
      <c r="B152" s="435">
        <v>5952970.0658099987</v>
      </c>
      <c r="C152" s="435">
        <v>3602159.4414500003</v>
      </c>
      <c r="D152" s="435">
        <v>7400982.2769600004</v>
      </c>
      <c r="E152" s="435">
        <v>4519910.1216200003</v>
      </c>
      <c r="F152" s="435">
        <v>5592297.6060499987</v>
      </c>
      <c r="G152" s="435">
        <v>3587824.5475099999</v>
      </c>
      <c r="H152" s="435">
        <v>4424162.3698400008</v>
      </c>
      <c r="I152" s="435">
        <v>5322843.8801600002</v>
      </c>
      <c r="J152" s="435">
        <v>3617.82323</v>
      </c>
      <c r="K152" s="435">
        <v>170883.49255</v>
      </c>
      <c r="L152" s="435">
        <v>4383797.9263699986</v>
      </c>
      <c r="M152" s="435">
        <v>1176786.4375</v>
      </c>
      <c r="N152" s="435">
        <v>5549529.0777000003</v>
      </c>
      <c r="O152" s="435">
        <v>4440922.6051400006</v>
      </c>
      <c r="P152" s="435">
        <v>56128687.671890005</v>
      </c>
      <c r="Q152" s="920">
        <v>1</v>
      </c>
    </row>
    <row r="153" spans="1:17" ht="34.5" customHeight="1" thickTop="1" thickBot="1">
      <c r="A153" s="913" t="s">
        <v>818</v>
      </c>
      <c r="B153" s="256">
        <v>0.10605931320912257</v>
      </c>
      <c r="C153" s="256">
        <v>6.4176797834772994E-2</v>
      </c>
      <c r="D153" s="256">
        <v>0.13185739029253149</v>
      </c>
      <c r="E153" s="256">
        <v>8.0527628724226016E-2</v>
      </c>
      <c r="F153" s="256">
        <v>9.9633500051537746E-2</v>
      </c>
      <c r="G153" s="256">
        <v>6.3921404478281263E-2</v>
      </c>
      <c r="H153" s="256">
        <v>7.8821767501535231E-2</v>
      </c>
      <c r="I153" s="256">
        <v>9.4832858221728059E-2</v>
      </c>
      <c r="J153" s="256">
        <v>6.4455867045183987E-5</v>
      </c>
      <c r="K153" s="256">
        <v>3.0444947073932876E-3</v>
      </c>
      <c r="L153" s="256">
        <v>7.8102626450065091E-2</v>
      </c>
      <c r="M153" s="256">
        <v>2.0965864093939083E-2</v>
      </c>
      <c r="N153" s="256">
        <v>9.8871527339829082E-2</v>
      </c>
      <c r="O153" s="256">
        <v>7.9120371227992814E-2</v>
      </c>
      <c r="P153" s="256">
        <v>1</v>
      </c>
      <c r="Q153" s="438"/>
    </row>
    <row r="154" spans="1:17" ht="37.5" customHeight="1" thickTop="1" thickBot="1">
      <c r="A154" s="911" t="s">
        <v>822</v>
      </c>
      <c r="B154" s="662" t="s">
        <v>298</v>
      </c>
      <c r="C154" s="662" t="s">
        <v>299</v>
      </c>
      <c r="D154" s="662" t="s">
        <v>300</v>
      </c>
      <c r="E154" s="662" t="s">
        <v>301</v>
      </c>
      <c r="F154" s="662" t="s">
        <v>302</v>
      </c>
      <c r="G154" s="662" t="s">
        <v>303</v>
      </c>
      <c r="H154" s="662" t="s">
        <v>304</v>
      </c>
      <c r="I154" s="662" t="s">
        <v>305</v>
      </c>
      <c r="J154" s="662" t="s">
        <v>306</v>
      </c>
      <c r="K154" s="662" t="s">
        <v>307</v>
      </c>
      <c r="L154" s="662" t="s">
        <v>308</v>
      </c>
      <c r="M154" s="662" t="s">
        <v>309</v>
      </c>
      <c r="N154" s="662" t="s">
        <v>1134</v>
      </c>
      <c r="O154" s="662" t="s">
        <v>1135</v>
      </c>
      <c r="P154" s="666" t="s">
        <v>310</v>
      </c>
      <c r="Q154" s="670" t="s">
        <v>713</v>
      </c>
    </row>
    <row r="155" spans="1:17" ht="28.5" customHeight="1" thickTop="1">
      <c r="A155" s="912" t="s">
        <v>804</v>
      </c>
      <c r="B155" s="255">
        <v>37</v>
      </c>
      <c r="C155" s="255">
        <v>4</v>
      </c>
      <c r="D155" s="255">
        <v>55</v>
      </c>
      <c r="E155" s="255">
        <v>19</v>
      </c>
      <c r="F155" s="255">
        <v>80</v>
      </c>
      <c r="G155" s="255">
        <v>23</v>
      </c>
      <c r="H155" s="255">
        <v>17</v>
      </c>
      <c r="I155" s="255">
        <v>8</v>
      </c>
      <c r="J155" s="255">
        <v>0</v>
      </c>
      <c r="K155" s="255">
        <v>5</v>
      </c>
      <c r="L155" s="255">
        <v>12</v>
      </c>
      <c r="M155" s="255">
        <v>0</v>
      </c>
      <c r="N155" s="255">
        <v>39</v>
      </c>
      <c r="O155" s="255">
        <v>6</v>
      </c>
      <c r="P155" s="255">
        <v>305</v>
      </c>
      <c r="Q155" s="256">
        <v>5.9745347698334965E-3</v>
      </c>
    </row>
    <row r="156" spans="1:17" ht="17.25" customHeight="1">
      <c r="A156" s="912" t="s">
        <v>805</v>
      </c>
      <c r="B156" s="255">
        <v>217</v>
      </c>
      <c r="C156" s="255">
        <v>136</v>
      </c>
      <c r="D156" s="255">
        <v>209</v>
      </c>
      <c r="E156" s="255">
        <v>143</v>
      </c>
      <c r="F156" s="255">
        <v>148</v>
      </c>
      <c r="G156" s="255">
        <v>124</v>
      </c>
      <c r="H156" s="255">
        <v>62</v>
      </c>
      <c r="I156" s="255">
        <v>121</v>
      </c>
      <c r="J156" s="255">
        <v>0</v>
      </c>
      <c r="K156" s="255">
        <v>5</v>
      </c>
      <c r="L156" s="255">
        <v>144</v>
      </c>
      <c r="M156" s="255">
        <v>26</v>
      </c>
      <c r="N156" s="255">
        <v>313</v>
      </c>
      <c r="O156" s="255">
        <v>114</v>
      </c>
      <c r="P156" s="255">
        <v>1762</v>
      </c>
      <c r="Q156" s="256">
        <v>3.4515181194906951E-2</v>
      </c>
    </row>
    <row r="157" spans="1:17" ht="17.25" customHeight="1">
      <c r="A157" s="912" t="s">
        <v>806</v>
      </c>
      <c r="B157" s="255">
        <v>471</v>
      </c>
      <c r="C157" s="255">
        <v>261</v>
      </c>
      <c r="D157" s="255">
        <v>529</v>
      </c>
      <c r="E157" s="255">
        <v>478</v>
      </c>
      <c r="F157" s="255">
        <v>331</v>
      </c>
      <c r="G157" s="255">
        <v>261</v>
      </c>
      <c r="H157" s="255">
        <v>448</v>
      </c>
      <c r="I157" s="255">
        <v>448</v>
      </c>
      <c r="J157" s="255">
        <v>0</v>
      </c>
      <c r="K157" s="255">
        <v>6</v>
      </c>
      <c r="L157" s="255">
        <v>339</v>
      </c>
      <c r="M157" s="255">
        <v>120</v>
      </c>
      <c r="N157" s="255">
        <v>186</v>
      </c>
      <c r="O157" s="255">
        <v>467</v>
      </c>
      <c r="P157" s="255">
        <v>4345</v>
      </c>
      <c r="Q157" s="256">
        <v>8.51126346718903E-2</v>
      </c>
    </row>
    <row r="158" spans="1:17" ht="17.25" customHeight="1">
      <c r="A158" s="912" t="s">
        <v>807</v>
      </c>
      <c r="B158" s="255">
        <v>182</v>
      </c>
      <c r="C158" s="255">
        <v>203</v>
      </c>
      <c r="D158" s="255">
        <v>320</v>
      </c>
      <c r="E158" s="255">
        <v>106</v>
      </c>
      <c r="F158" s="255">
        <v>270</v>
      </c>
      <c r="G158" s="255">
        <v>226</v>
      </c>
      <c r="H158" s="255">
        <v>373</v>
      </c>
      <c r="I158" s="255">
        <v>430</v>
      </c>
      <c r="J158" s="255">
        <v>0</v>
      </c>
      <c r="K158" s="255">
        <v>0</v>
      </c>
      <c r="L158" s="255">
        <v>225</v>
      </c>
      <c r="M158" s="255">
        <v>72</v>
      </c>
      <c r="N158" s="255">
        <v>177</v>
      </c>
      <c r="O158" s="255">
        <v>236</v>
      </c>
      <c r="P158" s="255">
        <v>2820</v>
      </c>
      <c r="Q158" s="256">
        <v>5.5239960822722818E-2</v>
      </c>
    </row>
    <row r="159" spans="1:17" ht="17.25" customHeight="1">
      <c r="A159" s="912" t="s">
        <v>808</v>
      </c>
      <c r="B159" s="255">
        <v>90</v>
      </c>
      <c r="C159" s="255">
        <v>150</v>
      </c>
      <c r="D159" s="255">
        <v>351</v>
      </c>
      <c r="E159" s="255">
        <v>73</v>
      </c>
      <c r="F159" s="255">
        <v>223</v>
      </c>
      <c r="G159" s="255">
        <v>104</v>
      </c>
      <c r="H159" s="255">
        <v>309</v>
      </c>
      <c r="I159" s="255">
        <v>454</v>
      </c>
      <c r="J159" s="255">
        <v>2</v>
      </c>
      <c r="K159" s="255">
        <v>0</v>
      </c>
      <c r="L159" s="255">
        <v>245</v>
      </c>
      <c r="M159" s="255">
        <v>108</v>
      </c>
      <c r="N159" s="255">
        <v>241</v>
      </c>
      <c r="O159" s="255">
        <v>218</v>
      </c>
      <c r="P159" s="255">
        <v>2568</v>
      </c>
      <c r="Q159" s="256">
        <v>5.0303623898139083E-2</v>
      </c>
    </row>
    <row r="160" spans="1:17" ht="17.25" customHeight="1">
      <c r="A160" s="912" t="s">
        <v>809</v>
      </c>
      <c r="B160" s="255">
        <v>87</v>
      </c>
      <c r="C160" s="255">
        <v>167</v>
      </c>
      <c r="D160" s="255">
        <v>579</v>
      </c>
      <c r="E160" s="255">
        <v>88</v>
      </c>
      <c r="F160" s="255">
        <v>129</v>
      </c>
      <c r="G160" s="255">
        <v>60</v>
      </c>
      <c r="H160" s="255">
        <v>128</v>
      </c>
      <c r="I160" s="255">
        <v>242</v>
      </c>
      <c r="J160" s="255">
        <v>2</v>
      </c>
      <c r="K160" s="255">
        <v>0</v>
      </c>
      <c r="L160" s="255">
        <v>148</v>
      </c>
      <c r="M160" s="255">
        <v>92</v>
      </c>
      <c r="N160" s="255">
        <v>61</v>
      </c>
      <c r="O160" s="255">
        <v>84</v>
      </c>
      <c r="P160" s="255">
        <v>1867</v>
      </c>
      <c r="Q160" s="256">
        <v>3.6571988246816844E-2</v>
      </c>
    </row>
    <row r="161" spans="1:18" ht="17.25" customHeight="1">
      <c r="A161" s="912" t="s">
        <v>810</v>
      </c>
      <c r="B161" s="255">
        <v>72</v>
      </c>
      <c r="C161" s="255">
        <v>37</v>
      </c>
      <c r="D161" s="255">
        <v>334</v>
      </c>
      <c r="E161" s="255">
        <v>57</v>
      </c>
      <c r="F161" s="255">
        <v>30</v>
      </c>
      <c r="G161" s="255">
        <v>12</v>
      </c>
      <c r="H161" s="255">
        <v>32</v>
      </c>
      <c r="I161" s="255">
        <v>175</v>
      </c>
      <c r="J161" s="255">
        <v>0</v>
      </c>
      <c r="K161" s="255">
        <v>0</v>
      </c>
      <c r="L161" s="255">
        <v>53</v>
      </c>
      <c r="M161" s="255">
        <v>120</v>
      </c>
      <c r="N161" s="255">
        <v>38</v>
      </c>
      <c r="O161" s="255">
        <v>113</v>
      </c>
      <c r="P161" s="255">
        <v>1073</v>
      </c>
      <c r="Q161" s="256">
        <v>2.1018609206660138E-2</v>
      </c>
    </row>
    <row r="162" spans="1:18" ht="17.25" customHeight="1">
      <c r="A162" s="912" t="s">
        <v>811</v>
      </c>
      <c r="B162" s="255">
        <v>101</v>
      </c>
      <c r="C162" s="255">
        <v>38</v>
      </c>
      <c r="D162" s="255">
        <v>284</v>
      </c>
      <c r="E162" s="255">
        <v>48</v>
      </c>
      <c r="F162" s="255">
        <v>36</v>
      </c>
      <c r="G162" s="255">
        <v>26</v>
      </c>
      <c r="H162" s="255">
        <v>38</v>
      </c>
      <c r="I162" s="255">
        <v>197</v>
      </c>
      <c r="J162" s="255">
        <v>2</v>
      </c>
      <c r="K162" s="255">
        <v>0</v>
      </c>
      <c r="L162" s="255">
        <v>825</v>
      </c>
      <c r="M162" s="255">
        <v>31</v>
      </c>
      <c r="N162" s="255">
        <v>43</v>
      </c>
      <c r="O162" s="255">
        <v>213</v>
      </c>
      <c r="P162" s="255">
        <v>1882</v>
      </c>
      <c r="Q162" s="256">
        <v>3.6865817825661118E-2</v>
      </c>
    </row>
    <row r="163" spans="1:18" ht="17.25" customHeight="1">
      <c r="A163" s="912" t="s">
        <v>812</v>
      </c>
      <c r="B163" s="255">
        <v>67</v>
      </c>
      <c r="C163" s="255">
        <v>23</v>
      </c>
      <c r="D163" s="255">
        <v>200</v>
      </c>
      <c r="E163" s="255">
        <v>39</v>
      </c>
      <c r="F163" s="255">
        <v>21</v>
      </c>
      <c r="G163" s="255">
        <v>14</v>
      </c>
      <c r="H163" s="255">
        <v>19</v>
      </c>
      <c r="I163" s="255">
        <v>91</v>
      </c>
      <c r="J163" s="255">
        <v>1</v>
      </c>
      <c r="K163" s="255">
        <v>0</v>
      </c>
      <c r="L163" s="255">
        <v>105</v>
      </c>
      <c r="M163" s="255">
        <v>26</v>
      </c>
      <c r="N163" s="255">
        <v>26</v>
      </c>
      <c r="O163" s="255">
        <v>83</v>
      </c>
      <c r="P163" s="255">
        <v>715</v>
      </c>
      <c r="Q163" s="256">
        <v>1.4005876591576885E-2</v>
      </c>
    </row>
    <row r="164" spans="1:18" ht="17.25" customHeight="1">
      <c r="A164" s="912" t="s">
        <v>813</v>
      </c>
      <c r="B164" s="255">
        <v>446</v>
      </c>
      <c r="C164" s="255">
        <v>247</v>
      </c>
      <c r="D164" s="255">
        <v>820</v>
      </c>
      <c r="E164" s="255">
        <v>377</v>
      </c>
      <c r="F164" s="255">
        <v>133</v>
      </c>
      <c r="G164" s="255">
        <v>100</v>
      </c>
      <c r="H164" s="255">
        <v>116</v>
      </c>
      <c r="I164" s="255">
        <v>1063</v>
      </c>
      <c r="J164" s="255">
        <v>1</v>
      </c>
      <c r="K164" s="255">
        <v>1</v>
      </c>
      <c r="L164" s="255">
        <v>556</v>
      </c>
      <c r="M164" s="255">
        <v>69</v>
      </c>
      <c r="N164" s="255">
        <v>130</v>
      </c>
      <c r="O164" s="255">
        <v>644</v>
      </c>
      <c r="P164" s="255">
        <v>4703</v>
      </c>
      <c r="Q164" s="256">
        <v>9.2125367286973556E-2</v>
      </c>
    </row>
    <row r="165" spans="1:18" ht="17.25" customHeight="1">
      <c r="A165" s="912" t="s">
        <v>814</v>
      </c>
      <c r="B165" s="255">
        <v>303</v>
      </c>
      <c r="C165" s="255">
        <v>231</v>
      </c>
      <c r="D165" s="255">
        <v>859</v>
      </c>
      <c r="E165" s="255">
        <v>192</v>
      </c>
      <c r="F165" s="255">
        <v>95</v>
      </c>
      <c r="G165" s="255">
        <v>67</v>
      </c>
      <c r="H165" s="255">
        <v>106</v>
      </c>
      <c r="I165" s="255">
        <v>1432</v>
      </c>
      <c r="J165" s="255">
        <v>0</v>
      </c>
      <c r="K165" s="255">
        <v>1</v>
      </c>
      <c r="L165" s="255">
        <v>922</v>
      </c>
      <c r="M165" s="255">
        <v>93</v>
      </c>
      <c r="N165" s="255">
        <v>144</v>
      </c>
      <c r="O165" s="255">
        <v>1088</v>
      </c>
      <c r="P165" s="255">
        <v>5533</v>
      </c>
      <c r="Q165" s="256">
        <v>0.10838393731635651</v>
      </c>
    </row>
    <row r="166" spans="1:18" ht="17.25" customHeight="1">
      <c r="A166" s="912" t="s">
        <v>815</v>
      </c>
      <c r="B166" s="255">
        <v>553</v>
      </c>
      <c r="C166" s="255">
        <v>522</v>
      </c>
      <c r="D166" s="255">
        <v>1427</v>
      </c>
      <c r="E166" s="255">
        <v>320</v>
      </c>
      <c r="F166" s="255">
        <v>217</v>
      </c>
      <c r="G166" s="255">
        <v>139</v>
      </c>
      <c r="H166" s="255">
        <v>198</v>
      </c>
      <c r="I166" s="255">
        <v>3757</v>
      </c>
      <c r="J166" s="255">
        <v>1</v>
      </c>
      <c r="K166" s="255">
        <v>0</v>
      </c>
      <c r="L166" s="255">
        <v>2423</v>
      </c>
      <c r="M166" s="255">
        <v>190</v>
      </c>
      <c r="N166" s="255">
        <v>348</v>
      </c>
      <c r="O166" s="255">
        <v>2477</v>
      </c>
      <c r="P166" s="255">
        <v>12572</v>
      </c>
      <c r="Q166" s="256">
        <v>0.24626836434867777</v>
      </c>
    </row>
    <row r="167" spans="1:18" ht="17.25" customHeight="1">
      <c r="A167" s="912" t="s">
        <v>816</v>
      </c>
      <c r="B167" s="255">
        <v>14</v>
      </c>
      <c r="C167" s="255">
        <v>7</v>
      </c>
      <c r="D167" s="255">
        <v>265</v>
      </c>
      <c r="E167" s="255">
        <v>39</v>
      </c>
      <c r="F167" s="255">
        <v>77</v>
      </c>
      <c r="G167" s="255">
        <v>13</v>
      </c>
      <c r="H167" s="255">
        <v>42</v>
      </c>
      <c r="I167" s="255">
        <v>828</v>
      </c>
      <c r="J167" s="255">
        <v>0</v>
      </c>
      <c r="K167" s="255">
        <v>1</v>
      </c>
      <c r="L167" s="255">
        <v>693</v>
      </c>
      <c r="M167" s="255">
        <v>83</v>
      </c>
      <c r="N167" s="255">
        <v>86</v>
      </c>
      <c r="O167" s="255">
        <v>490</v>
      </c>
      <c r="P167" s="255">
        <v>2638</v>
      </c>
      <c r="Q167" s="256">
        <v>5.1674828599412338E-2</v>
      </c>
    </row>
    <row r="168" spans="1:18" ht="17.25" customHeight="1" thickBot="1">
      <c r="A168" s="912" t="s">
        <v>817</v>
      </c>
      <c r="B168" s="255">
        <v>230</v>
      </c>
      <c r="C168" s="255">
        <v>0</v>
      </c>
      <c r="D168" s="255">
        <v>937</v>
      </c>
      <c r="E168" s="255">
        <v>13</v>
      </c>
      <c r="F168" s="255">
        <v>9</v>
      </c>
      <c r="G168" s="255">
        <v>18</v>
      </c>
      <c r="H168" s="255">
        <v>5</v>
      </c>
      <c r="I168" s="255">
        <v>1913</v>
      </c>
      <c r="J168" s="255">
        <v>0</v>
      </c>
      <c r="K168" s="255">
        <v>0</v>
      </c>
      <c r="L168" s="255">
        <v>4355</v>
      </c>
      <c r="M168" s="255">
        <v>147</v>
      </c>
      <c r="N168" s="255">
        <v>73</v>
      </c>
      <c r="O168" s="255">
        <v>567</v>
      </c>
      <c r="P168" s="255">
        <v>8267</v>
      </c>
      <c r="Q168" s="256">
        <v>0.16193927522037219</v>
      </c>
    </row>
    <row r="169" spans="1:18" ht="49.5" customHeight="1" thickTop="1" thickBot="1">
      <c r="A169" s="911" t="s">
        <v>6</v>
      </c>
      <c r="B169" s="435">
        <v>2870</v>
      </c>
      <c r="C169" s="435">
        <v>2026</v>
      </c>
      <c r="D169" s="435">
        <v>7169</v>
      </c>
      <c r="E169" s="435">
        <v>1992</v>
      </c>
      <c r="F169" s="435">
        <v>1799</v>
      </c>
      <c r="G169" s="435">
        <v>1187</v>
      </c>
      <c r="H169" s="435">
        <v>1893</v>
      </c>
      <c r="I169" s="435">
        <v>11159</v>
      </c>
      <c r="J169" s="435">
        <v>9</v>
      </c>
      <c r="K169" s="435">
        <v>19</v>
      </c>
      <c r="L169" s="435">
        <v>11045</v>
      </c>
      <c r="M169" s="435">
        <v>1177</v>
      </c>
      <c r="N169" s="435">
        <v>1905</v>
      </c>
      <c r="O169" s="435">
        <v>6800</v>
      </c>
      <c r="P169" s="435">
        <v>51050</v>
      </c>
      <c r="Q169" s="436">
        <v>1</v>
      </c>
    </row>
    <row r="170" spans="1:18" ht="36.75" customHeight="1" thickTop="1">
      <c r="A170" s="913" t="s">
        <v>818</v>
      </c>
      <c r="B170" s="256">
        <v>5.6219392752203723E-2</v>
      </c>
      <c r="C170" s="256">
        <v>3.9686581782566115E-2</v>
      </c>
      <c r="D170" s="256">
        <v>0.1404309500489716</v>
      </c>
      <c r="E170" s="256">
        <v>3.9020568070519096E-2</v>
      </c>
      <c r="F170" s="256">
        <v>3.5239960822722821E-2</v>
      </c>
      <c r="G170" s="256">
        <v>2.3251714005876591E-2</v>
      </c>
      <c r="H170" s="256">
        <v>3.7081292850146913E-2</v>
      </c>
      <c r="I170" s="256">
        <v>0.2185896180215475</v>
      </c>
      <c r="J170" s="256">
        <v>1.7629774730656218E-4</v>
      </c>
      <c r="K170" s="256">
        <v>3.7218413320274241E-4</v>
      </c>
      <c r="L170" s="256">
        <v>0.21635651322233104</v>
      </c>
      <c r="M170" s="256">
        <v>2.3055827619980412E-2</v>
      </c>
      <c r="N170" s="256">
        <v>3.7316356513222328E-2</v>
      </c>
      <c r="O170" s="256">
        <v>0.13320274240940255</v>
      </c>
      <c r="P170" s="256">
        <v>1</v>
      </c>
      <c r="Q170" s="438"/>
      <c r="R170" s="190"/>
    </row>
    <row r="171" spans="1:18" ht="9" customHeight="1" thickBot="1">
      <c r="A171" s="915"/>
      <c r="B171" s="663"/>
      <c r="C171" s="439"/>
      <c r="D171" s="439"/>
      <c r="E171" s="439"/>
      <c r="F171" s="439"/>
      <c r="G171" s="439"/>
      <c r="H171" s="663"/>
      <c r="I171" s="663"/>
      <c r="J171" s="663"/>
      <c r="K171" s="663"/>
      <c r="L171" s="663"/>
      <c r="M171" s="663"/>
      <c r="N171" s="663"/>
      <c r="O171" s="663"/>
      <c r="P171" s="667"/>
      <c r="Q171" s="667"/>
    </row>
    <row r="172" spans="1:18" ht="15.75" customHeight="1" thickTop="1">
      <c r="A172" s="921" t="s">
        <v>827</v>
      </c>
      <c r="B172" s="401"/>
      <c r="C172" s="194"/>
      <c r="D172" s="194"/>
      <c r="E172" s="194"/>
      <c r="F172" s="194"/>
      <c r="G172" s="194"/>
      <c r="H172" s="401"/>
      <c r="I172" s="401"/>
      <c r="J172" s="401"/>
      <c r="K172" s="401"/>
      <c r="L172" s="401"/>
      <c r="M172" s="401"/>
      <c r="N172" s="401"/>
      <c r="O172" s="401"/>
      <c r="P172" s="264"/>
      <c r="Q172" s="671"/>
    </row>
    <row r="173" spans="1:18" ht="9" customHeight="1">
      <c r="A173" s="916"/>
      <c r="B173" s="401"/>
      <c r="C173" s="194"/>
      <c r="D173" s="194"/>
      <c r="E173" s="194"/>
      <c r="F173" s="194"/>
      <c r="G173" s="194"/>
      <c r="H173" s="401"/>
      <c r="I173" s="401"/>
      <c r="J173" s="401"/>
      <c r="K173" s="401"/>
      <c r="L173" s="401"/>
      <c r="M173" s="401"/>
      <c r="N173" s="401"/>
      <c r="O173" s="401"/>
      <c r="P173" s="264"/>
      <c r="Q173" s="671"/>
    </row>
    <row r="174" spans="1:18" ht="9" customHeight="1">
      <c r="A174" s="916"/>
      <c r="B174" s="401"/>
      <c r="C174" s="194"/>
      <c r="D174" s="194"/>
      <c r="E174" s="194"/>
      <c r="F174" s="194"/>
      <c r="G174" s="194"/>
      <c r="H174" s="401"/>
      <c r="I174" s="401"/>
      <c r="J174" s="401"/>
      <c r="K174" s="401"/>
      <c r="L174" s="401"/>
      <c r="M174" s="401"/>
      <c r="N174" s="401"/>
      <c r="O174" s="401"/>
      <c r="P174" s="264"/>
      <c r="Q174" s="671"/>
    </row>
    <row r="175" spans="1:18" s="86" customFormat="1" ht="3.75" customHeight="1">
      <c r="A175" s="998"/>
      <c r="B175" s="400"/>
      <c r="C175" s="400"/>
      <c r="D175" s="400"/>
      <c r="E175" s="400"/>
      <c r="F175" s="400"/>
      <c r="G175" s="400"/>
      <c r="H175" s="400"/>
      <c r="I175" s="400"/>
      <c r="J175" s="400"/>
      <c r="K175" s="400"/>
      <c r="L175" s="400"/>
      <c r="M175" s="400"/>
      <c r="N175" s="400"/>
      <c r="O175" s="400"/>
      <c r="P175" s="400"/>
      <c r="Q175" s="620"/>
    </row>
    <row r="176" spans="1:18" s="75" customFormat="1" ht="47.25" customHeight="1">
      <c r="A176" s="1173" t="s">
        <v>1132</v>
      </c>
      <c r="B176" s="1173"/>
      <c r="C176" s="1173"/>
      <c r="D176" s="1173"/>
      <c r="E176" s="1173"/>
      <c r="F176" s="1173"/>
      <c r="G176" s="1173"/>
      <c r="H176" s="1173"/>
      <c r="I176" s="1173"/>
      <c r="J176" s="1173"/>
      <c r="K176" s="1173"/>
      <c r="L176" s="1173"/>
      <c r="M176" s="1173"/>
      <c r="N176" s="1173"/>
      <c r="O176" s="1173"/>
      <c r="P176" s="1173"/>
      <c r="Q176" s="1173"/>
    </row>
    <row r="177" spans="1:17" s="75" customFormat="1" ht="27.95" customHeight="1">
      <c r="A177" s="1173" t="s">
        <v>828</v>
      </c>
      <c r="B177" s="1173"/>
      <c r="C177" s="1173"/>
      <c r="D177" s="1173"/>
      <c r="E177" s="1173"/>
      <c r="F177" s="1173"/>
      <c r="G177" s="1173"/>
      <c r="H177" s="1173"/>
      <c r="I177" s="1173"/>
      <c r="J177" s="1173"/>
      <c r="K177" s="1173"/>
      <c r="L177" s="1173"/>
      <c r="M177" s="1173"/>
      <c r="N177" s="1173"/>
      <c r="O177" s="1173"/>
      <c r="P177" s="1173"/>
      <c r="Q177" s="1173"/>
    </row>
    <row r="178" spans="1:17" s="75" customFormat="1" ht="27.95" customHeight="1">
      <c r="A178" s="1173" t="s">
        <v>1517</v>
      </c>
      <c r="B178" s="1173"/>
      <c r="C178" s="1173"/>
      <c r="D178" s="1173"/>
      <c r="E178" s="1173"/>
      <c r="F178" s="1173"/>
      <c r="G178" s="1173"/>
      <c r="H178" s="1173"/>
      <c r="I178" s="1173"/>
      <c r="J178" s="1173"/>
      <c r="K178" s="1173"/>
      <c r="L178" s="1173"/>
      <c r="M178" s="1173"/>
      <c r="N178" s="1173"/>
      <c r="O178" s="1173"/>
      <c r="P178" s="1173"/>
      <c r="Q178" s="1173"/>
    </row>
    <row r="179" spans="1:17" s="76" customFormat="1" ht="46.5" customHeight="1">
      <c r="A179" s="1172" t="s">
        <v>1487</v>
      </c>
      <c r="B179" s="1172"/>
      <c r="C179" s="1172"/>
      <c r="D179" s="1172"/>
      <c r="E179" s="1172"/>
      <c r="F179" s="1172"/>
      <c r="G179" s="1172"/>
      <c r="H179" s="1172"/>
      <c r="I179" s="1172"/>
      <c r="J179" s="1172"/>
      <c r="K179" s="1172"/>
      <c r="L179" s="1172"/>
      <c r="M179" s="1172"/>
      <c r="N179" s="1172"/>
      <c r="O179" s="1172"/>
      <c r="P179" s="1172"/>
      <c r="Q179" s="1172"/>
    </row>
    <row r="180" spans="1:17" ht="2.25" customHeight="1" thickBot="1">
      <c r="A180" s="917"/>
    </row>
    <row r="181" spans="1:17" ht="14.25" hidden="1" customHeight="1">
      <c r="A181" s="910"/>
      <c r="B181" s="660"/>
      <c r="C181" s="661"/>
      <c r="D181" s="660"/>
      <c r="E181" s="660"/>
      <c r="F181" s="660"/>
      <c r="G181" s="660"/>
      <c r="H181" s="660"/>
      <c r="I181" s="661"/>
      <c r="J181" s="660"/>
      <c r="K181" s="660"/>
      <c r="L181" s="660"/>
      <c r="M181" s="660"/>
      <c r="N181" s="660"/>
      <c r="O181" s="660"/>
      <c r="P181" s="660"/>
      <c r="Q181" s="665"/>
    </row>
    <row r="182" spans="1:17" ht="34.5" customHeight="1" thickTop="1" thickBot="1">
      <c r="A182" s="911" t="s">
        <v>802</v>
      </c>
      <c r="B182" s="662" t="s">
        <v>298</v>
      </c>
      <c r="C182" s="662" t="s">
        <v>299</v>
      </c>
      <c r="D182" s="662" t="s">
        <v>300</v>
      </c>
      <c r="E182" s="662" t="s">
        <v>301</v>
      </c>
      <c r="F182" s="662" t="s">
        <v>302</v>
      </c>
      <c r="G182" s="662" t="s">
        <v>303</v>
      </c>
      <c r="H182" s="662" t="s">
        <v>304</v>
      </c>
      <c r="I182" s="662" t="s">
        <v>305</v>
      </c>
      <c r="J182" s="662" t="s">
        <v>306</v>
      </c>
      <c r="K182" s="662" t="s">
        <v>307</v>
      </c>
      <c r="L182" s="662" t="s">
        <v>308</v>
      </c>
      <c r="M182" s="662" t="s">
        <v>309</v>
      </c>
      <c r="N182" s="662" t="s">
        <v>1134</v>
      </c>
      <c r="O182" s="662" t="s">
        <v>1135</v>
      </c>
      <c r="P182" s="666" t="s">
        <v>310</v>
      </c>
      <c r="Q182" s="662" t="s">
        <v>803</v>
      </c>
    </row>
    <row r="183" spans="1:17" ht="36.75" customHeight="1" thickTop="1">
      <c r="A183" s="912" t="s">
        <v>804</v>
      </c>
      <c r="B183" s="255">
        <v>70899.655549999996</v>
      </c>
      <c r="C183" s="255">
        <v>159383.90744000001</v>
      </c>
      <c r="D183" s="255">
        <v>29968.72436</v>
      </c>
      <c r="E183" s="255">
        <v>128397.871</v>
      </c>
      <c r="F183" s="255">
        <v>373979.67</v>
      </c>
      <c r="G183" s="255">
        <v>0</v>
      </c>
      <c r="H183" s="255">
        <v>15000</v>
      </c>
      <c r="I183" s="255">
        <v>0</v>
      </c>
      <c r="J183" s="255">
        <v>0</v>
      </c>
      <c r="K183" s="255">
        <v>0</v>
      </c>
      <c r="L183" s="255">
        <v>0</v>
      </c>
      <c r="M183" s="255">
        <v>0</v>
      </c>
      <c r="N183" s="255">
        <v>15122.40905</v>
      </c>
      <c r="O183" s="255">
        <v>0</v>
      </c>
      <c r="P183" s="255">
        <v>792752.23739999998</v>
      </c>
      <c r="Q183" s="256">
        <v>0.28058675944918571</v>
      </c>
    </row>
    <row r="184" spans="1:17" ht="18" customHeight="1">
      <c r="A184" s="912" t="s">
        <v>805</v>
      </c>
      <c r="B184" s="255">
        <v>91412.440180000005</v>
      </c>
      <c r="C184" s="255">
        <v>0</v>
      </c>
      <c r="D184" s="255">
        <v>0</v>
      </c>
      <c r="E184" s="255">
        <v>103850.81702</v>
      </c>
      <c r="F184" s="255">
        <v>54471.879030000004</v>
      </c>
      <c r="G184" s="255">
        <v>0</v>
      </c>
      <c r="H184" s="255">
        <v>0</v>
      </c>
      <c r="I184" s="255">
        <v>0</v>
      </c>
      <c r="J184" s="255">
        <v>0</v>
      </c>
      <c r="K184" s="255">
        <v>0</v>
      </c>
      <c r="L184" s="255">
        <v>0</v>
      </c>
      <c r="M184" s="255">
        <v>0</v>
      </c>
      <c r="N184" s="255">
        <v>0</v>
      </c>
      <c r="O184" s="255">
        <v>7000</v>
      </c>
      <c r="P184" s="255">
        <v>256735.13623</v>
      </c>
      <c r="Q184" s="256">
        <v>9.0868844656660869E-2</v>
      </c>
    </row>
    <row r="185" spans="1:17" ht="18" customHeight="1">
      <c r="A185" s="912" t="s">
        <v>806</v>
      </c>
      <c r="B185" s="255">
        <v>62041.917649999996</v>
      </c>
      <c r="C185" s="255">
        <v>27065.875100000001</v>
      </c>
      <c r="D185" s="255">
        <v>16299.99553</v>
      </c>
      <c r="E185" s="255">
        <v>72611.065230000007</v>
      </c>
      <c r="F185" s="255">
        <v>4726.7610000000004</v>
      </c>
      <c r="G185" s="255">
        <v>110003.35532999999</v>
      </c>
      <c r="H185" s="255">
        <v>12837.064880000002</v>
      </c>
      <c r="I185" s="255">
        <v>0</v>
      </c>
      <c r="J185" s="255">
        <v>0</v>
      </c>
      <c r="K185" s="255">
        <v>0</v>
      </c>
      <c r="L185" s="255">
        <v>0</v>
      </c>
      <c r="M185" s="255">
        <v>13800.138560000001</v>
      </c>
      <c r="N185" s="255">
        <v>0</v>
      </c>
      <c r="O185" s="255">
        <v>0</v>
      </c>
      <c r="P185" s="255">
        <v>319386.17327999999</v>
      </c>
      <c r="Q185" s="256">
        <v>0.11304355528206965</v>
      </c>
    </row>
    <row r="186" spans="1:17" ht="18" customHeight="1">
      <c r="A186" s="912" t="s">
        <v>807</v>
      </c>
      <c r="B186" s="255">
        <v>87051.608319999999</v>
      </c>
      <c r="C186" s="255">
        <v>25702.771280000001</v>
      </c>
      <c r="D186" s="255">
        <v>50080.226920000001</v>
      </c>
      <c r="E186" s="255">
        <v>96914.809510000006</v>
      </c>
      <c r="F186" s="255">
        <v>20698.361739999997</v>
      </c>
      <c r="G186" s="255">
        <v>16943.473859999998</v>
      </c>
      <c r="H186" s="255">
        <v>2918.8195000000001</v>
      </c>
      <c r="I186" s="255">
        <v>0</v>
      </c>
      <c r="J186" s="255">
        <v>0</v>
      </c>
      <c r="K186" s="255">
        <v>0</v>
      </c>
      <c r="L186" s="255">
        <v>3430</v>
      </c>
      <c r="M186" s="255">
        <v>11206.22141</v>
      </c>
      <c r="N186" s="255">
        <v>12098.792009999999</v>
      </c>
      <c r="O186" s="255">
        <v>6397.0660099999996</v>
      </c>
      <c r="P186" s="255">
        <v>333442.15056000004</v>
      </c>
      <c r="Q186" s="256">
        <v>0.11801852845757467</v>
      </c>
    </row>
    <row r="187" spans="1:17" ht="18" customHeight="1">
      <c r="A187" s="912" t="s">
        <v>808</v>
      </c>
      <c r="B187" s="255">
        <v>55614.51584</v>
      </c>
      <c r="C187" s="255">
        <v>22934.72552</v>
      </c>
      <c r="D187" s="255">
        <v>25520.670050000001</v>
      </c>
      <c r="E187" s="255">
        <v>49272.933880000004</v>
      </c>
      <c r="F187" s="255">
        <v>14609.05198</v>
      </c>
      <c r="G187" s="255">
        <v>12690.29622</v>
      </c>
      <c r="H187" s="255">
        <v>6739.2103999999999</v>
      </c>
      <c r="I187" s="255">
        <v>0</v>
      </c>
      <c r="J187" s="255">
        <v>865.12</v>
      </c>
      <c r="K187" s="255">
        <v>0</v>
      </c>
      <c r="L187" s="255">
        <v>1753.18633</v>
      </c>
      <c r="M187" s="255">
        <v>14754.031439999999</v>
      </c>
      <c r="N187" s="255">
        <v>1738.43155</v>
      </c>
      <c r="O187" s="255">
        <v>3926.5174200000001</v>
      </c>
      <c r="P187" s="255">
        <v>210418.69062999997</v>
      </c>
      <c r="Q187" s="256">
        <v>7.447559999962787E-2</v>
      </c>
    </row>
    <row r="188" spans="1:17" ht="18" customHeight="1">
      <c r="A188" s="912" t="s">
        <v>809</v>
      </c>
      <c r="B188" s="255">
        <v>46920.103950000004</v>
      </c>
      <c r="C188" s="255">
        <v>29122.271809999998</v>
      </c>
      <c r="D188" s="255">
        <v>16754.834070000001</v>
      </c>
      <c r="E188" s="255">
        <v>58909.628389999998</v>
      </c>
      <c r="F188" s="255">
        <v>23827.978780000001</v>
      </c>
      <c r="G188" s="255">
        <v>15599.34222</v>
      </c>
      <c r="H188" s="255">
        <v>6066.5182800000002</v>
      </c>
      <c r="I188" s="255">
        <v>355.6</v>
      </c>
      <c r="J188" s="255">
        <v>574.00308999999993</v>
      </c>
      <c r="K188" s="255">
        <v>0</v>
      </c>
      <c r="L188" s="255">
        <v>8265.5231600000006</v>
      </c>
      <c r="M188" s="255">
        <v>7479.9757800000007</v>
      </c>
      <c r="N188" s="255">
        <v>3844.46684</v>
      </c>
      <c r="O188" s="255">
        <v>3670.8367599999997</v>
      </c>
      <c r="P188" s="255">
        <v>221391.08313000001</v>
      </c>
      <c r="Q188" s="256">
        <v>7.8359169051513286E-2</v>
      </c>
    </row>
    <row r="189" spans="1:17" ht="18" customHeight="1">
      <c r="A189" s="912" t="s">
        <v>810</v>
      </c>
      <c r="B189" s="255">
        <v>28688.513300000002</v>
      </c>
      <c r="C189" s="255">
        <v>15583.882589999999</v>
      </c>
      <c r="D189" s="255">
        <v>10698.10852</v>
      </c>
      <c r="E189" s="255">
        <v>40857.821840000004</v>
      </c>
      <c r="F189" s="255">
        <v>17234.001510000002</v>
      </c>
      <c r="G189" s="255">
        <v>9000.2398000000012</v>
      </c>
      <c r="H189" s="255">
        <v>4338.3492500000002</v>
      </c>
      <c r="I189" s="255">
        <v>811.12493000000006</v>
      </c>
      <c r="J189" s="255">
        <v>265.84965999999997</v>
      </c>
      <c r="K189" s="255">
        <v>212.66</v>
      </c>
      <c r="L189" s="255">
        <v>7221.9045599999999</v>
      </c>
      <c r="M189" s="255">
        <v>3710.1541299999999</v>
      </c>
      <c r="N189" s="255">
        <v>2070.6498300000003</v>
      </c>
      <c r="O189" s="255">
        <v>3310.0182100000002</v>
      </c>
      <c r="P189" s="255">
        <v>144003.27813000005</v>
      </c>
      <c r="Q189" s="256">
        <v>5.0968526172912081E-2</v>
      </c>
    </row>
    <row r="190" spans="1:17" ht="18" customHeight="1">
      <c r="A190" s="912" t="s">
        <v>811</v>
      </c>
      <c r="B190" s="255">
        <v>18933.534210000002</v>
      </c>
      <c r="C190" s="255">
        <v>13446.21551</v>
      </c>
      <c r="D190" s="255">
        <v>7697.83943</v>
      </c>
      <c r="E190" s="255">
        <v>23523.284090000001</v>
      </c>
      <c r="F190" s="255">
        <v>13291.982679999999</v>
      </c>
      <c r="G190" s="255">
        <v>7511.0081700000001</v>
      </c>
      <c r="H190" s="255">
        <v>4578.2647300000008</v>
      </c>
      <c r="I190" s="255">
        <v>1145.9334099999999</v>
      </c>
      <c r="J190" s="255">
        <v>312.12182999999999</v>
      </c>
      <c r="K190" s="255">
        <v>0</v>
      </c>
      <c r="L190" s="255">
        <v>2434.1770799999999</v>
      </c>
      <c r="M190" s="255">
        <v>1658.1239800000001</v>
      </c>
      <c r="N190" s="255">
        <v>817.96605</v>
      </c>
      <c r="O190" s="255">
        <v>4246.2218800000001</v>
      </c>
      <c r="P190" s="255">
        <v>99596.673049999998</v>
      </c>
      <c r="Q190" s="256">
        <v>3.5251250547930081E-2</v>
      </c>
    </row>
    <row r="191" spans="1:17" ht="18" customHeight="1">
      <c r="A191" s="912" t="s">
        <v>812</v>
      </c>
      <c r="B191" s="255">
        <v>11516.47465</v>
      </c>
      <c r="C191" s="255">
        <v>10491.518269999999</v>
      </c>
      <c r="D191" s="255">
        <v>3945.4922000000001</v>
      </c>
      <c r="E191" s="255">
        <v>12882.8961</v>
      </c>
      <c r="F191" s="255">
        <v>9387.13969</v>
      </c>
      <c r="G191" s="255">
        <v>3866.0167200000001</v>
      </c>
      <c r="H191" s="255">
        <v>1727.3784800000001</v>
      </c>
      <c r="I191" s="255">
        <v>680.36933999999997</v>
      </c>
      <c r="J191" s="255">
        <v>0</v>
      </c>
      <c r="K191" s="255">
        <v>109.30395</v>
      </c>
      <c r="L191" s="255">
        <v>2665.9224900000004</v>
      </c>
      <c r="M191" s="255">
        <v>699.32563000000005</v>
      </c>
      <c r="N191" s="255">
        <v>892.23725000000002</v>
      </c>
      <c r="O191" s="255">
        <v>1329.8172099999999</v>
      </c>
      <c r="P191" s="255">
        <v>60193.891979999986</v>
      </c>
      <c r="Q191" s="256">
        <v>2.1305028598462995E-2</v>
      </c>
    </row>
    <row r="192" spans="1:17" ht="18" customHeight="1">
      <c r="A192" s="912" t="s">
        <v>813</v>
      </c>
      <c r="B192" s="255">
        <v>19352.340769999999</v>
      </c>
      <c r="C192" s="255">
        <v>13096.389300000001</v>
      </c>
      <c r="D192" s="255">
        <v>7204.0202300000001</v>
      </c>
      <c r="E192" s="255">
        <v>16511.762859999999</v>
      </c>
      <c r="F192" s="255">
        <v>11453.19391</v>
      </c>
      <c r="G192" s="255">
        <v>5985.0206399999997</v>
      </c>
      <c r="H192" s="255">
        <v>3448.7401800000002</v>
      </c>
      <c r="I192" s="255">
        <v>3355.4405899999997</v>
      </c>
      <c r="J192" s="255">
        <v>329.21267</v>
      </c>
      <c r="K192" s="255">
        <v>0</v>
      </c>
      <c r="L192" s="255">
        <v>5028.9694500000005</v>
      </c>
      <c r="M192" s="255">
        <v>1427.34593</v>
      </c>
      <c r="N192" s="255">
        <v>944.32412999999997</v>
      </c>
      <c r="O192" s="255">
        <v>4000.7020499999999</v>
      </c>
      <c r="P192" s="255">
        <v>92137.462709999993</v>
      </c>
      <c r="Q192" s="256">
        <v>3.2611137333977185E-2</v>
      </c>
    </row>
    <row r="193" spans="1:17" ht="18" customHeight="1">
      <c r="A193" s="912" t="s">
        <v>814</v>
      </c>
      <c r="B193" s="255">
        <v>24041.452379999999</v>
      </c>
      <c r="C193" s="255">
        <v>17649.872480000002</v>
      </c>
      <c r="D193" s="255">
        <v>13483.183289999999</v>
      </c>
      <c r="E193" s="255">
        <v>20507.945920000002</v>
      </c>
      <c r="F193" s="255">
        <v>12882.96544</v>
      </c>
      <c r="G193" s="255">
        <v>6112.6856399999997</v>
      </c>
      <c r="H193" s="255">
        <v>2465.2621099999997</v>
      </c>
      <c r="I193" s="255">
        <v>3757.8937799999999</v>
      </c>
      <c r="J193" s="255">
        <v>155.672</v>
      </c>
      <c r="K193" s="255">
        <v>0</v>
      </c>
      <c r="L193" s="255">
        <v>7067.4012400000001</v>
      </c>
      <c r="M193" s="255">
        <v>2302.98263</v>
      </c>
      <c r="N193" s="255">
        <v>910.92943000000002</v>
      </c>
      <c r="O193" s="255">
        <v>5004.1715599999998</v>
      </c>
      <c r="P193" s="255">
        <v>116342.41790000001</v>
      </c>
      <c r="Q193" s="256">
        <v>4.1178240167580434E-2</v>
      </c>
    </row>
    <row r="194" spans="1:17" ht="18" customHeight="1">
      <c r="A194" s="912" t="s">
        <v>815</v>
      </c>
      <c r="B194" s="255">
        <v>30938.055690000001</v>
      </c>
      <c r="C194" s="255">
        <v>27294.653170000001</v>
      </c>
      <c r="D194" s="255">
        <v>10098.815050000001</v>
      </c>
      <c r="E194" s="255">
        <v>22305.493920000001</v>
      </c>
      <c r="F194" s="255">
        <v>15361.06177</v>
      </c>
      <c r="G194" s="255">
        <v>6286.3063499999998</v>
      </c>
      <c r="H194" s="255">
        <v>3041.9517299999998</v>
      </c>
      <c r="I194" s="255">
        <v>2770.5474800000002</v>
      </c>
      <c r="J194" s="255">
        <v>188.30854000000002</v>
      </c>
      <c r="K194" s="255">
        <v>0</v>
      </c>
      <c r="L194" s="255">
        <v>11384.12939</v>
      </c>
      <c r="M194" s="255">
        <v>1687.78224</v>
      </c>
      <c r="N194" s="255">
        <v>519.33155999999997</v>
      </c>
      <c r="O194" s="255">
        <v>4003.9351699999997</v>
      </c>
      <c r="P194" s="255">
        <v>135880.37205999999</v>
      </c>
      <c r="Q194" s="256">
        <v>4.8093504465037129E-2</v>
      </c>
    </row>
    <row r="195" spans="1:17" ht="18" customHeight="1">
      <c r="A195" s="912" t="s">
        <v>816</v>
      </c>
      <c r="B195" s="255">
        <v>5167.6680299999998</v>
      </c>
      <c r="C195" s="255">
        <v>7288.6181399999996</v>
      </c>
      <c r="D195" s="255">
        <v>1592.6341499999999</v>
      </c>
      <c r="E195" s="255">
        <v>3053.1307900000002</v>
      </c>
      <c r="F195" s="255">
        <v>4853.5242800000005</v>
      </c>
      <c r="G195" s="255">
        <v>1752.2563400000001</v>
      </c>
      <c r="H195" s="255">
        <v>382.82296000000002</v>
      </c>
      <c r="I195" s="255">
        <v>31.96726</v>
      </c>
      <c r="J195" s="255">
        <v>42.613230000000001</v>
      </c>
      <c r="K195" s="255">
        <v>0</v>
      </c>
      <c r="L195" s="255">
        <v>1690.01594</v>
      </c>
      <c r="M195" s="255">
        <v>220.39778000000001</v>
      </c>
      <c r="N195" s="255">
        <v>78.017699999999991</v>
      </c>
      <c r="O195" s="255">
        <v>333.59755000000001</v>
      </c>
      <c r="P195" s="255">
        <v>26487.264150000003</v>
      </c>
      <c r="Q195" s="256">
        <v>9.374903360598312E-3</v>
      </c>
    </row>
    <row r="196" spans="1:17" ht="18" customHeight="1" thickBot="1">
      <c r="A196" s="912" t="s">
        <v>817</v>
      </c>
      <c r="B196" s="255">
        <v>3201.3610099999996</v>
      </c>
      <c r="C196" s="255">
        <v>8016.0166900000004</v>
      </c>
      <c r="D196" s="255">
        <v>302.39906999999999</v>
      </c>
      <c r="E196" s="255">
        <v>1738.9641200000001</v>
      </c>
      <c r="F196" s="255">
        <v>1766.8639900000001</v>
      </c>
      <c r="G196" s="255">
        <v>627.55819999999994</v>
      </c>
      <c r="H196" s="255">
        <v>211.39510999999999</v>
      </c>
      <c r="I196" s="255">
        <v>2.0707600000000004</v>
      </c>
      <c r="J196" s="255">
        <v>33.972459999999998</v>
      </c>
      <c r="K196" s="255">
        <v>0</v>
      </c>
      <c r="L196" s="255">
        <v>351.54884000000004</v>
      </c>
      <c r="M196" s="255">
        <v>142.21410999999998</v>
      </c>
      <c r="N196" s="255">
        <v>27.501900000000003</v>
      </c>
      <c r="O196" s="255">
        <v>148.60267999999999</v>
      </c>
      <c r="P196" s="255">
        <v>16570.468939999999</v>
      </c>
      <c r="Q196" s="256">
        <v>5.8649524568695757E-3</v>
      </c>
    </row>
    <row r="197" spans="1:17" ht="51.75" customHeight="1" thickTop="1" thickBot="1">
      <c r="A197" s="911" t="s">
        <v>6</v>
      </c>
      <c r="B197" s="435">
        <v>555779.64152999991</v>
      </c>
      <c r="C197" s="435">
        <v>377076.71730000002</v>
      </c>
      <c r="D197" s="435">
        <v>193646.94287</v>
      </c>
      <c r="E197" s="435">
        <v>651338.42466999998</v>
      </c>
      <c r="F197" s="435">
        <v>578544.43580000009</v>
      </c>
      <c r="G197" s="435">
        <v>196377.55948999999</v>
      </c>
      <c r="H197" s="435">
        <v>63755.777609999997</v>
      </c>
      <c r="I197" s="435">
        <v>12910.947550000001</v>
      </c>
      <c r="J197" s="435">
        <v>2766.8734799999997</v>
      </c>
      <c r="K197" s="435">
        <v>321.96395000000001</v>
      </c>
      <c r="L197" s="435">
        <v>51292.778480000008</v>
      </c>
      <c r="M197" s="435">
        <v>59088.693619999998</v>
      </c>
      <c r="N197" s="435">
        <v>39065.0573</v>
      </c>
      <c r="O197" s="435">
        <v>43371.486499999999</v>
      </c>
      <c r="P197" s="435">
        <v>2825337.3001500005</v>
      </c>
      <c r="Q197" s="436">
        <v>1</v>
      </c>
    </row>
    <row r="198" spans="1:17" ht="34.5" customHeight="1" thickTop="1" thickBot="1">
      <c r="A198" s="913" t="s">
        <v>818</v>
      </c>
      <c r="B198" s="256">
        <v>0.19671266913882915</v>
      </c>
      <c r="C198" s="256">
        <v>0.13346254880080355</v>
      </c>
      <c r="D198" s="256">
        <v>6.8539406908944667E-2</v>
      </c>
      <c r="E198" s="256">
        <v>0.2305347487662516</v>
      </c>
      <c r="F198" s="256">
        <v>0.2047700413572866</v>
      </c>
      <c r="G198" s="256">
        <v>6.9505881467523914E-2</v>
      </c>
      <c r="H198" s="256">
        <v>2.2565722544566669E-2</v>
      </c>
      <c r="I198" s="256">
        <v>4.56970130586339E-3</v>
      </c>
      <c r="J198" s="256">
        <v>9.7930731309606926E-4</v>
      </c>
      <c r="K198" s="256">
        <v>1.1395593368016858E-4</v>
      </c>
      <c r="L198" s="256">
        <v>1.8154568120867132E-2</v>
      </c>
      <c r="M198" s="256">
        <v>2.0913854645554324E-2</v>
      </c>
      <c r="N198" s="256">
        <v>1.3826687984449146E-2</v>
      </c>
      <c r="O198" s="256">
        <v>1.5350905712283399E-2</v>
      </c>
      <c r="P198" s="256">
        <v>1</v>
      </c>
      <c r="Q198" s="437"/>
    </row>
    <row r="199" spans="1:17" ht="42.75" customHeight="1" thickTop="1" thickBot="1">
      <c r="A199" s="911" t="s">
        <v>822</v>
      </c>
      <c r="B199" s="662" t="s">
        <v>298</v>
      </c>
      <c r="C199" s="662" t="s">
        <v>299</v>
      </c>
      <c r="D199" s="662" t="s">
        <v>300</v>
      </c>
      <c r="E199" s="662" t="s">
        <v>301</v>
      </c>
      <c r="F199" s="662" t="s">
        <v>302</v>
      </c>
      <c r="G199" s="662" t="s">
        <v>303</v>
      </c>
      <c r="H199" s="662" t="s">
        <v>304</v>
      </c>
      <c r="I199" s="662" t="s">
        <v>305</v>
      </c>
      <c r="J199" s="662" t="s">
        <v>306</v>
      </c>
      <c r="K199" s="662" t="s">
        <v>307</v>
      </c>
      <c r="L199" s="662" t="s">
        <v>308</v>
      </c>
      <c r="M199" s="662" t="s">
        <v>309</v>
      </c>
      <c r="N199" s="662" t="s">
        <v>1134</v>
      </c>
      <c r="O199" s="662" t="s">
        <v>1135</v>
      </c>
      <c r="P199" s="666" t="s">
        <v>310</v>
      </c>
      <c r="Q199" s="662" t="s">
        <v>713</v>
      </c>
    </row>
    <row r="200" spans="1:17" ht="28.5" customHeight="1" thickTop="1">
      <c r="A200" s="912" t="s">
        <v>804</v>
      </c>
      <c r="B200" s="255">
        <v>3</v>
      </c>
      <c r="C200" s="255">
        <v>4</v>
      </c>
      <c r="D200" s="255">
        <v>2</v>
      </c>
      <c r="E200" s="255">
        <v>6</v>
      </c>
      <c r="F200" s="255">
        <v>14</v>
      </c>
      <c r="G200" s="255">
        <v>0</v>
      </c>
      <c r="H200" s="255">
        <v>1</v>
      </c>
      <c r="I200" s="255">
        <v>0</v>
      </c>
      <c r="J200" s="255">
        <v>0</v>
      </c>
      <c r="K200" s="255">
        <v>0</v>
      </c>
      <c r="L200" s="255">
        <v>0</v>
      </c>
      <c r="M200" s="255">
        <v>0</v>
      </c>
      <c r="N200" s="255">
        <v>1</v>
      </c>
      <c r="O200" s="255">
        <v>0</v>
      </c>
      <c r="P200" s="255">
        <v>31</v>
      </c>
      <c r="Q200" s="256">
        <v>6.7259709264482534E-4</v>
      </c>
    </row>
    <row r="201" spans="1:17" ht="17.25" customHeight="1">
      <c r="A201" s="912" t="s">
        <v>805</v>
      </c>
      <c r="B201" s="255">
        <v>10</v>
      </c>
      <c r="C201" s="255">
        <v>0</v>
      </c>
      <c r="D201" s="255">
        <v>0</v>
      </c>
      <c r="E201" s="255">
        <v>12</v>
      </c>
      <c r="F201" s="255">
        <v>5</v>
      </c>
      <c r="G201" s="255">
        <v>0</v>
      </c>
      <c r="H201" s="255">
        <v>0</v>
      </c>
      <c r="I201" s="255">
        <v>0</v>
      </c>
      <c r="J201" s="255">
        <v>0</v>
      </c>
      <c r="K201" s="255">
        <v>0</v>
      </c>
      <c r="L201" s="255">
        <v>0</v>
      </c>
      <c r="M201" s="255">
        <v>0</v>
      </c>
      <c r="N201" s="255">
        <v>0</v>
      </c>
      <c r="O201" s="255">
        <v>1</v>
      </c>
      <c r="P201" s="255">
        <v>28</v>
      </c>
      <c r="Q201" s="256">
        <v>6.0750705142113262E-4</v>
      </c>
    </row>
    <row r="202" spans="1:17" ht="17.25" customHeight="1">
      <c r="A202" s="912" t="s">
        <v>806</v>
      </c>
      <c r="B202" s="255">
        <v>13</v>
      </c>
      <c r="C202" s="255">
        <v>5</v>
      </c>
      <c r="D202" s="255">
        <v>3</v>
      </c>
      <c r="E202" s="255">
        <v>13</v>
      </c>
      <c r="F202" s="255">
        <v>1</v>
      </c>
      <c r="G202" s="255">
        <v>22</v>
      </c>
      <c r="H202" s="255">
        <v>3</v>
      </c>
      <c r="I202" s="255">
        <v>0</v>
      </c>
      <c r="J202" s="255">
        <v>0</v>
      </c>
      <c r="K202" s="255">
        <v>0</v>
      </c>
      <c r="L202" s="255">
        <v>0</v>
      </c>
      <c r="M202" s="255">
        <v>3</v>
      </c>
      <c r="N202" s="255">
        <v>0</v>
      </c>
      <c r="O202" s="255">
        <v>0</v>
      </c>
      <c r="P202" s="255">
        <v>63</v>
      </c>
      <c r="Q202" s="256">
        <v>1.3668908656975483E-3</v>
      </c>
    </row>
    <row r="203" spans="1:17" ht="17.25" customHeight="1">
      <c r="A203" s="912" t="s">
        <v>807</v>
      </c>
      <c r="B203" s="255">
        <v>39</v>
      </c>
      <c r="C203" s="255">
        <v>12</v>
      </c>
      <c r="D203" s="255">
        <v>22</v>
      </c>
      <c r="E203" s="255">
        <v>51</v>
      </c>
      <c r="F203" s="255">
        <v>9</v>
      </c>
      <c r="G203" s="255">
        <v>7</v>
      </c>
      <c r="H203" s="255">
        <v>2</v>
      </c>
      <c r="I203" s="255">
        <v>0</v>
      </c>
      <c r="J203" s="255">
        <v>0</v>
      </c>
      <c r="K203" s="255">
        <v>0</v>
      </c>
      <c r="L203" s="255">
        <v>1</v>
      </c>
      <c r="M203" s="255">
        <v>5</v>
      </c>
      <c r="N203" s="255">
        <v>6</v>
      </c>
      <c r="O203" s="255">
        <v>3</v>
      </c>
      <c r="P203" s="255">
        <v>157</v>
      </c>
      <c r="Q203" s="256">
        <v>3.4063788240399221E-3</v>
      </c>
    </row>
    <row r="204" spans="1:17" ht="17.25" customHeight="1">
      <c r="A204" s="912" t="s">
        <v>808</v>
      </c>
      <c r="B204" s="255">
        <v>56</v>
      </c>
      <c r="C204" s="255">
        <v>24</v>
      </c>
      <c r="D204" s="255">
        <v>26</v>
      </c>
      <c r="E204" s="255">
        <v>50</v>
      </c>
      <c r="F204" s="255">
        <v>16</v>
      </c>
      <c r="G204" s="255">
        <v>13</v>
      </c>
      <c r="H204" s="255">
        <v>7</v>
      </c>
      <c r="I204" s="255">
        <v>0</v>
      </c>
      <c r="J204" s="255">
        <v>1</v>
      </c>
      <c r="K204" s="255">
        <v>0</v>
      </c>
      <c r="L204" s="255">
        <v>2</v>
      </c>
      <c r="M204" s="255">
        <v>15</v>
      </c>
      <c r="N204" s="255">
        <v>2</v>
      </c>
      <c r="O204" s="255">
        <v>5</v>
      </c>
      <c r="P204" s="255">
        <v>217</v>
      </c>
      <c r="Q204" s="256">
        <v>4.7081796485137772E-3</v>
      </c>
    </row>
    <row r="205" spans="1:17" ht="17.25" customHeight="1">
      <c r="A205" s="912" t="s">
        <v>809</v>
      </c>
      <c r="B205" s="255">
        <v>101</v>
      </c>
      <c r="C205" s="255">
        <v>61</v>
      </c>
      <c r="D205" s="255">
        <v>36</v>
      </c>
      <c r="E205" s="255">
        <v>124</v>
      </c>
      <c r="F205" s="255">
        <v>49</v>
      </c>
      <c r="G205" s="255">
        <v>35</v>
      </c>
      <c r="H205" s="255">
        <v>12</v>
      </c>
      <c r="I205" s="255">
        <v>1</v>
      </c>
      <c r="J205" s="255">
        <v>1</v>
      </c>
      <c r="K205" s="255">
        <v>0</v>
      </c>
      <c r="L205" s="255">
        <v>18</v>
      </c>
      <c r="M205" s="255">
        <v>17</v>
      </c>
      <c r="N205" s="255">
        <v>8</v>
      </c>
      <c r="O205" s="255">
        <v>8</v>
      </c>
      <c r="P205" s="255">
        <v>471</v>
      </c>
      <c r="Q205" s="256">
        <v>1.0219136472119765E-2</v>
      </c>
    </row>
    <row r="206" spans="1:17" ht="17.25" customHeight="1">
      <c r="A206" s="912" t="s">
        <v>810</v>
      </c>
      <c r="B206" s="255">
        <v>102</v>
      </c>
      <c r="C206" s="255">
        <v>57</v>
      </c>
      <c r="D206" s="255">
        <v>39</v>
      </c>
      <c r="E206" s="255">
        <v>146</v>
      </c>
      <c r="F206" s="255">
        <v>64</v>
      </c>
      <c r="G206" s="255">
        <v>34</v>
      </c>
      <c r="H206" s="255">
        <v>15</v>
      </c>
      <c r="I206" s="255">
        <v>3</v>
      </c>
      <c r="J206" s="255">
        <v>1</v>
      </c>
      <c r="K206" s="255">
        <v>1</v>
      </c>
      <c r="L206" s="255">
        <v>26</v>
      </c>
      <c r="M206" s="255">
        <v>13</v>
      </c>
      <c r="N206" s="255">
        <v>8</v>
      </c>
      <c r="O206" s="255">
        <v>12</v>
      </c>
      <c r="P206" s="255">
        <v>521</v>
      </c>
      <c r="Q206" s="256">
        <v>1.1303970492514645E-2</v>
      </c>
    </row>
    <row r="207" spans="1:17" ht="17.25" customHeight="1">
      <c r="A207" s="912" t="s">
        <v>811</v>
      </c>
      <c r="B207" s="255">
        <v>115</v>
      </c>
      <c r="C207" s="255">
        <v>82</v>
      </c>
      <c r="D207" s="255">
        <v>46</v>
      </c>
      <c r="E207" s="255">
        <v>142</v>
      </c>
      <c r="F207" s="255">
        <v>80</v>
      </c>
      <c r="G207" s="255">
        <v>46</v>
      </c>
      <c r="H207" s="255">
        <v>27</v>
      </c>
      <c r="I207" s="255">
        <v>7</v>
      </c>
      <c r="J207" s="255">
        <v>2</v>
      </c>
      <c r="K207" s="255">
        <v>0</v>
      </c>
      <c r="L207" s="255">
        <v>15</v>
      </c>
      <c r="M207" s="255">
        <v>9</v>
      </c>
      <c r="N207" s="255">
        <v>5</v>
      </c>
      <c r="O207" s="255">
        <v>26</v>
      </c>
      <c r="P207" s="255">
        <v>602</v>
      </c>
      <c r="Q207" s="256">
        <v>1.306140160555435E-2</v>
      </c>
    </row>
    <row r="208" spans="1:17" ht="17.25" customHeight="1">
      <c r="A208" s="912" t="s">
        <v>812</v>
      </c>
      <c r="B208" s="255">
        <v>97</v>
      </c>
      <c r="C208" s="255">
        <v>88</v>
      </c>
      <c r="D208" s="255">
        <v>33</v>
      </c>
      <c r="E208" s="255">
        <v>110</v>
      </c>
      <c r="F208" s="255">
        <v>78</v>
      </c>
      <c r="G208" s="255">
        <v>32</v>
      </c>
      <c r="H208" s="255">
        <v>15</v>
      </c>
      <c r="I208" s="255">
        <v>6</v>
      </c>
      <c r="J208" s="255">
        <v>0</v>
      </c>
      <c r="K208" s="255">
        <v>1</v>
      </c>
      <c r="L208" s="255">
        <v>23</v>
      </c>
      <c r="M208" s="255">
        <v>6</v>
      </c>
      <c r="N208" s="255">
        <v>7</v>
      </c>
      <c r="O208" s="255">
        <v>12</v>
      </c>
      <c r="P208" s="255">
        <v>508</v>
      </c>
      <c r="Q208" s="256">
        <v>1.1021913647211976E-2</v>
      </c>
    </row>
    <row r="209" spans="1:18" ht="17.25" customHeight="1">
      <c r="A209" s="912" t="s">
        <v>813</v>
      </c>
      <c r="B209" s="255">
        <v>241</v>
      </c>
      <c r="C209" s="255">
        <v>158</v>
      </c>
      <c r="D209" s="255">
        <v>88</v>
      </c>
      <c r="E209" s="255">
        <v>202</v>
      </c>
      <c r="F209" s="255">
        <v>136</v>
      </c>
      <c r="G209" s="255">
        <v>72</v>
      </c>
      <c r="H209" s="255">
        <v>43</v>
      </c>
      <c r="I209" s="255">
        <v>43</v>
      </c>
      <c r="J209" s="255">
        <v>4</v>
      </c>
      <c r="K209" s="255">
        <v>0</v>
      </c>
      <c r="L209" s="255">
        <v>63</v>
      </c>
      <c r="M209" s="255">
        <v>17</v>
      </c>
      <c r="N209" s="255">
        <v>11</v>
      </c>
      <c r="O209" s="255">
        <v>50</v>
      </c>
      <c r="P209" s="255">
        <v>1128</v>
      </c>
      <c r="Q209" s="256">
        <v>2.4473855500108485E-2</v>
      </c>
    </row>
    <row r="210" spans="1:18" ht="17.25" customHeight="1">
      <c r="A210" s="912" t="s">
        <v>814</v>
      </c>
      <c r="B210" s="255">
        <v>526</v>
      </c>
      <c r="C210" s="255">
        <v>361</v>
      </c>
      <c r="D210" s="255">
        <v>265</v>
      </c>
      <c r="E210" s="255">
        <v>433</v>
      </c>
      <c r="F210" s="255">
        <v>266</v>
      </c>
      <c r="G210" s="255">
        <v>130</v>
      </c>
      <c r="H210" s="255">
        <v>52</v>
      </c>
      <c r="I210" s="255">
        <v>75</v>
      </c>
      <c r="J210" s="255">
        <v>4</v>
      </c>
      <c r="K210" s="255">
        <v>0</v>
      </c>
      <c r="L210" s="255">
        <v>150</v>
      </c>
      <c r="M210" s="255">
        <v>47</v>
      </c>
      <c r="N210" s="255">
        <v>19</v>
      </c>
      <c r="O210" s="255">
        <v>106</v>
      </c>
      <c r="P210" s="255">
        <v>2434</v>
      </c>
      <c r="Q210" s="256">
        <v>5.2809720112822735E-2</v>
      </c>
    </row>
    <row r="211" spans="1:18" ht="17.25" customHeight="1">
      <c r="A211" s="912" t="s">
        <v>815</v>
      </c>
      <c r="B211" s="255">
        <v>2057</v>
      </c>
      <c r="C211" s="255">
        <v>1807</v>
      </c>
      <c r="D211" s="255">
        <v>606</v>
      </c>
      <c r="E211" s="255">
        <v>1510</v>
      </c>
      <c r="F211" s="255">
        <v>987</v>
      </c>
      <c r="G211" s="255">
        <v>385</v>
      </c>
      <c r="H211" s="255">
        <v>183</v>
      </c>
      <c r="I211" s="255">
        <v>147</v>
      </c>
      <c r="J211" s="255">
        <v>14</v>
      </c>
      <c r="K211" s="255">
        <v>0</v>
      </c>
      <c r="L211" s="255">
        <v>983</v>
      </c>
      <c r="M211" s="255">
        <v>105</v>
      </c>
      <c r="N211" s="255">
        <v>31</v>
      </c>
      <c r="O211" s="255">
        <v>221</v>
      </c>
      <c r="P211" s="255">
        <v>9036</v>
      </c>
      <c r="Q211" s="256">
        <v>0.19605120416576263</v>
      </c>
    </row>
    <row r="212" spans="1:18" ht="17.25" customHeight="1">
      <c r="A212" s="912" t="s">
        <v>816</v>
      </c>
      <c r="B212" s="255">
        <v>945</v>
      </c>
      <c r="C212" s="255">
        <v>1428</v>
      </c>
      <c r="D212" s="255">
        <v>291</v>
      </c>
      <c r="E212" s="255">
        <v>624</v>
      </c>
      <c r="F212" s="255">
        <v>879</v>
      </c>
      <c r="G212" s="255">
        <v>294</v>
      </c>
      <c r="H212" s="255">
        <v>71</v>
      </c>
      <c r="I212" s="255">
        <v>6</v>
      </c>
      <c r="J212" s="255">
        <v>9</v>
      </c>
      <c r="K212" s="255">
        <v>0</v>
      </c>
      <c r="L212" s="255">
        <v>289</v>
      </c>
      <c r="M212" s="255">
        <v>46</v>
      </c>
      <c r="N212" s="255">
        <v>14</v>
      </c>
      <c r="O212" s="255">
        <v>65</v>
      </c>
      <c r="P212" s="255">
        <v>4961</v>
      </c>
      <c r="Q212" s="256">
        <v>0.10763723150357996</v>
      </c>
    </row>
    <row r="213" spans="1:18" ht="17.25" customHeight="1" thickBot="1">
      <c r="A213" s="912" t="s">
        <v>817</v>
      </c>
      <c r="B213" s="255">
        <v>2862</v>
      </c>
      <c r="C213" s="255">
        <v>20156</v>
      </c>
      <c r="D213" s="255">
        <v>171</v>
      </c>
      <c r="E213" s="255">
        <v>980</v>
      </c>
      <c r="F213" s="255">
        <v>844</v>
      </c>
      <c r="G213" s="255">
        <v>423</v>
      </c>
      <c r="H213" s="255">
        <v>112</v>
      </c>
      <c r="I213" s="255">
        <v>2</v>
      </c>
      <c r="J213" s="255">
        <v>21</v>
      </c>
      <c r="K213" s="255">
        <v>0</v>
      </c>
      <c r="L213" s="255">
        <v>203</v>
      </c>
      <c r="M213" s="255">
        <v>71</v>
      </c>
      <c r="N213" s="255">
        <v>13</v>
      </c>
      <c r="O213" s="255">
        <v>75</v>
      </c>
      <c r="P213" s="255">
        <v>25933</v>
      </c>
      <c r="Q213" s="256">
        <v>0.56266001301800828</v>
      </c>
    </row>
    <row r="214" spans="1:18" ht="49.5" customHeight="1" thickTop="1" thickBot="1">
      <c r="A214" s="911" t="s">
        <v>6</v>
      </c>
      <c r="B214" s="435">
        <v>7167</v>
      </c>
      <c r="C214" s="435">
        <v>24243</v>
      </c>
      <c r="D214" s="435">
        <v>1628</v>
      </c>
      <c r="E214" s="435">
        <v>4403</v>
      </c>
      <c r="F214" s="435">
        <v>3428</v>
      </c>
      <c r="G214" s="435">
        <v>1493</v>
      </c>
      <c r="H214" s="435">
        <v>543</v>
      </c>
      <c r="I214" s="435">
        <v>290</v>
      </c>
      <c r="J214" s="435">
        <v>57</v>
      </c>
      <c r="K214" s="435">
        <v>2</v>
      </c>
      <c r="L214" s="435">
        <v>1773</v>
      </c>
      <c r="M214" s="435">
        <v>354</v>
      </c>
      <c r="N214" s="435">
        <v>125</v>
      </c>
      <c r="O214" s="435">
        <v>584</v>
      </c>
      <c r="P214" s="435">
        <v>46090</v>
      </c>
      <c r="Q214" s="436">
        <v>1</v>
      </c>
    </row>
    <row r="215" spans="1:18" ht="36.75" customHeight="1" thickTop="1">
      <c r="A215" s="913" t="s">
        <v>818</v>
      </c>
      <c r="B215" s="256">
        <v>0.15550010848340204</v>
      </c>
      <c r="C215" s="256">
        <v>0.52599262312866135</v>
      </c>
      <c r="D215" s="256">
        <v>3.5322195704057278E-2</v>
      </c>
      <c r="E215" s="256">
        <v>9.5530483835973096E-2</v>
      </c>
      <c r="F215" s="256">
        <v>7.4376220438272939E-2</v>
      </c>
      <c r="G215" s="256">
        <v>3.2393143848991106E-2</v>
      </c>
      <c r="H215" s="256">
        <v>1.1781297461488392E-2</v>
      </c>
      <c r="I215" s="256">
        <v>6.2920373182903016E-3</v>
      </c>
      <c r="J215" s="256">
        <v>1.2367107832501627E-3</v>
      </c>
      <c r="K215" s="256">
        <v>4.3393360815795186E-5</v>
      </c>
      <c r="L215" s="256">
        <v>3.8468214363202427E-2</v>
      </c>
      <c r="M215" s="256">
        <v>7.6806248643957473E-3</v>
      </c>
      <c r="N215" s="256">
        <v>2.7120850509871988E-3</v>
      </c>
      <c r="O215" s="256">
        <v>1.2670861358212193E-2</v>
      </c>
      <c r="P215" s="256">
        <v>1</v>
      </c>
      <c r="Q215" s="438"/>
      <c r="R215" s="190"/>
    </row>
    <row r="216" spans="1:18" ht="9" customHeight="1" thickBot="1">
      <c r="A216" s="915"/>
      <c r="B216" s="663"/>
      <c r="C216" s="439"/>
      <c r="D216" s="439"/>
      <c r="E216" s="439"/>
      <c r="F216" s="439"/>
      <c r="G216" s="663"/>
      <c r="H216" s="663"/>
      <c r="I216" s="663"/>
      <c r="J216" s="663"/>
      <c r="K216" s="663"/>
      <c r="L216" s="663"/>
      <c r="M216" s="663"/>
      <c r="N216" s="663"/>
      <c r="O216" s="663"/>
      <c r="P216" s="667"/>
      <c r="Q216" s="667"/>
    </row>
    <row r="217" spans="1:18" ht="15.75" customHeight="1" thickTop="1">
      <c r="A217" s="921" t="s">
        <v>829</v>
      </c>
      <c r="B217" s="401"/>
      <c r="C217" s="194"/>
      <c r="D217" s="194"/>
      <c r="E217" s="194"/>
      <c r="F217" s="194"/>
      <c r="G217" s="401"/>
      <c r="H217" s="401"/>
      <c r="I217" s="401"/>
      <c r="J217" s="401"/>
      <c r="K217" s="401"/>
      <c r="L217" s="401"/>
      <c r="M217" s="401"/>
      <c r="N217" s="401"/>
      <c r="O217" s="401"/>
      <c r="P217" s="264"/>
      <c r="Q217" s="668"/>
    </row>
    <row r="218" spans="1:18" ht="9" customHeight="1">
      <c r="A218" s="916"/>
      <c r="B218" s="401"/>
      <c r="C218" s="194"/>
      <c r="D218" s="194"/>
      <c r="E218" s="194"/>
      <c r="F218" s="194"/>
      <c r="G218" s="401"/>
      <c r="H218" s="401"/>
      <c r="I218" s="401"/>
      <c r="J218" s="401"/>
      <c r="K218" s="401"/>
      <c r="L218" s="401"/>
      <c r="M218" s="401"/>
      <c r="N218" s="401"/>
      <c r="O218" s="401"/>
      <c r="P218" s="264"/>
      <c r="Q218" s="668"/>
    </row>
    <row r="219" spans="1:18" ht="9" customHeight="1">
      <c r="A219" s="916"/>
      <c r="B219" s="401"/>
      <c r="C219" s="194"/>
      <c r="D219" s="194"/>
      <c r="E219" s="194"/>
      <c r="F219" s="194"/>
      <c r="G219" s="401"/>
      <c r="H219" s="401"/>
      <c r="I219" s="401"/>
      <c r="J219" s="401"/>
      <c r="K219" s="401"/>
      <c r="L219" s="401"/>
      <c r="M219" s="401"/>
      <c r="N219" s="401"/>
      <c r="O219" s="401"/>
      <c r="P219" s="264"/>
      <c r="Q219" s="668"/>
    </row>
    <row r="220" spans="1:18" ht="9" customHeight="1">
      <c r="A220" s="916"/>
      <c r="B220" s="401"/>
      <c r="C220" s="194"/>
      <c r="D220" s="194"/>
      <c r="E220" s="194"/>
      <c r="F220" s="194"/>
      <c r="G220" s="401"/>
      <c r="H220" s="401"/>
      <c r="I220" s="401"/>
      <c r="J220" s="401"/>
      <c r="K220" s="401"/>
      <c r="L220" s="401"/>
      <c r="M220" s="401"/>
      <c r="N220" s="401"/>
      <c r="O220" s="401"/>
      <c r="P220" s="264"/>
      <c r="Q220" s="668"/>
    </row>
    <row r="221" spans="1:18" ht="9" customHeight="1">
      <c r="A221" s="916"/>
      <c r="B221" s="401"/>
      <c r="C221" s="194"/>
      <c r="D221" s="194"/>
      <c r="E221" s="194"/>
      <c r="F221" s="194"/>
      <c r="G221" s="401"/>
      <c r="H221" s="401"/>
      <c r="I221" s="401"/>
      <c r="J221" s="401"/>
      <c r="K221" s="401"/>
      <c r="L221" s="401"/>
      <c r="M221" s="401"/>
      <c r="N221" s="401"/>
      <c r="O221" s="401"/>
      <c r="P221" s="264"/>
      <c r="Q221" s="668"/>
    </row>
    <row r="222" spans="1:18" ht="9" customHeight="1">
      <c r="A222" s="999"/>
      <c r="B222" s="401"/>
      <c r="C222" s="194"/>
      <c r="D222" s="194"/>
      <c r="E222" s="194"/>
      <c r="F222" s="194"/>
      <c r="G222" s="401"/>
      <c r="H222" s="401"/>
      <c r="I222" s="401"/>
      <c r="J222" s="401"/>
      <c r="K222" s="401"/>
      <c r="L222" s="401"/>
      <c r="M222" s="401"/>
      <c r="N222" s="401"/>
      <c r="O222" s="401"/>
      <c r="P222" s="264"/>
      <c r="Q222" s="668"/>
    </row>
    <row r="223" spans="1:18" ht="9" customHeight="1">
      <c r="A223" s="916"/>
      <c r="B223" s="401"/>
      <c r="C223" s="194"/>
      <c r="D223" s="194"/>
      <c r="E223" s="194"/>
      <c r="F223" s="194"/>
      <c r="G223" s="401"/>
      <c r="H223" s="401"/>
      <c r="I223" s="401"/>
      <c r="J223" s="401"/>
      <c r="K223" s="401"/>
      <c r="L223" s="401"/>
      <c r="M223" s="401"/>
      <c r="N223" s="401"/>
      <c r="O223" s="401"/>
      <c r="P223" s="264"/>
      <c r="Q223" s="668"/>
    </row>
    <row r="224" spans="1:18" ht="9" customHeight="1">
      <c r="A224" s="916"/>
      <c r="B224" s="401"/>
      <c r="C224" s="194"/>
      <c r="D224" s="194"/>
      <c r="E224" s="194"/>
      <c r="F224" s="194"/>
      <c r="G224" s="401"/>
      <c r="H224" s="401"/>
      <c r="I224" s="401"/>
      <c r="J224" s="401"/>
      <c r="K224" s="401"/>
      <c r="L224" s="401"/>
      <c r="M224" s="401"/>
      <c r="N224" s="401"/>
      <c r="O224" s="401"/>
      <c r="P224" s="264"/>
      <c r="Q224" s="668"/>
    </row>
    <row r="225" spans="1:17" ht="9" customHeight="1">
      <c r="A225" s="916"/>
      <c r="B225" s="401"/>
      <c r="C225" s="194"/>
      <c r="D225" s="194"/>
      <c r="E225" s="194"/>
      <c r="F225" s="194"/>
      <c r="G225" s="401"/>
      <c r="H225" s="401"/>
      <c r="I225" s="401"/>
      <c r="J225" s="401"/>
      <c r="K225" s="401"/>
      <c r="L225" s="401"/>
      <c r="M225" s="401"/>
      <c r="N225" s="401"/>
      <c r="O225" s="401"/>
      <c r="P225" s="264"/>
      <c r="Q225" s="668"/>
    </row>
    <row r="226" spans="1:17" ht="9" customHeight="1">
      <c r="A226" s="916"/>
      <c r="B226" s="401"/>
      <c r="C226" s="194"/>
      <c r="D226" s="194"/>
      <c r="E226" s="194"/>
      <c r="F226" s="194"/>
      <c r="G226" s="401"/>
      <c r="H226" s="401"/>
      <c r="I226" s="401"/>
      <c r="J226" s="401"/>
      <c r="K226" s="401"/>
      <c r="L226" s="401"/>
      <c r="M226" s="401"/>
      <c r="N226" s="401"/>
      <c r="O226" s="401"/>
      <c r="P226" s="264"/>
      <c r="Q226" s="668"/>
    </row>
    <row r="227" spans="1:17" ht="9" customHeight="1">
      <c r="A227" s="999"/>
      <c r="C227" s="194"/>
      <c r="D227" s="194"/>
      <c r="E227" s="194"/>
      <c r="F227" s="194"/>
      <c r="G227" s="401"/>
      <c r="H227" s="401"/>
      <c r="I227" s="401"/>
      <c r="J227" s="401"/>
      <c r="K227" s="401"/>
      <c r="L227" s="401"/>
      <c r="M227" s="401"/>
      <c r="N227" s="401"/>
      <c r="O227" s="401"/>
      <c r="P227" s="264"/>
      <c r="Q227" s="668"/>
    </row>
    <row r="228" spans="1:17" ht="9" customHeight="1">
      <c r="A228" s="1000"/>
      <c r="C228" s="194"/>
      <c r="D228" s="194"/>
      <c r="E228" s="194"/>
      <c r="F228" s="194"/>
      <c r="G228" s="401"/>
      <c r="H228" s="401"/>
      <c r="I228" s="401"/>
      <c r="J228" s="401"/>
      <c r="K228" s="401"/>
      <c r="L228" s="401"/>
      <c r="M228" s="401"/>
      <c r="N228" s="401"/>
      <c r="O228" s="401"/>
      <c r="P228" s="264"/>
      <c r="Q228" s="668"/>
    </row>
    <row r="229" spans="1:17" ht="9" customHeight="1">
      <c r="A229" s="1000"/>
      <c r="C229" s="194"/>
      <c r="D229" s="194"/>
      <c r="E229" s="194"/>
      <c r="F229" s="194"/>
      <c r="G229" s="401"/>
      <c r="H229" s="401"/>
      <c r="I229" s="401"/>
      <c r="J229" s="401"/>
      <c r="K229" s="401"/>
      <c r="L229" s="401"/>
      <c r="M229" s="401"/>
      <c r="N229" s="401"/>
      <c r="O229" s="401"/>
      <c r="P229" s="264"/>
      <c r="Q229" s="668"/>
    </row>
    <row r="230" spans="1:17" ht="9" customHeight="1">
      <c r="A230" s="1000"/>
      <c r="C230" s="194"/>
      <c r="D230" s="194"/>
      <c r="E230" s="194"/>
      <c r="F230" s="194"/>
      <c r="G230" s="401"/>
      <c r="H230" s="401"/>
      <c r="I230" s="401"/>
      <c r="J230" s="401"/>
      <c r="K230" s="401"/>
      <c r="L230" s="401"/>
      <c r="M230" s="401"/>
      <c r="N230" s="401"/>
      <c r="O230" s="401"/>
      <c r="P230" s="264"/>
      <c r="Q230" s="668"/>
    </row>
    <row r="231" spans="1:17" ht="9" customHeight="1">
      <c r="A231" s="1000"/>
      <c r="C231" s="194"/>
      <c r="D231" s="194"/>
      <c r="E231" s="194"/>
      <c r="F231" s="194"/>
      <c r="G231" s="401"/>
      <c r="H231" s="401"/>
      <c r="I231" s="401"/>
      <c r="J231" s="401"/>
      <c r="K231" s="401"/>
      <c r="L231" s="401"/>
      <c r="M231" s="401"/>
      <c r="N231" s="401"/>
      <c r="O231" s="401"/>
      <c r="P231" s="264"/>
      <c r="Q231" s="668"/>
    </row>
    <row r="232" spans="1:17" ht="9" customHeight="1">
      <c r="A232" s="1001"/>
      <c r="C232" s="194"/>
      <c r="D232" s="194"/>
      <c r="E232" s="194"/>
      <c r="F232" s="194"/>
      <c r="G232" s="401"/>
      <c r="H232" s="401"/>
      <c r="I232" s="401"/>
      <c r="J232" s="401"/>
      <c r="K232" s="401"/>
      <c r="L232" s="401"/>
      <c r="M232" s="401"/>
      <c r="N232" s="401"/>
      <c r="O232" s="401"/>
      <c r="P232" s="264"/>
      <c r="Q232" s="668"/>
    </row>
    <row r="233" spans="1:17" ht="15.75">
      <c r="A233" s="922"/>
      <c r="C233" s="489"/>
      <c r="D233" s="489"/>
      <c r="E233" s="489"/>
      <c r="F233" s="489"/>
      <c r="G233" s="489"/>
    </row>
    <row r="234" spans="1:17" ht="15.75">
      <c r="A234" s="922"/>
      <c r="C234" s="489"/>
      <c r="D234" s="489"/>
      <c r="E234" s="489"/>
      <c r="F234" s="489"/>
      <c r="G234" s="489"/>
    </row>
    <row r="235" spans="1:17" ht="15.75">
      <c r="A235" s="922"/>
      <c r="C235" s="489"/>
      <c r="D235" s="489"/>
      <c r="E235" s="489"/>
      <c r="F235" s="489"/>
      <c r="G235" s="489"/>
    </row>
    <row r="236" spans="1:17" ht="15.75">
      <c r="A236" s="922"/>
      <c r="C236" s="489"/>
      <c r="D236" s="489"/>
      <c r="E236" s="489"/>
      <c r="F236" s="489"/>
      <c r="G236" s="489"/>
    </row>
    <row r="237" spans="1:17" ht="15.75">
      <c r="A237" s="922"/>
      <c r="C237" s="489"/>
      <c r="D237" s="489"/>
      <c r="E237" s="489"/>
      <c r="F237" s="489"/>
      <c r="G237" s="489"/>
    </row>
    <row r="238" spans="1:17" ht="15.75">
      <c r="A238" s="922"/>
      <c r="C238" s="489"/>
      <c r="D238" s="489"/>
      <c r="E238" s="489"/>
      <c r="F238" s="489"/>
      <c r="G238" s="489"/>
    </row>
    <row r="239" spans="1:17" ht="15.75">
      <c r="A239" s="922"/>
      <c r="C239" s="489"/>
      <c r="D239" s="489"/>
      <c r="E239" s="489"/>
      <c r="F239" s="489"/>
      <c r="G239" s="489"/>
    </row>
    <row r="240" spans="1:17" ht="15.75">
      <c r="A240" s="922"/>
      <c r="C240" s="489"/>
      <c r="D240" s="489"/>
      <c r="E240" s="489"/>
      <c r="F240" s="489"/>
      <c r="G240" s="489"/>
    </row>
    <row r="241" spans="1:7" ht="15.75">
      <c r="A241" s="922"/>
      <c r="C241" s="489"/>
      <c r="D241" s="489"/>
      <c r="E241" s="489"/>
      <c r="F241" s="489"/>
      <c r="G241" s="489"/>
    </row>
    <row r="242" spans="1:7" ht="15.75">
      <c r="A242" s="922"/>
      <c r="C242" s="489"/>
      <c r="D242" s="489"/>
      <c r="E242" s="489"/>
      <c r="F242" s="489"/>
      <c r="G242" s="489"/>
    </row>
    <row r="243" spans="1:7" ht="15.75">
      <c r="A243" s="922"/>
      <c r="C243" s="489"/>
      <c r="D243" s="489"/>
      <c r="E243" s="489"/>
      <c r="F243" s="489"/>
      <c r="G243" s="489"/>
    </row>
    <row r="244" spans="1:7" ht="15.75">
      <c r="A244" s="922"/>
      <c r="C244" s="489"/>
      <c r="D244" s="489"/>
      <c r="E244" s="489"/>
      <c r="F244" s="489"/>
      <c r="G244" s="489"/>
    </row>
    <row r="245" spans="1:7" ht="15.75">
      <c r="A245" s="922"/>
      <c r="C245" s="489"/>
      <c r="D245" s="489"/>
      <c r="E245" s="489"/>
      <c r="F245" s="489"/>
      <c r="G245" s="489"/>
    </row>
    <row r="246" spans="1:7" ht="15.75">
      <c r="A246" s="922"/>
      <c r="C246" s="489"/>
      <c r="D246" s="489"/>
      <c r="E246" s="489"/>
      <c r="F246" s="489"/>
      <c r="G246" s="489"/>
    </row>
    <row r="247" spans="1:7" ht="15.75">
      <c r="A247" s="922"/>
      <c r="C247" s="489"/>
      <c r="D247" s="489"/>
      <c r="E247" s="489"/>
      <c r="F247" s="489"/>
      <c r="G247" s="489"/>
    </row>
    <row r="248" spans="1:7" ht="15.75">
      <c r="A248" s="922"/>
      <c r="C248" s="489"/>
      <c r="D248" s="489"/>
      <c r="E248" s="489"/>
      <c r="F248" s="489"/>
      <c r="G248" s="489"/>
    </row>
    <row r="249" spans="1:7" ht="15.75">
      <c r="A249" s="922"/>
      <c r="C249" s="489"/>
      <c r="D249" s="489"/>
      <c r="E249" s="489"/>
      <c r="F249" s="489"/>
      <c r="G249" s="489"/>
    </row>
    <row r="250" spans="1:7" ht="15.75">
      <c r="A250" s="922"/>
      <c r="C250" s="489"/>
      <c r="D250" s="489"/>
      <c r="E250" s="489"/>
      <c r="F250" s="489"/>
      <c r="G250" s="489"/>
    </row>
    <row r="251" spans="1:7" ht="15.75">
      <c r="A251" s="922"/>
      <c r="C251" s="489"/>
      <c r="D251" s="489"/>
      <c r="E251" s="489"/>
      <c r="F251" s="489"/>
      <c r="G251" s="489"/>
    </row>
    <row r="252" spans="1:7" ht="15.75">
      <c r="A252" s="922"/>
      <c r="C252" s="489"/>
      <c r="D252" s="489"/>
      <c r="E252" s="489"/>
      <c r="F252" s="489"/>
      <c r="G252" s="489"/>
    </row>
    <row r="253" spans="1:7" ht="15.75">
      <c r="A253" s="922"/>
      <c r="C253" s="489"/>
      <c r="D253" s="489"/>
      <c r="E253" s="489"/>
      <c r="F253" s="489"/>
      <c r="G253" s="489"/>
    </row>
    <row r="254" spans="1:7" ht="15.75">
      <c r="A254" s="922"/>
      <c r="C254" s="489"/>
      <c r="D254" s="489"/>
      <c r="E254" s="489"/>
      <c r="F254" s="489"/>
      <c r="G254" s="489"/>
    </row>
    <row r="255" spans="1:7" ht="15.75">
      <c r="A255" s="922"/>
      <c r="C255" s="489"/>
      <c r="D255" s="489"/>
      <c r="E255" s="489"/>
      <c r="F255" s="489"/>
      <c r="G255" s="489"/>
    </row>
    <row r="256" spans="1:7" ht="15.75">
      <c r="A256" s="922"/>
      <c r="C256" s="489"/>
      <c r="D256" s="489"/>
      <c r="E256" s="489"/>
      <c r="F256" s="489"/>
      <c r="G256" s="489"/>
    </row>
    <row r="257" spans="1:7" ht="15.75">
      <c r="A257" s="922"/>
      <c r="C257" s="489"/>
      <c r="D257" s="489"/>
      <c r="E257" s="489"/>
      <c r="F257" s="489"/>
      <c r="G257" s="489"/>
    </row>
    <row r="258" spans="1:7" ht="15.75">
      <c r="A258" s="922"/>
      <c r="C258" s="489"/>
      <c r="D258" s="489"/>
      <c r="E258" s="489"/>
      <c r="F258" s="489"/>
      <c r="G258" s="489"/>
    </row>
    <row r="259" spans="1:7" ht="15.75">
      <c r="A259" s="922"/>
      <c r="C259" s="489"/>
      <c r="D259" s="489"/>
      <c r="E259" s="489"/>
      <c r="F259" s="489"/>
      <c r="G259" s="489"/>
    </row>
    <row r="260" spans="1:7" ht="15.75">
      <c r="A260" s="922"/>
      <c r="C260" s="489"/>
      <c r="D260" s="489"/>
      <c r="E260" s="489"/>
      <c r="F260" s="489"/>
      <c r="G260" s="489"/>
    </row>
    <row r="261" spans="1:7" ht="15.75">
      <c r="A261" s="922"/>
      <c r="C261" s="489"/>
      <c r="D261" s="489"/>
      <c r="E261" s="489"/>
      <c r="F261" s="489"/>
      <c r="G261" s="489"/>
    </row>
    <row r="262" spans="1:7" ht="15.75">
      <c r="A262" s="922"/>
      <c r="C262" s="489"/>
      <c r="D262" s="489"/>
      <c r="E262" s="489"/>
      <c r="F262" s="489"/>
      <c r="G262" s="489"/>
    </row>
    <row r="263" spans="1:7" ht="15.75">
      <c r="A263" s="922"/>
      <c r="C263" s="489"/>
      <c r="D263" s="489"/>
      <c r="E263" s="489"/>
      <c r="F263" s="489"/>
      <c r="G263" s="489"/>
    </row>
    <row r="264" spans="1:7" ht="15.75">
      <c r="A264" s="922"/>
      <c r="C264" s="489"/>
      <c r="D264" s="489"/>
      <c r="E264" s="489"/>
      <c r="F264" s="489"/>
      <c r="G264" s="489"/>
    </row>
    <row r="265" spans="1:7" ht="15.75">
      <c r="A265" s="922"/>
      <c r="C265" s="489"/>
      <c r="D265" s="489"/>
      <c r="E265" s="489"/>
      <c r="F265" s="489"/>
      <c r="G265" s="489"/>
    </row>
    <row r="266" spans="1:7" ht="15.75">
      <c r="A266" s="922"/>
    </row>
    <row r="267" spans="1:7" ht="15.75">
      <c r="A267" s="922"/>
    </row>
    <row r="268" spans="1:7" ht="15.75">
      <c r="A268" s="922"/>
    </row>
    <row r="269" spans="1:7" ht="15.75">
      <c r="A269" s="922"/>
    </row>
    <row r="270" spans="1:7" ht="15.75">
      <c r="A270" s="922"/>
    </row>
    <row r="271" spans="1:7" ht="15.75">
      <c r="A271" s="922"/>
    </row>
    <row r="272" spans="1:7" ht="15.75">
      <c r="A272" s="922"/>
    </row>
    <row r="273" spans="1:1" ht="15.75">
      <c r="A273" s="922"/>
    </row>
    <row r="274" spans="1:1" ht="15.75">
      <c r="A274" s="922"/>
    </row>
    <row r="275" spans="1:1" ht="15.75">
      <c r="A275" s="922"/>
    </row>
    <row r="276" spans="1:1" ht="15.75">
      <c r="A276" s="922"/>
    </row>
    <row r="277" spans="1:1" ht="15.75">
      <c r="A277" s="922"/>
    </row>
    <row r="278" spans="1:1" ht="15.75">
      <c r="A278" s="922"/>
    </row>
    <row r="279" spans="1:1" ht="15.75">
      <c r="A279" s="922"/>
    </row>
    <row r="280" spans="1:1" ht="15.75">
      <c r="A280" s="922"/>
    </row>
    <row r="281" spans="1:1" ht="15.75">
      <c r="A281" s="922"/>
    </row>
    <row r="282" spans="1:1" ht="15.75">
      <c r="A282" s="922"/>
    </row>
    <row r="283" spans="1:1" ht="15.75">
      <c r="A283" s="922"/>
    </row>
    <row r="284" spans="1:1" ht="15.75">
      <c r="A284" s="922"/>
    </row>
    <row r="285" spans="1:1" ht="15.75">
      <c r="A285" s="922"/>
    </row>
    <row r="286" spans="1:1" ht="15.75">
      <c r="A286" s="922"/>
    </row>
    <row r="287" spans="1:1" ht="15.75">
      <c r="A287" s="922"/>
    </row>
    <row r="288" spans="1:1" ht="15.75">
      <c r="A288" s="922"/>
    </row>
    <row r="289" spans="1:1" ht="15.75">
      <c r="A289" s="922"/>
    </row>
    <row r="290" spans="1:1" ht="15.75">
      <c r="A290" s="922"/>
    </row>
    <row r="291" spans="1:1" ht="15.75">
      <c r="A291" s="922"/>
    </row>
    <row r="292" spans="1:1" ht="15.75">
      <c r="A292" s="922"/>
    </row>
    <row r="293" spans="1:1" ht="15.75">
      <c r="A293" s="922"/>
    </row>
    <row r="294" spans="1:1" ht="15.75">
      <c r="A294" s="922"/>
    </row>
    <row r="295" spans="1:1" ht="15.75">
      <c r="A295" s="922"/>
    </row>
    <row r="296" spans="1:1" ht="15.75">
      <c r="A296" s="922"/>
    </row>
    <row r="297" spans="1:1" ht="15.75">
      <c r="A297" s="922"/>
    </row>
    <row r="298" spans="1:1" ht="15.75">
      <c r="A298" s="922"/>
    </row>
    <row r="299" spans="1:1" ht="15.75">
      <c r="A299" s="922"/>
    </row>
    <row r="300" spans="1:1" ht="15.75">
      <c r="A300" s="922"/>
    </row>
    <row r="301" spans="1:1" ht="15.75">
      <c r="A301" s="922"/>
    </row>
    <row r="302" spans="1:1" ht="15.75">
      <c r="A302" s="922"/>
    </row>
    <row r="303" spans="1:1" ht="15.75">
      <c r="A303" s="922"/>
    </row>
    <row r="304" spans="1:1" ht="15.75">
      <c r="A304" s="922"/>
    </row>
    <row r="305" spans="1:1" ht="15.75">
      <c r="A305" s="922"/>
    </row>
    <row r="306" spans="1:1" ht="15.75">
      <c r="A306" s="922"/>
    </row>
    <row r="307" spans="1:1" ht="15.75">
      <c r="A307" s="922"/>
    </row>
    <row r="308" spans="1:1" ht="15.75">
      <c r="A308" s="922"/>
    </row>
    <row r="309" spans="1:1" ht="15.75">
      <c r="A309" s="922"/>
    </row>
    <row r="310" spans="1:1" ht="15.75">
      <c r="A310" s="922"/>
    </row>
    <row r="311" spans="1:1" ht="15.75">
      <c r="A311" s="922"/>
    </row>
    <row r="312" spans="1:1" ht="15.75">
      <c r="A312" s="922"/>
    </row>
    <row r="313" spans="1:1" ht="15.75">
      <c r="A313" s="922"/>
    </row>
    <row r="314" spans="1:1" ht="15.75">
      <c r="A314" s="922"/>
    </row>
    <row r="315" spans="1:1" ht="15.75">
      <c r="A315" s="922"/>
    </row>
    <row r="316" spans="1:1" ht="15.75">
      <c r="A316" s="922"/>
    </row>
    <row r="317" spans="1:1" ht="15.75">
      <c r="A317" s="922"/>
    </row>
    <row r="318" spans="1:1" ht="15.75">
      <c r="A318" s="922"/>
    </row>
    <row r="319" spans="1:1" ht="15.75">
      <c r="A319" s="922"/>
    </row>
    <row r="320" spans="1:1" ht="15.75">
      <c r="A320" s="922"/>
    </row>
    <row r="321" spans="1:1" ht="15.75">
      <c r="A321" s="922"/>
    </row>
    <row r="322" spans="1:1" ht="15.75">
      <c r="A322" s="922"/>
    </row>
    <row r="323" spans="1:1" ht="15.75">
      <c r="A323" s="922"/>
    </row>
    <row r="324" spans="1:1" ht="15.75">
      <c r="A324" s="922"/>
    </row>
    <row r="325" spans="1:1" ht="15.75">
      <c r="A325" s="922"/>
    </row>
    <row r="326" spans="1:1" ht="15.75">
      <c r="A326" s="922"/>
    </row>
    <row r="327" spans="1:1" ht="15.75">
      <c r="A327" s="922"/>
    </row>
    <row r="328" spans="1:1" ht="15.75">
      <c r="A328" s="922"/>
    </row>
    <row r="329" spans="1:1" ht="15.75">
      <c r="A329" s="922"/>
    </row>
    <row r="330" spans="1:1" ht="15.75">
      <c r="A330" s="922"/>
    </row>
    <row r="331" spans="1:1" ht="15.75">
      <c r="A331" s="922"/>
    </row>
    <row r="332" spans="1:1" ht="15.75">
      <c r="A332" s="922"/>
    </row>
    <row r="333" spans="1:1" ht="15.75">
      <c r="A333" s="922"/>
    </row>
    <row r="334" spans="1:1" ht="15.75">
      <c r="A334" s="922"/>
    </row>
    <row r="335" spans="1:1" ht="15.75">
      <c r="A335" s="922"/>
    </row>
    <row r="336" spans="1:1" ht="15.75">
      <c r="A336" s="922"/>
    </row>
    <row r="337" spans="1:1" ht="15.75">
      <c r="A337" s="922"/>
    </row>
    <row r="338" spans="1:1" ht="15.75">
      <c r="A338" s="922"/>
    </row>
    <row r="339" spans="1:1" ht="15.75">
      <c r="A339" s="922"/>
    </row>
    <row r="340" spans="1:1" ht="15.75">
      <c r="A340" s="922"/>
    </row>
    <row r="341" spans="1:1" ht="15.75">
      <c r="A341" s="922"/>
    </row>
    <row r="342" spans="1:1" ht="15.75">
      <c r="A342" s="922"/>
    </row>
    <row r="343" spans="1:1" ht="15.75">
      <c r="A343" s="922"/>
    </row>
    <row r="344" spans="1:1" ht="15.75">
      <c r="A344" s="922"/>
    </row>
    <row r="345" spans="1:1" ht="15.75">
      <c r="A345" s="922"/>
    </row>
    <row r="346" spans="1:1" ht="15.75">
      <c r="A346" s="922"/>
    </row>
    <row r="347" spans="1:1" ht="15.75">
      <c r="A347" s="922"/>
    </row>
    <row r="348" spans="1:1" ht="15.75">
      <c r="A348" s="922"/>
    </row>
    <row r="349" spans="1:1" ht="15.75">
      <c r="A349" s="922"/>
    </row>
    <row r="350" spans="1:1" ht="15.75">
      <c r="A350" s="922"/>
    </row>
    <row r="351" spans="1:1" ht="15.75">
      <c r="A351" s="922"/>
    </row>
    <row r="352" spans="1:1" ht="15.75">
      <c r="A352" s="922"/>
    </row>
    <row r="353" spans="1:1" ht="15.75">
      <c r="A353" s="922"/>
    </row>
    <row r="354" spans="1:1" ht="15.75">
      <c r="A354" s="922"/>
    </row>
    <row r="355" spans="1:1" ht="15.75">
      <c r="A355" s="922"/>
    </row>
    <row r="356" spans="1:1" ht="15.75">
      <c r="A356" s="922"/>
    </row>
    <row r="357" spans="1:1" ht="15.75">
      <c r="A357" s="922"/>
    </row>
    <row r="358" spans="1:1" ht="15.75">
      <c r="A358" s="922"/>
    </row>
    <row r="359" spans="1:1" ht="15.75">
      <c r="A359" s="922"/>
    </row>
    <row r="360" spans="1:1" ht="15.75">
      <c r="A360" s="922"/>
    </row>
    <row r="361" spans="1:1" ht="15.75">
      <c r="A361" s="922"/>
    </row>
    <row r="362" spans="1:1" ht="15.75">
      <c r="A362" s="922"/>
    </row>
    <row r="363" spans="1:1" ht="15.75">
      <c r="A363" s="922"/>
    </row>
    <row r="364" spans="1:1" ht="15.75">
      <c r="A364" s="922"/>
    </row>
    <row r="365" spans="1:1" ht="15.75">
      <c r="A365" s="922"/>
    </row>
    <row r="366" spans="1:1" ht="15.75">
      <c r="A366" s="922"/>
    </row>
    <row r="367" spans="1:1" ht="15.75">
      <c r="A367" s="922"/>
    </row>
    <row r="368" spans="1:1" ht="15.75">
      <c r="A368" s="922"/>
    </row>
    <row r="369" spans="1:1" ht="15.75">
      <c r="A369" s="922"/>
    </row>
    <row r="370" spans="1:1" ht="15.75">
      <c r="A370" s="922"/>
    </row>
    <row r="371" spans="1:1" ht="15.75">
      <c r="A371" s="922"/>
    </row>
    <row r="372" spans="1:1" ht="15.75">
      <c r="A372" s="922"/>
    </row>
    <row r="373" spans="1:1" ht="15.75">
      <c r="A373" s="922"/>
    </row>
    <row r="374" spans="1:1" ht="15.75">
      <c r="A374" s="922"/>
    </row>
    <row r="375" spans="1:1" ht="15.75">
      <c r="A375" s="922"/>
    </row>
    <row r="376" spans="1:1" ht="15.75">
      <c r="A376" s="922"/>
    </row>
    <row r="377" spans="1:1" ht="15.75">
      <c r="A377" s="922"/>
    </row>
    <row r="378" spans="1:1" ht="15.75">
      <c r="A378" s="922"/>
    </row>
    <row r="379" spans="1:1" ht="15.75">
      <c r="A379" s="922"/>
    </row>
    <row r="380" spans="1:1" ht="15.75">
      <c r="A380" s="922"/>
    </row>
    <row r="381" spans="1:1" ht="15.75">
      <c r="A381" s="922"/>
    </row>
    <row r="382" spans="1:1" ht="15.75">
      <c r="A382" s="922"/>
    </row>
    <row r="383" spans="1:1" ht="15.75">
      <c r="A383" s="922"/>
    </row>
    <row r="384" spans="1:1" ht="15.75">
      <c r="A384" s="922"/>
    </row>
    <row r="385" spans="1:1" ht="15.75">
      <c r="A385" s="922"/>
    </row>
    <row r="386" spans="1:1" ht="15.75">
      <c r="A386" s="922"/>
    </row>
    <row r="387" spans="1:1" ht="15.75">
      <c r="A387" s="922"/>
    </row>
    <row r="388" spans="1:1" ht="15.75">
      <c r="A388" s="922"/>
    </row>
    <row r="389" spans="1:1" ht="15.75">
      <c r="A389" s="922"/>
    </row>
    <row r="390" spans="1:1" ht="15.75">
      <c r="A390" s="922"/>
    </row>
    <row r="391" spans="1:1" ht="15.75">
      <c r="A391" s="922"/>
    </row>
    <row r="392" spans="1:1" ht="15.75">
      <c r="A392" s="922"/>
    </row>
    <row r="393" spans="1:1" ht="15.75">
      <c r="A393" s="922"/>
    </row>
    <row r="394" spans="1:1" ht="15.75">
      <c r="A394" s="922"/>
    </row>
    <row r="395" spans="1:1" ht="15.75">
      <c r="A395" s="922"/>
    </row>
    <row r="396" spans="1:1" ht="15.75">
      <c r="A396" s="922"/>
    </row>
    <row r="397" spans="1:1" ht="15.75">
      <c r="A397" s="922"/>
    </row>
    <row r="398" spans="1:1" ht="15.75">
      <c r="A398" s="922"/>
    </row>
    <row r="399" spans="1:1" ht="15.75">
      <c r="A399" s="922"/>
    </row>
    <row r="400" spans="1:1" ht="15.75">
      <c r="A400" s="922"/>
    </row>
    <row r="401" spans="1:1" ht="15.75">
      <c r="A401" s="922"/>
    </row>
    <row r="402" spans="1:1" ht="15.75">
      <c r="A402" s="922"/>
    </row>
    <row r="403" spans="1:1" ht="15.75">
      <c r="A403" s="922"/>
    </row>
    <row r="404" spans="1:1" ht="15.75">
      <c r="A404" s="922"/>
    </row>
    <row r="405" spans="1:1" ht="15.75">
      <c r="A405" s="922"/>
    </row>
    <row r="406" spans="1:1" ht="15.75">
      <c r="A406" s="922"/>
    </row>
    <row r="407" spans="1:1" ht="15.75">
      <c r="A407" s="922"/>
    </row>
    <row r="408" spans="1:1" ht="15.75">
      <c r="A408" s="922"/>
    </row>
    <row r="409" spans="1:1" ht="15.75">
      <c r="A409" s="922"/>
    </row>
    <row r="410" spans="1:1" ht="15.75">
      <c r="A410" s="922"/>
    </row>
    <row r="411" spans="1:1" ht="15.75">
      <c r="A411" s="922"/>
    </row>
    <row r="412" spans="1:1" ht="15.75">
      <c r="A412" s="922"/>
    </row>
    <row r="413" spans="1:1" ht="15.75">
      <c r="A413" s="922"/>
    </row>
    <row r="414" spans="1:1" ht="15.75">
      <c r="A414" s="922"/>
    </row>
    <row r="415" spans="1:1" ht="15.75">
      <c r="A415" s="922"/>
    </row>
    <row r="416" spans="1:1" ht="15.75">
      <c r="A416" s="922"/>
    </row>
    <row r="417" spans="1:1" ht="15.75">
      <c r="A417" s="922"/>
    </row>
    <row r="418" spans="1:1" ht="15.75">
      <c r="A418" s="922"/>
    </row>
    <row r="419" spans="1:1" ht="15.75">
      <c r="A419" s="922"/>
    </row>
    <row r="420" spans="1:1" ht="15.75">
      <c r="A420" s="922"/>
    </row>
    <row r="421" spans="1:1" ht="15.75">
      <c r="A421" s="922"/>
    </row>
    <row r="422" spans="1:1" ht="15.75">
      <c r="A422" s="922"/>
    </row>
    <row r="423" spans="1:1" ht="15.75">
      <c r="A423" s="922"/>
    </row>
    <row r="424" spans="1:1" ht="15.75">
      <c r="A424" s="922"/>
    </row>
    <row r="425" spans="1:1" ht="15.75">
      <c r="A425" s="922"/>
    </row>
    <row r="426" spans="1:1" ht="15.75">
      <c r="A426" s="922"/>
    </row>
    <row r="427" spans="1:1" ht="15.75">
      <c r="A427" s="922"/>
    </row>
    <row r="428" spans="1:1" ht="15.75">
      <c r="A428" s="922"/>
    </row>
    <row r="429" spans="1:1" ht="15.75">
      <c r="A429" s="922"/>
    </row>
    <row r="430" spans="1:1" ht="15.75">
      <c r="A430" s="922"/>
    </row>
    <row r="431" spans="1:1" ht="15.75">
      <c r="A431" s="922"/>
    </row>
    <row r="432" spans="1:1" ht="15.75">
      <c r="A432" s="922"/>
    </row>
    <row r="433" spans="1:1" ht="15.75">
      <c r="A433" s="922"/>
    </row>
    <row r="434" spans="1:1" ht="15.75">
      <c r="A434" s="922"/>
    </row>
    <row r="435" spans="1:1" ht="15.75">
      <c r="A435" s="922"/>
    </row>
    <row r="436" spans="1:1" ht="15.75">
      <c r="A436" s="922"/>
    </row>
    <row r="437" spans="1:1" ht="15.75">
      <c r="A437" s="922"/>
    </row>
    <row r="438" spans="1:1" ht="15.75">
      <c r="A438" s="922"/>
    </row>
    <row r="439" spans="1:1" ht="15.75">
      <c r="A439" s="922"/>
    </row>
    <row r="440" spans="1:1" ht="15.75">
      <c r="A440" s="922"/>
    </row>
    <row r="441" spans="1:1" ht="15.75">
      <c r="A441" s="922"/>
    </row>
    <row r="442" spans="1:1" ht="15.75">
      <c r="A442" s="922"/>
    </row>
    <row r="443" spans="1:1" ht="15.75">
      <c r="A443" s="922"/>
    </row>
    <row r="444" spans="1:1" ht="15.75">
      <c r="A444" s="922"/>
    </row>
    <row r="445" spans="1:1" ht="15.75">
      <c r="A445" s="922"/>
    </row>
    <row r="446" spans="1:1" ht="15.75">
      <c r="A446" s="922"/>
    </row>
    <row r="447" spans="1:1" ht="15.75">
      <c r="A447" s="922"/>
    </row>
    <row r="448" spans="1:1" ht="15.75">
      <c r="A448" s="922"/>
    </row>
    <row r="449" spans="1:1" ht="15.75">
      <c r="A449" s="922"/>
    </row>
    <row r="450" spans="1:1" ht="15.75">
      <c r="A450" s="922"/>
    </row>
    <row r="451" spans="1:1" ht="15.75">
      <c r="A451" s="922"/>
    </row>
    <row r="452" spans="1:1" ht="15.75">
      <c r="A452" s="922"/>
    </row>
    <row r="453" spans="1:1" ht="15.75">
      <c r="A453" s="922"/>
    </row>
    <row r="454" spans="1:1" ht="15.75">
      <c r="A454" s="922"/>
    </row>
    <row r="455" spans="1:1" ht="15.75">
      <c r="A455" s="922"/>
    </row>
    <row r="456" spans="1:1" ht="15.75">
      <c r="A456" s="922"/>
    </row>
    <row r="457" spans="1:1" ht="15.75">
      <c r="A457" s="922"/>
    </row>
    <row r="458" spans="1:1" ht="15.75">
      <c r="A458" s="922"/>
    </row>
    <row r="459" spans="1:1" ht="15.75">
      <c r="A459" s="922"/>
    </row>
    <row r="460" spans="1:1" ht="15.75">
      <c r="A460" s="922"/>
    </row>
    <row r="461" spans="1:1" ht="15.75">
      <c r="A461" s="922"/>
    </row>
    <row r="462" spans="1:1" ht="15.75">
      <c r="A462" s="922"/>
    </row>
    <row r="463" spans="1:1" ht="15.75">
      <c r="A463" s="922"/>
    </row>
    <row r="464" spans="1:1" ht="15.75">
      <c r="A464" s="922"/>
    </row>
    <row r="465" spans="1:1" ht="15.75">
      <c r="A465" s="922"/>
    </row>
    <row r="466" spans="1:1" ht="15.75">
      <c r="A466" s="922"/>
    </row>
    <row r="467" spans="1:1" ht="15.75">
      <c r="A467" s="922"/>
    </row>
    <row r="468" spans="1:1" ht="15.75">
      <c r="A468" s="922"/>
    </row>
    <row r="469" spans="1:1" ht="15.75">
      <c r="A469" s="922"/>
    </row>
    <row r="470" spans="1:1" ht="15.75">
      <c r="A470" s="922"/>
    </row>
    <row r="471" spans="1:1" ht="15.75">
      <c r="A471" s="922"/>
    </row>
    <row r="472" spans="1:1" ht="15.75">
      <c r="A472" s="922"/>
    </row>
    <row r="473" spans="1:1" ht="15.75">
      <c r="A473" s="922"/>
    </row>
    <row r="474" spans="1:1" ht="15.75">
      <c r="A474" s="922"/>
    </row>
    <row r="475" spans="1:1" ht="15.75">
      <c r="A475" s="922"/>
    </row>
    <row r="476" spans="1:1" ht="15.75">
      <c r="A476" s="922"/>
    </row>
    <row r="477" spans="1:1" ht="15.75">
      <c r="A477" s="922"/>
    </row>
    <row r="478" spans="1:1" ht="15.75">
      <c r="A478" s="922"/>
    </row>
    <row r="479" spans="1:1" ht="15.75">
      <c r="A479" s="922"/>
    </row>
    <row r="480" spans="1:1" ht="15.75">
      <c r="A480" s="922"/>
    </row>
    <row r="481" spans="1:1" ht="15.75">
      <c r="A481" s="922"/>
    </row>
    <row r="482" spans="1:1" ht="15.75">
      <c r="A482" s="922"/>
    </row>
    <row r="483" spans="1:1" ht="15.75">
      <c r="A483" s="922"/>
    </row>
    <row r="484" spans="1:1" ht="15.75">
      <c r="A484" s="922"/>
    </row>
    <row r="485" spans="1:1" ht="15.75">
      <c r="A485" s="922"/>
    </row>
    <row r="486" spans="1:1" ht="15.75">
      <c r="A486" s="922"/>
    </row>
    <row r="487" spans="1:1" ht="15.75">
      <c r="A487" s="922"/>
    </row>
    <row r="488" spans="1:1" ht="15.75">
      <c r="A488" s="922"/>
    </row>
    <row r="489" spans="1:1" ht="15.75">
      <c r="A489" s="922"/>
    </row>
    <row r="490" spans="1:1" ht="15.75">
      <c r="A490" s="922"/>
    </row>
    <row r="491" spans="1:1" ht="15.75">
      <c r="A491" s="922"/>
    </row>
    <row r="492" spans="1:1" ht="15.75">
      <c r="A492" s="922"/>
    </row>
    <row r="493" spans="1:1" ht="15.75">
      <c r="A493" s="922"/>
    </row>
    <row r="494" spans="1:1" ht="15.75">
      <c r="A494" s="922"/>
    </row>
    <row r="495" spans="1:1" ht="15.75">
      <c r="A495" s="922"/>
    </row>
    <row r="496" spans="1:1" ht="15.75">
      <c r="A496" s="922"/>
    </row>
    <row r="497" spans="1:1" ht="15.75">
      <c r="A497" s="922"/>
    </row>
    <row r="498" spans="1:1" ht="15.75">
      <c r="A498" s="922"/>
    </row>
    <row r="499" spans="1:1" ht="15.75">
      <c r="A499" s="922"/>
    </row>
    <row r="500" spans="1:1" ht="15.75">
      <c r="A500" s="922"/>
    </row>
    <row r="501" spans="1:1" ht="15.75">
      <c r="A501" s="922"/>
    </row>
    <row r="502" spans="1:1" ht="15.75">
      <c r="A502" s="922"/>
    </row>
    <row r="503" spans="1:1" ht="15.75">
      <c r="A503" s="922"/>
    </row>
    <row r="504" spans="1:1" ht="15.75">
      <c r="A504" s="922"/>
    </row>
    <row r="505" spans="1:1" ht="15.75">
      <c r="A505" s="922"/>
    </row>
    <row r="506" spans="1:1" ht="15.75">
      <c r="A506" s="922"/>
    </row>
    <row r="507" spans="1:1" ht="15.75">
      <c r="A507" s="922"/>
    </row>
    <row r="508" spans="1:1" ht="15.75">
      <c r="A508" s="922"/>
    </row>
    <row r="509" spans="1:1" ht="15.75">
      <c r="A509" s="922"/>
    </row>
    <row r="510" spans="1:1" ht="15.75">
      <c r="A510" s="922"/>
    </row>
    <row r="511" spans="1:1" ht="15.75">
      <c r="A511" s="922"/>
    </row>
    <row r="512" spans="1:1" ht="15.75">
      <c r="A512" s="922"/>
    </row>
    <row r="513" spans="1:1" ht="15.75">
      <c r="A513" s="922"/>
    </row>
    <row r="514" spans="1:1" ht="15.75">
      <c r="A514" s="922"/>
    </row>
    <row r="515" spans="1:1" ht="15.75">
      <c r="A515" s="922"/>
    </row>
    <row r="516" spans="1:1" ht="15.75">
      <c r="A516" s="922"/>
    </row>
    <row r="517" spans="1:1" ht="15.75">
      <c r="A517" s="922"/>
    </row>
    <row r="518" spans="1:1" ht="15.75">
      <c r="A518" s="922"/>
    </row>
    <row r="519" spans="1:1" ht="15.75">
      <c r="A519" s="922"/>
    </row>
    <row r="520" spans="1:1" ht="15.75">
      <c r="A520" s="922"/>
    </row>
    <row r="521" spans="1:1" ht="15.75">
      <c r="A521" s="922"/>
    </row>
    <row r="522" spans="1:1" ht="15.75">
      <c r="A522" s="922"/>
    </row>
    <row r="523" spans="1:1" ht="15.75">
      <c r="A523" s="922"/>
    </row>
    <row r="524" spans="1:1" ht="15.75">
      <c r="A524" s="922"/>
    </row>
    <row r="525" spans="1:1" ht="15.75">
      <c r="A525" s="922"/>
    </row>
    <row r="526" spans="1:1" ht="15.75">
      <c r="A526" s="922"/>
    </row>
    <row r="527" spans="1:1" ht="15.75">
      <c r="A527" s="922"/>
    </row>
    <row r="528" spans="1:1" ht="15.75">
      <c r="A528" s="922"/>
    </row>
    <row r="529" spans="1:1" ht="15.75">
      <c r="A529" s="922"/>
    </row>
    <row r="530" spans="1:1" ht="15.75">
      <c r="A530" s="922"/>
    </row>
    <row r="531" spans="1:1" ht="15.75">
      <c r="A531" s="922"/>
    </row>
    <row r="532" spans="1:1" ht="15.75">
      <c r="A532" s="922"/>
    </row>
    <row r="533" spans="1:1" ht="15.75">
      <c r="A533" s="922"/>
    </row>
    <row r="534" spans="1:1" ht="15.75">
      <c r="A534" s="922"/>
    </row>
    <row r="535" spans="1:1" ht="15.75">
      <c r="A535" s="922"/>
    </row>
    <row r="536" spans="1:1" ht="15.75">
      <c r="A536" s="922"/>
    </row>
    <row r="537" spans="1:1" ht="15.75">
      <c r="A537" s="922"/>
    </row>
    <row r="538" spans="1:1" ht="15.75">
      <c r="A538" s="922"/>
    </row>
    <row r="539" spans="1:1" ht="15.75">
      <c r="A539" s="922"/>
    </row>
    <row r="540" spans="1:1" ht="15.75">
      <c r="A540" s="922"/>
    </row>
    <row r="541" spans="1:1" ht="15.75">
      <c r="A541" s="922"/>
    </row>
    <row r="542" spans="1:1" ht="15.75">
      <c r="A542" s="922"/>
    </row>
    <row r="543" spans="1:1" ht="15.75">
      <c r="A543" s="922"/>
    </row>
    <row r="544" spans="1:1" ht="15.75">
      <c r="A544" s="922"/>
    </row>
    <row r="545" spans="1:1" ht="15.75">
      <c r="A545" s="922"/>
    </row>
    <row r="546" spans="1:1" ht="15.75">
      <c r="A546" s="922"/>
    </row>
    <row r="547" spans="1:1" ht="15.75">
      <c r="A547" s="922"/>
    </row>
    <row r="548" spans="1:1" ht="15.75">
      <c r="A548" s="922"/>
    </row>
    <row r="549" spans="1:1" ht="15.75">
      <c r="A549" s="922"/>
    </row>
    <row r="550" spans="1:1" ht="15.75">
      <c r="A550" s="922"/>
    </row>
    <row r="551" spans="1:1" ht="15.75">
      <c r="A551" s="922"/>
    </row>
    <row r="552" spans="1:1" ht="15.75">
      <c r="A552" s="922"/>
    </row>
    <row r="553" spans="1:1" ht="15.75">
      <c r="A553" s="922"/>
    </row>
    <row r="554" spans="1:1" ht="15.75">
      <c r="A554" s="922"/>
    </row>
    <row r="555" spans="1:1" ht="15.75">
      <c r="A555" s="922"/>
    </row>
    <row r="556" spans="1:1" ht="15.75">
      <c r="A556" s="922"/>
    </row>
    <row r="557" spans="1:1" ht="15.75">
      <c r="A557" s="922"/>
    </row>
    <row r="558" spans="1:1" ht="15.75">
      <c r="A558" s="922"/>
    </row>
    <row r="559" spans="1:1" ht="15.75">
      <c r="A559" s="922"/>
    </row>
    <row r="560" spans="1:1" ht="15.75">
      <c r="A560" s="922"/>
    </row>
    <row r="561" spans="1:1" ht="15.75">
      <c r="A561" s="922"/>
    </row>
    <row r="562" spans="1:1" ht="15.75">
      <c r="A562" s="922"/>
    </row>
    <row r="563" spans="1:1" ht="15.75">
      <c r="A563" s="922"/>
    </row>
    <row r="564" spans="1:1" ht="15.75">
      <c r="A564" s="922"/>
    </row>
    <row r="565" spans="1:1" ht="15.75">
      <c r="A565" s="922"/>
    </row>
    <row r="566" spans="1:1" ht="15.75">
      <c r="A566" s="922"/>
    </row>
    <row r="567" spans="1:1" ht="15.75">
      <c r="A567" s="922"/>
    </row>
    <row r="568" spans="1:1" ht="15.75">
      <c r="A568" s="922"/>
    </row>
    <row r="569" spans="1:1" ht="15.75">
      <c r="A569" s="922"/>
    </row>
    <row r="570" spans="1:1" ht="15.75">
      <c r="A570" s="922"/>
    </row>
    <row r="571" spans="1:1" ht="15.75">
      <c r="A571" s="922"/>
    </row>
    <row r="572" spans="1:1" ht="15.75">
      <c r="A572" s="922"/>
    </row>
    <row r="573" spans="1:1" ht="15.75">
      <c r="A573" s="922"/>
    </row>
    <row r="574" spans="1:1" ht="15.75">
      <c r="A574" s="922"/>
    </row>
    <row r="575" spans="1:1" ht="15.75">
      <c r="A575" s="922"/>
    </row>
    <row r="576" spans="1:1" ht="15.75">
      <c r="A576" s="922"/>
    </row>
    <row r="577" spans="1:1" ht="15.75">
      <c r="A577" s="922"/>
    </row>
    <row r="578" spans="1:1" ht="15.75">
      <c r="A578" s="922"/>
    </row>
    <row r="579" spans="1:1" ht="15.75">
      <c r="A579" s="922"/>
    </row>
    <row r="580" spans="1:1" ht="15.75">
      <c r="A580" s="922"/>
    </row>
    <row r="581" spans="1:1" ht="15.75">
      <c r="A581" s="922"/>
    </row>
    <row r="582" spans="1:1" ht="15.75">
      <c r="A582" s="922"/>
    </row>
    <row r="583" spans="1:1" ht="15.75">
      <c r="A583" s="922"/>
    </row>
    <row r="584" spans="1:1" ht="15.75">
      <c r="A584" s="922"/>
    </row>
    <row r="585" spans="1:1" ht="15.75">
      <c r="A585" s="922"/>
    </row>
    <row r="586" spans="1:1" ht="15.75">
      <c r="A586" s="922"/>
    </row>
    <row r="587" spans="1:1" ht="15.75">
      <c r="A587" s="922"/>
    </row>
    <row r="588" spans="1:1" ht="15.75">
      <c r="A588" s="922"/>
    </row>
    <row r="589" spans="1:1" ht="15.75">
      <c r="A589" s="922"/>
    </row>
    <row r="590" spans="1:1" ht="15.75">
      <c r="A590" s="922"/>
    </row>
    <row r="591" spans="1:1" ht="15.75">
      <c r="A591" s="922"/>
    </row>
    <row r="592" spans="1:1" ht="15.75">
      <c r="A592" s="922"/>
    </row>
    <row r="593" spans="1:1" ht="15.75">
      <c r="A593" s="922"/>
    </row>
    <row r="594" spans="1:1" ht="15.75">
      <c r="A594" s="922"/>
    </row>
    <row r="595" spans="1:1" ht="15.75">
      <c r="A595" s="922"/>
    </row>
    <row r="596" spans="1:1" ht="15.75">
      <c r="A596" s="922"/>
    </row>
    <row r="597" spans="1:1" ht="15.75">
      <c r="A597" s="922"/>
    </row>
    <row r="598" spans="1:1" ht="15.75">
      <c r="A598" s="922"/>
    </row>
    <row r="599" spans="1:1" ht="15.75">
      <c r="A599" s="922"/>
    </row>
    <row r="600" spans="1:1" ht="15.75">
      <c r="A600" s="922"/>
    </row>
    <row r="601" spans="1:1" ht="15.75">
      <c r="A601" s="922"/>
    </row>
    <row r="602" spans="1:1" ht="15.75">
      <c r="A602" s="922"/>
    </row>
    <row r="603" spans="1:1" ht="15.75">
      <c r="A603" s="922"/>
    </row>
    <row r="604" spans="1:1" ht="15.75">
      <c r="A604" s="922"/>
    </row>
    <row r="605" spans="1:1" ht="15.75">
      <c r="A605" s="922"/>
    </row>
    <row r="606" spans="1:1" ht="15.75">
      <c r="A606" s="922"/>
    </row>
    <row r="607" spans="1:1" ht="15.75">
      <c r="A607" s="922"/>
    </row>
    <row r="608" spans="1:1" ht="15.75">
      <c r="A608" s="922"/>
    </row>
    <row r="609" spans="1:1" ht="15.75">
      <c r="A609" s="922"/>
    </row>
    <row r="610" spans="1:1" ht="15.75">
      <c r="A610" s="922"/>
    </row>
    <row r="611" spans="1:1" ht="15.75">
      <c r="A611" s="922"/>
    </row>
    <row r="612" spans="1:1" ht="15.75">
      <c r="A612" s="922"/>
    </row>
    <row r="613" spans="1:1" ht="15.75">
      <c r="A613" s="922"/>
    </row>
    <row r="614" spans="1:1" ht="15.75">
      <c r="A614" s="922"/>
    </row>
    <row r="615" spans="1:1" ht="15.75">
      <c r="A615" s="922"/>
    </row>
    <row r="616" spans="1:1" ht="15.75">
      <c r="A616" s="922"/>
    </row>
    <row r="617" spans="1:1" ht="15.75">
      <c r="A617" s="922"/>
    </row>
    <row r="618" spans="1:1" ht="15.75">
      <c r="A618" s="922"/>
    </row>
    <row r="619" spans="1:1" ht="15.75">
      <c r="A619" s="922"/>
    </row>
    <row r="620" spans="1:1" ht="15.75">
      <c r="A620" s="922"/>
    </row>
    <row r="621" spans="1:1" ht="15.75">
      <c r="A621" s="922"/>
    </row>
    <row r="622" spans="1:1" ht="15.75">
      <c r="A622" s="922"/>
    </row>
    <row r="623" spans="1:1" ht="15.75">
      <c r="A623" s="922"/>
    </row>
    <row r="624" spans="1:1" ht="15.75">
      <c r="A624" s="922"/>
    </row>
    <row r="625" spans="1:1" ht="15.75">
      <c r="A625" s="922"/>
    </row>
    <row r="626" spans="1:1" ht="15.75">
      <c r="A626" s="922"/>
    </row>
    <row r="627" spans="1:1" ht="15.75">
      <c r="A627" s="922"/>
    </row>
    <row r="628" spans="1:1" ht="15.75">
      <c r="A628" s="922"/>
    </row>
    <row r="629" spans="1:1" ht="15.75">
      <c r="A629" s="922"/>
    </row>
    <row r="630" spans="1:1" ht="15.75">
      <c r="A630" s="922"/>
    </row>
    <row r="631" spans="1:1" ht="15.75">
      <c r="A631" s="922"/>
    </row>
    <row r="632" spans="1:1" ht="15.75">
      <c r="A632" s="922"/>
    </row>
    <row r="633" spans="1:1" ht="15.75">
      <c r="A633" s="922"/>
    </row>
    <row r="634" spans="1:1" ht="15.75">
      <c r="A634" s="922"/>
    </row>
    <row r="635" spans="1:1" ht="15.75">
      <c r="A635" s="922"/>
    </row>
    <row r="636" spans="1:1" ht="15.75">
      <c r="A636" s="922"/>
    </row>
    <row r="637" spans="1:1" ht="15.75">
      <c r="A637" s="922"/>
    </row>
    <row r="638" spans="1:1" ht="15.75">
      <c r="A638" s="922"/>
    </row>
    <row r="639" spans="1:1" ht="15.75">
      <c r="A639" s="922"/>
    </row>
    <row r="640" spans="1:1" ht="15.75">
      <c r="A640" s="922"/>
    </row>
    <row r="641" spans="1:1" ht="15.75">
      <c r="A641" s="922"/>
    </row>
    <row r="642" spans="1:1" ht="15.75">
      <c r="A642" s="922"/>
    </row>
    <row r="643" spans="1:1" ht="15.75">
      <c r="A643" s="922"/>
    </row>
    <row r="644" spans="1:1" ht="15.75">
      <c r="A644" s="922"/>
    </row>
    <row r="645" spans="1:1" ht="15.75">
      <c r="A645" s="922"/>
    </row>
    <row r="646" spans="1:1" ht="15.75">
      <c r="A646" s="922"/>
    </row>
    <row r="647" spans="1:1" ht="15.75">
      <c r="A647" s="922"/>
    </row>
    <row r="648" spans="1:1" ht="15.75">
      <c r="A648" s="922"/>
    </row>
    <row r="649" spans="1:1" ht="15.75">
      <c r="A649" s="922"/>
    </row>
  </sheetData>
  <mergeCells count="22">
    <mergeCell ref="A177:Q177"/>
    <mergeCell ref="A45:Q45"/>
    <mergeCell ref="A86:H86"/>
    <mergeCell ref="A88:Q88"/>
    <mergeCell ref="A89:Q89"/>
    <mergeCell ref="A131:Q131"/>
    <mergeCell ref="A179:Q179"/>
    <mergeCell ref="A178:Q178"/>
    <mergeCell ref="A2:Q2"/>
    <mergeCell ref="A3:Q3"/>
    <mergeCell ref="A4:Q4"/>
    <mergeCell ref="A5:Q5"/>
    <mergeCell ref="A43:Q43"/>
    <mergeCell ref="A134:Q134"/>
    <mergeCell ref="A46:Q46"/>
    <mergeCell ref="A90:Q90"/>
    <mergeCell ref="A91:Q91"/>
    <mergeCell ref="A47:Q47"/>
    <mergeCell ref="A48:Q48"/>
    <mergeCell ref="A132:Q132"/>
    <mergeCell ref="A133:Q133"/>
    <mergeCell ref="A176:Q17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heetViews>
  <sheetFormatPr defaultColWidth="11.42578125" defaultRowHeight="15"/>
  <cols>
    <col min="1" max="1" width="71.5703125" style="83" customWidth="1"/>
    <col min="2" max="6" width="12.5703125" style="82" customWidth="1"/>
    <col min="7" max="7" width="1.85546875" style="87" customWidth="1"/>
    <col min="8" max="8" width="9.140625" style="975" customWidth="1"/>
    <col min="9" max="9" width="10.7109375" style="975" bestFit="1" customWidth="1"/>
    <col min="10" max="256" width="11.42578125" style="975"/>
    <col min="257" max="257" width="71.5703125" style="975" customWidth="1"/>
    <col min="258" max="262" width="12.5703125" style="975" customWidth="1"/>
    <col min="263" max="263" width="1.85546875" style="975" customWidth="1"/>
    <col min="264" max="264" width="9.140625" style="975" customWidth="1"/>
    <col min="265" max="265" width="10.7109375" style="975" bestFit="1" customWidth="1"/>
    <col min="266" max="512" width="11.42578125" style="975"/>
    <col min="513" max="513" width="71.5703125" style="975" customWidth="1"/>
    <col min="514" max="518" width="12.5703125" style="975" customWidth="1"/>
    <col min="519" max="519" width="1.85546875" style="975" customWidth="1"/>
    <col min="520" max="520" width="9.140625" style="975" customWidth="1"/>
    <col min="521" max="521" width="10.7109375" style="975" bestFit="1" customWidth="1"/>
    <col min="522" max="768" width="11.42578125" style="975"/>
    <col min="769" max="769" width="71.5703125" style="975" customWidth="1"/>
    <col min="770" max="774" width="12.5703125" style="975" customWidth="1"/>
    <col min="775" max="775" width="1.85546875" style="975" customWidth="1"/>
    <col min="776" max="776" width="9.140625" style="975" customWidth="1"/>
    <col min="777" max="777" width="10.7109375" style="975" bestFit="1" customWidth="1"/>
    <col min="778" max="1024" width="11.42578125" style="975"/>
    <col min="1025" max="1025" width="71.5703125" style="975" customWidth="1"/>
    <col min="1026" max="1030" width="12.5703125" style="975" customWidth="1"/>
    <col min="1031" max="1031" width="1.85546875" style="975" customWidth="1"/>
    <col min="1032" max="1032" width="9.140625" style="975" customWidth="1"/>
    <col min="1033" max="1033" width="10.7109375" style="975" bestFit="1" customWidth="1"/>
    <col min="1034" max="1280" width="11.42578125" style="975"/>
    <col min="1281" max="1281" width="71.5703125" style="975" customWidth="1"/>
    <col min="1282" max="1286" width="12.5703125" style="975" customWidth="1"/>
    <col min="1287" max="1287" width="1.85546875" style="975" customWidth="1"/>
    <col min="1288" max="1288" width="9.140625" style="975" customWidth="1"/>
    <col min="1289" max="1289" width="10.7109375" style="975" bestFit="1" customWidth="1"/>
    <col min="1290" max="1536" width="11.42578125" style="975"/>
    <col min="1537" max="1537" width="71.5703125" style="975" customWidth="1"/>
    <col min="1538" max="1542" width="12.5703125" style="975" customWidth="1"/>
    <col min="1543" max="1543" width="1.85546875" style="975" customWidth="1"/>
    <col min="1544" max="1544" width="9.140625" style="975" customWidth="1"/>
    <col min="1545" max="1545" width="10.7109375" style="975" bestFit="1" customWidth="1"/>
    <col min="1546" max="1792" width="11.42578125" style="975"/>
    <col min="1793" max="1793" width="71.5703125" style="975" customWidth="1"/>
    <col min="1794" max="1798" width="12.5703125" style="975" customWidth="1"/>
    <col min="1799" max="1799" width="1.85546875" style="975" customWidth="1"/>
    <col min="1800" max="1800" width="9.140625" style="975" customWidth="1"/>
    <col min="1801" max="1801" width="10.7109375" style="975" bestFit="1" customWidth="1"/>
    <col min="1802" max="2048" width="11.42578125" style="975"/>
    <col min="2049" max="2049" width="71.5703125" style="975" customWidth="1"/>
    <col min="2050" max="2054" width="12.5703125" style="975" customWidth="1"/>
    <col min="2055" max="2055" width="1.85546875" style="975" customWidth="1"/>
    <col min="2056" max="2056" width="9.140625" style="975" customWidth="1"/>
    <col min="2057" max="2057" width="10.7109375" style="975" bestFit="1" customWidth="1"/>
    <col min="2058" max="2304" width="11.42578125" style="975"/>
    <col min="2305" max="2305" width="71.5703125" style="975" customWidth="1"/>
    <col min="2306" max="2310" width="12.5703125" style="975" customWidth="1"/>
    <col min="2311" max="2311" width="1.85546875" style="975" customWidth="1"/>
    <col min="2312" max="2312" width="9.140625" style="975" customWidth="1"/>
    <col min="2313" max="2313" width="10.7109375" style="975" bestFit="1" customWidth="1"/>
    <col min="2314" max="2560" width="11.42578125" style="975"/>
    <col min="2561" max="2561" width="71.5703125" style="975" customWidth="1"/>
    <col min="2562" max="2566" width="12.5703125" style="975" customWidth="1"/>
    <col min="2567" max="2567" width="1.85546875" style="975" customWidth="1"/>
    <col min="2568" max="2568" width="9.140625" style="975" customWidth="1"/>
    <col min="2569" max="2569" width="10.7109375" style="975" bestFit="1" customWidth="1"/>
    <col min="2570" max="2816" width="11.42578125" style="975"/>
    <col min="2817" max="2817" width="71.5703125" style="975" customWidth="1"/>
    <col min="2818" max="2822" width="12.5703125" style="975" customWidth="1"/>
    <col min="2823" max="2823" width="1.85546875" style="975" customWidth="1"/>
    <col min="2824" max="2824" width="9.140625" style="975" customWidth="1"/>
    <col min="2825" max="2825" width="10.7109375" style="975" bestFit="1" customWidth="1"/>
    <col min="2826" max="3072" width="11.42578125" style="975"/>
    <col min="3073" max="3073" width="71.5703125" style="975" customWidth="1"/>
    <col min="3074" max="3078" width="12.5703125" style="975" customWidth="1"/>
    <col min="3079" max="3079" width="1.85546875" style="975" customWidth="1"/>
    <col min="3080" max="3080" width="9.140625" style="975" customWidth="1"/>
    <col min="3081" max="3081" width="10.7109375" style="975" bestFit="1" customWidth="1"/>
    <col min="3082" max="3328" width="11.42578125" style="975"/>
    <col min="3329" max="3329" width="71.5703125" style="975" customWidth="1"/>
    <col min="3330" max="3334" width="12.5703125" style="975" customWidth="1"/>
    <col min="3335" max="3335" width="1.85546875" style="975" customWidth="1"/>
    <col min="3336" max="3336" width="9.140625" style="975" customWidth="1"/>
    <col min="3337" max="3337" width="10.7109375" style="975" bestFit="1" customWidth="1"/>
    <col min="3338" max="3584" width="11.42578125" style="975"/>
    <col min="3585" max="3585" width="71.5703125" style="975" customWidth="1"/>
    <col min="3586" max="3590" width="12.5703125" style="975" customWidth="1"/>
    <col min="3591" max="3591" width="1.85546875" style="975" customWidth="1"/>
    <col min="3592" max="3592" width="9.140625" style="975" customWidth="1"/>
    <col min="3593" max="3593" width="10.7109375" style="975" bestFit="1" customWidth="1"/>
    <col min="3594" max="3840" width="11.42578125" style="975"/>
    <col min="3841" max="3841" width="71.5703125" style="975" customWidth="1"/>
    <col min="3842" max="3846" width="12.5703125" style="975" customWidth="1"/>
    <col min="3847" max="3847" width="1.85546875" style="975" customWidth="1"/>
    <col min="3848" max="3848" width="9.140625" style="975" customWidth="1"/>
    <col min="3849" max="3849" width="10.7109375" style="975" bestFit="1" customWidth="1"/>
    <col min="3850" max="4096" width="11.42578125" style="975"/>
    <col min="4097" max="4097" width="71.5703125" style="975" customWidth="1"/>
    <col min="4098" max="4102" width="12.5703125" style="975" customWidth="1"/>
    <col min="4103" max="4103" width="1.85546875" style="975" customWidth="1"/>
    <col min="4104" max="4104" width="9.140625" style="975" customWidth="1"/>
    <col min="4105" max="4105" width="10.7109375" style="975" bestFit="1" customWidth="1"/>
    <col min="4106" max="4352" width="11.42578125" style="975"/>
    <col min="4353" max="4353" width="71.5703125" style="975" customWidth="1"/>
    <col min="4354" max="4358" width="12.5703125" style="975" customWidth="1"/>
    <col min="4359" max="4359" width="1.85546875" style="975" customWidth="1"/>
    <col min="4360" max="4360" width="9.140625" style="975" customWidth="1"/>
    <col min="4361" max="4361" width="10.7109375" style="975" bestFit="1" customWidth="1"/>
    <col min="4362" max="4608" width="11.42578125" style="975"/>
    <col min="4609" max="4609" width="71.5703125" style="975" customWidth="1"/>
    <col min="4610" max="4614" width="12.5703125" style="975" customWidth="1"/>
    <col min="4615" max="4615" width="1.85546875" style="975" customWidth="1"/>
    <col min="4616" max="4616" width="9.140625" style="975" customWidth="1"/>
    <col min="4617" max="4617" width="10.7109375" style="975" bestFit="1" customWidth="1"/>
    <col min="4618" max="4864" width="11.42578125" style="975"/>
    <col min="4865" max="4865" width="71.5703125" style="975" customWidth="1"/>
    <col min="4866" max="4870" width="12.5703125" style="975" customWidth="1"/>
    <col min="4871" max="4871" width="1.85546875" style="975" customWidth="1"/>
    <col min="4872" max="4872" width="9.140625" style="975" customWidth="1"/>
    <col min="4873" max="4873" width="10.7109375" style="975" bestFit="1" customWidth="1"/>
    <col min="4874" max="5120" width="11.42578125" style="975"/>
    <col min="5121" max="5121" width="71.5703125" style="975" customWidth="1"/>
    <col min="5122" max="5126" width="12.5703125" style="975" customWidth="1"/>
    <col min="5127" max="5127" width="1.85546875" style="975" customWidth="1"/>
    <col min="5128" max="5128" width="9.140625" style="975" customWidth="1"/>
    <col min="5129" max="5129" width="10.7109375" style="975" bestFit="1" customWidth="1"/>
    <col min="5130" max="5376" width="11.42578125" style="975"/>
    <col min="5377" max="5377" width="71.5703125" style="975" customWidth="1"/>
    <col min="5378" max="5382" width="12.5703125" style="975" customWidth="1"/>
    <col min="5383" max="5383" width="1.85546875" style="975" customWidth="1"/>
    <col min="5384" max="5384" width="9.140625" style="975" customWidth="1"/>
    <col min="5385" max="5385" width="10.7109375" style="975" bestFit="1" customWidth="1"/>
    <col min="5386" max="5632" width="11.42578125" style="975"/>
    <col min="5633" max="5633" width="71.5703125" style="975" customWidth="1"/>
    <col min="5634" max="5638" width="12.5703125" style="975" customWidth="1"/>
    <col min="5639" max="5639" width="1.85546875" style="975" customWidth="1"/>
    <col min="5640" max="5640" width="9.140625" style="975" customWidth="1"/>
    <col min="5641" max="5641" width="10.7109375" style="975" bestFit="1" customWidth="1"/>
    <col min="5642" max="5888" width="11.42578125" style="975"/>
    <col min="5889" max="5889" width="71.5703125" style="975" customWidth="1"/>
    <col min="5890" max="5894" width="12.5703125" style="975" customWidth="1"/>
    <col min="5895" max="5895" width="1.85546875" style="975" customWidth="1"/>
    <col min="5896" max="5896" width="9.140625" style="975" customWidth="1"/>
    <col min="5897" max="5897" width="10.7109375" style="975" bestFit="1" customWidth="1"/>
    <col min="5898" max="6144" width="11.42578125" style="975"/>
    <col min="6145" max="6145" width="71.5703125" style="975" customWidth="1"/>
    <col min="6146" max="6150" width="12.5703125" style="975" customWidth="1"/>
    <col min="6151" max="6151" width="1.85546875" style="975" customWidth="1"/>
    <col min="6152" max="6152" width="9.140625" style="975" customWidth="1"/>
    <col min="6153" max="6153" width="10.7109375" style="975" bestFit="1" customWidth="1"/>
    <col min="6154" max="6400" width="11.42578125" style="975"/>
    <col min="6401" max="6401" width="71.5703125" style="975" customWidth="1"/>
    <col min="6402" max="6406" width="12.5703125" style="975" customWidth="1"/>
    <col min="6407" max="6407" width="1.85546875" style="975" customWidth="1"/>
    <col min="6408" max="6408" width="9.140625" style="975" customWidth="1"/>
    <col min="6409" max="6409" width="10.7109375" style="975" bestFit="1" customWidth="1"/>
    <col min="6410" max="6656" width="11.42578125" style="975"/>
    <col min="6657" max="6657" width="71.5703125" style="975" customWidth="1"/>
    <col min="6658" max="6662" width="12.5703125" style="975" customWidth="1"/>
    <col min="6663" max="6663" width="1.85546875" style="975" customWidth="1"/>
    <col min="6664" max="6664" width="9.140625" style="975" customWidth="1"/>
    <col min="6665" max="6665" width="10.7109375" style="975" bestFit="1" customWidth="1"/>
    <col min="6666" max="6912" width="11.42578125" style="975"/>
    <col min="6913" max="6913" width="71.5703125" style="975" customWidth="1"/>
    <col min="6914" max="6918" width="12.5703125" style="975" customWidth="1"/>
    <col min="6919" max="6919" width="1.85546875" style="975" customWidth="1"/>
    <col min="6920" max="6920" width="9.140625" style="975" customWidth="1"/>
    <col min="6921" max="6921" width="10.7109375" style="975" bestFit="1" customWidth="1"/>
    <col min="6922" max="7168" width="11.42578125" style="975"/>
    <col min="7169" max="7169" width="71.5703125" style="975" customWidth="1"/>
    <col min="7170" max="7174" width="12.5703125" style="975" customWidth="1"/>
    <col min="7175" max="7175" width="1.85546875" style="975" customWidth="1"/>
    <col min="7176" max="7176" width="9.140625" style="975" customWidth="1"/>
    <col min="7177" max="7177" width="10.7109375" style="975" bestFit="1" customWidth="1"/>
    <col min="7178" max="7424" width="11.42578125" style="975"/>
    <col min="7425" max="7425" width="71.5703125" style="975" customWidth="1"/>
    <col min="7426" max="7430" width="12.5703125" style="975" customWidth="1"/>
    <col min="7431" max="7431" width="1.85546875" style="975" customWidth="1"/>
    <col min="7432" max="7432" width="9.140625" style="975" customWidth="1"/>
    <col min="7433" max="7433" width="10.7109375" style="975" bestFit="1" customWidth="1"/>
    <col min="7434" max="7680" width="11.42578125" style="975"/>
    <col min="7681" max="7681" width="71.5703125" style="975" customWidth="1"/>
    <col min="7682" max="7686" width="12.5703125" style="975" customWidth="1"/>
    <col min="7687" max="7687" width="1.85546875" style="975" customWidth="1"/>
    <col min="7688" max="7688" width="9.140625" style="975" customWidth="1"/>
    <col min="7689" max="7689" width="10.7109375" style="975" bestFit="1" customWidth="1"/>
    <col min="7690" max="7936" width="11.42578125" style="975"/>
    <col min="7937" max="7937" width="71.5703125" style="975" customWidth="1"/>
    <col min="7938" max="7942" width="12.5703125" style="975" customWidth="1"/>
    <col min="7943" max="7943" width="1.85546875" style="975" customWidth="1"/>
    <col min="7944" max="7944" width="9.140625" style="975" customWidth="1"/>
    <col min="7945" max="7945" width="10.7109375" style="975" bestFit="1" customWidth="1"/>
    <col min="7946" max="8192" width="11.42578125" style="975"/>
    <col min="8193" max="8193" width="71.5703125" style="975" customWidth="1"/>
    <col min="8194" max="8198" width="12.5703125" style="975" customWidth="1"/>
    <col min="8199" max="8199" width="1.85546875" style="975" customWidth="1"/>
    <col min="8200" max="8200" width="9.140625" style="975" customWidth="1"/>
    <col min="8201" max="8201" width="10.7109375" style="975" bestFit="1" customWidth="1"/>
    <col min="8202" max="8448" width="11.42578125" style="975"/>
    <col min="8449" max="8449" width="71.5703125" style="975" customWidth="1"/>
    <col min="8450" max="8454" width="12.5703125" style="975" customWidth="1"/>
    <col min="8455" max="8455" width="1.85546875" style="975" customWidth="1"/>
    <col min="8456" max="8456" width="9.140625" style="975" customWidth="1"/>
    <col min="8457" max="8457" width="10.7109375" style="975" bestFit="1" customWidth="1"/>
    <col min="8458" max="8704" width="11.42578125" style="975"/>
    <col min="8705" max="8705" width="71.5703125" style="975" customWidth="1"/>
    <col min="8706" max="8710" width="12.5703125" style="975" customWidth="1"/>
    <col min="8711" max="8711" width="1.85546875" style="975" customWidth="1"/>
    <col min="8712" max="8712" width="9.140625" style="975" customWidth="1"/>
    <col min="8713" max="8713" width="10.7109375" style="975" bestFit="1" customWidth="1"/>
    <col min="8714" max="8960" width="11.42578125" style="975"/>
    <col min="8961" max="8961" width="71.5703125" style="975" customWidth="1"/>
    <col min="8962" max="8966" width="12.5703125" style="975" customWidth="1"/>
    <col min="8967" max="8967" width="1.85546875" style="975" customWidth="1"/>
    <col min="8968" max="8968" width="9.140625" style="975" customWidth="1"/>
    <col min="8969" max="8969" width="10.7109375" style="975" bestFit="1" customWidth="1"/>
    <col min="8970" max="9216" width="11.42578125" style="975"/>
    <col min="9217" max="9217" width="71.5703125" style="975" customWidth="1"/>
    <col min="9218" max="9222" width="12.5703125" style="975" customWidth="1"/>
    <col min="9223" max="9223" width="1.85546875" style="975" customWidth="1"/>
    <col min="9224" max="9224" width="9.140625" style="975" customWidth="1"/>
    <col min="9225" max="9225" width="10.7109375" style="975" bestFit="1" customWidth="1"/>
    <col min="9226" max="9472" width="11.42578125" style="975"/>
    <col min="9473" max="9473" width="71.5703125" style="975" customWidth="1"/>
    <col min="9474" max="9478" width="12.5703125" style="975" customWidth="1"/>
    <col min="9479" max="9479" width="1.85546875" style="975" customWidth="1"/>
    <col min="9480" max="9480" width="9.140625" style="975" customWidth="1"/>
    <col min="9481" max="9481" width="10.7109375" style="975" bestFit="1" customWidth="1"/>
    <col min="9482" max="9728" width="11.42578125" style="975"/>
    <col min="9729" max="9729" width="71.5703125" style="975" customWidth="1"/>
    <col min="9730" max="9734" width="12.5703125" style="975" customWidth="1"/>
    <col min="9735" max="9735" width="1.85546875" style="975" customWidth="1"/>
    <col min="9736" max="9736" width="9.140625" style="975" customWidth="1"/>
    <col min="9737" max="9737" width="10.7109375" style="975" bestFit="1" customWidth="1"/>
    <col min="9738" max="9984" width="11.42578125" style="975"/>
    <col min="9985" max="9985" width="71.5703125" style="975" customWidth="1"/>
    <col min="9986" max="9990" width="12.5703125" style="975" customWidth="1"/>
    <col min="9991" max="9991" width="1.85546875" style="975" customWidth="1"/>
    <col min="9992" max="9992" width="9.140625" style="975" customWidth="1"/>
    <col min="9993" max="9993" width="10.7109375" style="975" bestFit="1" customWidth="1"/>
    <col min="9994" max="10240" width="11.42578125" style="975"/>
    <col min="10241" max="10241" width="71.5703125" style="975" customWidth="1"/>
    <col min="10242" max="10246" width="12.5703125" style="975" customWidth="1"/>
    <col min="10247" max="10247" width="1.85546875" style="975" customWidth="1"/>
    <col min="10248" max="10248" width="9.140625" style="975" customWidth="1"/>
    <col min="10249" max="10249" width="10.7109375" style="975" bestFit="1" customWidth="1"/>
    <col min="10250" max="10496" width="11.42578125" style="975"/>
    <col min="10497" max="10497" width="71.5703125" style="975" customWidth="1"/>
    <col min="10498" max="10502" width="12.5703125" style="975" customWidth="1"/>
    <col min="10503" max="10503" width="1.85546875" style="975" customWidth="1"/>
    <col min="10504" max="10504" width="9.140625" style="975" customWidth="1"/>
    <col min="10505" max="10505" width="10.7109375" style="975" bestFit="1" customWidth="1"/>
    <col min="10506" max="10752" width="11.42578125" style="975"/>
    <col min="10753" max="10753" width="71.5703125" style="975" customWidth="1"/>
    <col min="10754" max="10758" width="12.5703125" style="975" customWidth="1"/>
    <col min="10759" max="10759" width="1.85546875" style="975" customWidth="1"/>
    <col min="10760" max="10760" width="9.140625" style="975" customWidth="1"/>
    <col min="10761" max="10761" width="10.7109375" style="975" bestFit="1" customWidth="1"/>
    <col min="10762" max="11008" width="11.42578125" style="975"/>
    <col min="11009" max="11009" width="71.5703125" style="975" customWidth="1"/>
    <col min="11010" max="11014" width="12.5703125" style="975" customWidth="1"/>
    <col min="11015" max="11015" width="1.85546875" style="975" customWidth="1"/>
    <col min="11016" max="11016" width="9.140625" style="975" customWidth="1"/>
    <col min="11017" max="11017" width="10.7109375" style="975" bestFit="1" customWidth="1"/>
    <col min="11018" max="11264" width="11.42578125" style="975"/>
    <col min="11265" max="11265" width="71.5703125" style="975" customWidth="1"/>
    <col min="11266" max="11270" width="12.5703125" style="975" customWidth="1"/>
    <col min="11271" max="11271" width="1.85546875" style="975" customWidth="1"/>
    <col min="11272" max="11272" width="9.140625" style="975" customWidth="1"/>
    <col min="11273" max="11273" width="10.7109375" style="975" bestFit="1" customWidth="1"/>
    <col min="11274" max="11520" width="11.42578125" style="975"/>
    <col min="11521" max="11521" width="71.5703125" style="975" customWidth="1"/>
    <col min="11522" max="11526" width="12.5703125" style="975" customWidth="1"/>
    <col min="11527" max="11527" width="1.85546875" style="975" customWidth="1"/>
    <col min="11528" max="11528" width="9.140625" style="975" customWidth="1"/>
    <col min="11529" max="11529" width="10.7109375" style="975" bestFit="1" customWidth="1"/>
    <col min="11530" max="11776" width="11.42578125" style="975"/>
    <col min="11777" max="11777" width="71.5703125" style="975" customWidth="1"/>
    <col min="11778" max="11782" width="12.5703125" style="975" customWidth="1"/>
    <col min="11783" max="11783" width="1.85546875" style="975" customWidth="1"/>
    <col min="11784" max="11784" width="9.140625" style="975" customWidth="1"/>
    <col min="11785" max="11785" width="10.7109375" style="975" bestFit="1" customWidth="1"/>
    <col min="11786" max="12032" width="11.42578125" style="975"/>
    <col min="12033" max="12033" width="71.5703125" style="975" customWidth="1"/>
    <col min="12034" max="12038" width="12.5703125" style="975" customWidth="1"/>
    <col min="12039" max="12039" width="1.85546875" style="975" customWidth="1"/>
    <col min="12040" max="12040" width="9.140625" style="975" customWidth="1"/>
    <col min="12041" max="12041" width="10.7109375" style="975" bestFit="1" customWidth="1"/>
    <col min="12042" max="12288" width="11.42578125" style="975"/>
    <col min="12289" max="12289" width="71.5703125" style="975" customWidth="1"/>
    <col min="12290" max="12294" width="12.5703125" style="975" customWidth="1"/>
    <col min="12295" max="12295" width="1.85546875" style="975" customWidth="1"/>
    <col min="12296" max="12296" width="9.140625" style="975" customWidth="1"/>
    <col min="12297" max="12297" width="10.7109375" style="975" bestFit="1" customWidth="1"/>
    <col min="12298" max="12544" width="11.42578125" style="975"/>
    <col min="12545" max="12545" width="71.5703125" style="975" customWidth="1"/>
    <col min="12546" max="12550" width="12.5703125" style="975" customWidth="1"/>
    <col min="12551" max="12551" width="1.85546875" style="975" customWidth="1"/>
    <col min="12552" max="12552" width="9.140625" style="975" customWidth="1"/>
    <col min="12553" max="12553" width="10.7109375" style="975" bestFit="1" customWidth="1"/>
    <col min="12554" max="12800" width="11.42578125" style="975"/>
    <col min="12801" max="12801" width="71.5703125" style="975" customWidth="1"/>
    <col min="12802" max="12806" width="12.5703125" style="975" customWidth="1"/>
    <col min="12807" max="12807" width="1.85546875" style="975" customWidth="1"/>
    <col min="12808" max="12808" width="9.140625" style="975" customWidth="1"/>
    <col min="12809" max="12809" width="10.7109375" style="975" bestFit="1" customWidth="1"/>
    <col min="12810" max="13056" width="11.42578125" style="975"/>
    <col min="13057" max="13057" width="71.5703125" style="975" customWidth="1"/>
    <col min="13058" max="13062" width="12.5703125" style="975" customWidth="1"/>
    <col min="13063" max="13063" width="1.85546875" style="975" customWidth="1"/>
    <col min="13064" max="13064" width="9.140625" style="975" customWidth="1"/>
    <col min="13065" max="13065" width="10.7109375" style="975" bestFit="1" customWidth="1"/>
    <col min="13066" max="13312" width="11.42578125" style="975"/>
    <col min="13313" max="13313" width="71.5703125" style="975" customWidth="1"/>
    <col min="13314" max="13318" width="12.5703125" style="975" customWidth="1"/>
    <col min="13319" max="13319" width="1.85546875" style="975" customWidth="1"/>
    <col min="13320" max="13320" width="9.140625" style="975" customWidth="1"/>
    <col min="13321" max="13321" width="10.7109375" style="975" bestFit="1" customWidth="1"/>
    <col min="13322" max="13568" width="11.42578125" style="975"/>
    <col min="13569" max="13569" width="71.5703125" style="975" customWidth="1"/>
    <col min="13570" max="13574" width="12.5703125" style="975" customWidth="1"/>
    <col min="13575" max="13575" width="1.85546875" style="975" customWidth="1"/>
    <col min="13576" max="13576" width="9.140625" style="975" customWidth="1"/>
    <col min="13577" max="13577" width="10.7109375" style="975" bestFit="1" customWidth="1"/>
    <col min="13578" max="13824" width="11.42578125" style="975"/>
    <col min="13825" max="13825" width="71.5703125" style="975" customWidth="1"/>
    <col min="13826" max="13830" width="12.5703125" style="975" customWidth="1"/>
    <col min="13831" max="13831" width="1.85546875" style="975" customWidth="1"/>
    <col min="13832" max="13832" width="9.140625" style="975" customWidth="1"/>
    <col min="13833" max="13833" width="10.7109375" style="975" bestFit="1" customWidth="1"/>
    <col min="13834" max="14080" width="11.42578125" style="975"/>
    <col min="14081" max="14081" width="71.5703125" style="975" customWidth="1"/>
    <col min="14082" max="14086" width="12.5703125" style="975" customWidth="1"/>
    <col min="14087" max="14087" width="1.85546875" style="975" customWidth="1"/>
    <col min="14088" max="14088" width="9.140625" style="975" customWidth="1"/>
    <col min="14089" max="14089" width="10.7109375" style="975" bestFit="1" customWidth="1"/>
    <col min="14090" max="14336" width="11.42578125" style="975"/>
    <col min="14337" max="14337" width="71.5703125" style="975" customWidth="1"/>
    <col min="14338" max="14342" width="12.5703125" style="975" customWidth="1"/>
    <col min="14343" max="14343" width="1.85546875" style="975" customWidth="1"/>
    <col min="14344" max="14344" width="9.140625" style="975" customWidth="1"/>
    <col min="14345" max="14345" width="10.7109375" style="975" bestFit="1" customWidth="1"/>
    <col min="14346" max="14592" width="11.42578125" style="975"/>
    <col min="14593" max="14593" width="71.5703125" style="975" customWidth="1"/>
    <col min="14594" max="14598" width="12.5703125" style="975" customWidth="1"/>
    <col min="14599" max="14599" width="1.85546875" style="975" customWidth="1"/>
    <col min="14600" max="14600" width="9.140625" style="975" customWidth="1"/>
    <col min="14601" max="14601" width="10.7109375" style="975" bestFit="1" customWidth="1"/>
    <col min="14602" max="14848" width="11.42578125" style="975"/>
    <col min="14849" max="14849" width="71.5703125" style="975" customWidth="1"/>
    <col min="14850" max="14854" width="12.5703125" style="975" customWidth="1"/>
    <col min="14855" max="14855" width="1.85546875" style="975" customWidth="1"/>
    <col min="14856" max="14856" width="9.140625" style="975" customWidth="1"/>
    <col min="14857" max="14857" width="10.7109375" style="975" bestFit="1" customWidth="1"/>
    <col min="14858" max="15104" width="11.42578125" style="975"/>
    <col min="15105" max="15105" width="71.5703125" style="975" customWidth="1"/>
    <col min="15106" max="15110" width="12.5703125" style="975" customWidth="1"/>
    <col min="15111" max="15111" width="1.85546875" style="975" customWidth="1"/>
    <col min="15112" max="15112" width="9.140625" style="975" customWidth="1"/>
    <col min="15113" max="15113" width="10.7109375" style="975" bestFit="1" customWidth="1"/>
    <col min="15114" max="15360" width="11.42578125" style="975"/>
    <col min="15361" max="15361" width="71.5703125" style="975" customWidth="1"/>
    <col min="15362" max="15366" width="12.5703125" style="975" customWidth="1"/>
    <col min="15367" max="15367" width="1.85546875" style="975" customWidth="1"/>
    <col min="15368" max="15368" width="9.140625" style="975" customWidth="1"/>
    <col min="15369" max="15369" width="10.7109375" style="975" bestFit="1" customWidth="1"/>
    <col min="15370" max="15616" width="11.42578125" style="975"/>
    <col min="15617" max="15617" width="71.5703125" style="975" customWidth="1"/>
    <col min="15618" max="15622" width="12.5703125" style="975" customWidth="1"/>
    <col min="15623" max="15623" width="1.85546875" style="975" customWidth="1"/>
    <col min="15624" max="15624" width="9.140625" style="975" customWidth="1"/>
    <col min="15625" max="15625" width="10.7109375" style="975" bestFit="1" customWidth="1"/>
    <col min="15626" max="15872" width="11.42578125" style="975"/>
    <col min="15873" max="15873" width="71.5703125" style="975" customWidth="1"/>
    <col min="15874" max="15878" width="12.5703125" style="975" customWidth="1"/>
    <col min="15879" max="15879" width="1.85546875" style="975" customWidth="1"/>
    <col min="15880" max="15880" width="9.140625" style="975" customWidth="1"/>
    <col min="15881" max="15881" width="10.7109375" style="975" bestFit="1" customWidth="1"/>
    <col min="15882" max="16128" width="11.42578125" style="975"/>
    <col min="16129" max="16129" width="71.5703125" style="975" customWidth="1"/>
    <col min="16130" max="16134" width="12.5703125" style="975" customWidth="1"/>
    <col min="16135" max="16135" width="1.85546875" style="975" customWidth="1"/>
    <col min="16136" max="16136" width="9.140625" style="975" customWidth="1"/>
    <col min="16137" max="16137" width="10.7109375" style="975" bestFit="1" customWidth="1"/>
    <col min="16138" max="16384" width="11.42578125" style="975"/>
  </cols>
  <sheetData>
    <row r="1" spans="1:7" s="86" customFormat="1" ht="2.25" customHeight="1">
      <c r="A1" s="84"/>
      <c r="B1" s="620"/>
      <c r="C1" s="620"/>
      <c r="D1" s="620"/>
      <c r="E1" s="620"/>
      <c r="F1" s="620"/>
    </row>
    <row r="2" spans="1:7" s="75" customFormat="1" ht="39" customHeight="1">
      <c r="A2" s="1145" t="s">
        <v>1133</v>
      </c>
      <c r="B2" s="1145"/>
      <c r="C2" s="1145"/>
      <c r="D2" s="1145"/>
      <c r="E2" s="1145"/>
      <c r="F2" s="1145"/>
    </row>
    <row r="3" spans="1:7" s="75" customFormat="1" ht="20.25">
      <c r="A3" s="1145" t="s">
        <v>1334</v>
      </c>
      <c r="B3" s="1145"/>
      <c r="C3" s="1145"/>
      <c r="D3" s="1145"/>
      <c r="E3" s="1145"/>
      <c r="F3" s="1145"/>
    </row>
    <row r="4" spans="1:7" s="75" customFormat="1" ht="20.25">
      <c r="A4" s="1145" t="s">
        <v>1517</v>
      </c>
      <c r="B4" s="1145"/>
      <c r="C4" s="1145"/>
      <c r="D4" s="1145"/>
      <c r="E4" s="1145"/>
      <c r="F4" s="1145"/>
    </row>
    <row r="5" spans="1:7" s="76" customFormat="1" ht="39" customHeight="1">
      <c r="A5" s="1150" t="s">
        <v>1487</v>
      </c>
      <c r="B5" s="1150"/>
      <c r="C5" s="1150"/>
      <c r="D5" s="1150"/>
      <c r="E5" s="1150"/>
      <c r="F5" s="1150"/>
    </row>
    <row r="6" spans="1:7" ht="6" customHeight="1">
      <c r="G6" s="975"/>
    </row>
    <row r="7" spans="1:7" ht="4.5" customHeight="1" thickBot="1">
      <c r="A7" s="470"/>
      <c r="B7" s="621"/>
      <c r="C7" s="621"/>
      <c r="D7" s="621"/>
      <c r="E7" s="621"/>
      <c r="F7" s="621"/>
      <c r="G7" s="975"/>
    </row>
    <row r="8" spans="1:7" ht="16.5" thickTop="1" thickBot="1">
      <c r="A8" s="69"/>
      <c r="B8" s="622" t="s">
        <v>2</v>
      </c>
      <c r="C8" s="622" t="s">
        <v>3</v>
      </c>
      <c r="D8" s="622" t="s">
        <v>4</v>
      </c>
      <c r="E8" s="622" t="s">
        <v>5</v>
      </c>
      <c r="F8" s="622" t="s">
        <v>6</v>
      </c>
      <c r="G8" s="975"/>
    </row>
    <row r="9" spans="1:7" ht="18" customHeight="1" thickTop="1" thickBot="1">
      <c r="A9" s="70" t="s">
        <v>7</v>
      </c>
      <c r="B9" s="74">
        <v>8602975.77544</v>
      </c>
      <c r="C9" s="74">
        <v>1042417.2285900001</v>
      </c>
      <c r="D9" s="74">
        <v>0</v>
      </c>
      <c r="E9" s="74">
        <v>1911.49891</v>
      </c>
      <c r="F9" s="74">
        <v>9647304.502940001</v>
      </c>
      <c r="G9" s="975"/>
    </row>
    <row r="10" spans="1:7" ht="16.5" thickTop="1" thickBot="1">
      <c r="A10" s="496" t="s">
        <v>8</v>
      </c>
      <c r="B10" s="71">
        <v>511414.97167</v>
      </c>
      <c r="C10" s="71">
        <v>195181.37050999998</v>
      </c>
      <c r="D10" s="71">
        <v>0</v>
      </c>
      <c r="E10" s="71">
        <v>1399.24127</v>
      </c>
      <c r="F10" s="71">
        <v>707995.58345000003</v>
      </c>
      <c r="G10" s="975"/>
    </row>
    <row r="11" spans="1:7" ht="15.75" thickTop="1">
      <c r="A11" s="547" t="s">
        <v>9</v>
      </c>
      <c r="B11" s="72">
        <v>180231.31019999998</v>
      </c>
      <c r="C11" s="72">
        <v>52270.19556</v>
      </c>
      <c r="D11" s="72">
        <v>0</v>
      </c>
      <c r="E11" s="72">
        <v>0</v>
      </c>
      <c r="F11" s="72">
        <v>232501.50576</v>
      </c>
      <c r="G11" s="975"/>
    </row>
    <row r="12" spans="1:7">
      <c r="A12" s="547" t="s">
        <v>10</v>
      </c>
      <c r="B12" s="72">
        <v>314074.70701000001</v>
      </c>
      <c r="C12" s="72">
        <v>86595.786069999987</v>
      </c>
      <c r="D12" s="72">
        <v>0</v>
      </c>
      <c r="E12" s="72">
        <v>1399.24127</v>
      </c>
      <c r="F12" s="72">
        <v>402069.73435000004</v>
      </c>
      <c r="G12" s="975"/>
    </row>
    <row r="13" spans="1:7">
      <c r="A13" s="547" t="s">
        <v>11</v>
      </c>
      <c r="B13" s="72">
        <v>15591.004949999999</v>
      </c>
      <c r="C13" s="72">
        <v>10463.272849999999</v>
      </c>
      <c r="D13" s="72">
        <v>0</v>
      </c>
      <c r="E13" s="72">
        <v>0</v>
      </c>
      <c r="F13" s="72">
        <v>26054.2778</v>
      </c>
      <c r="G13" s="975"/>
    </row>
    <row r="14" spans="1:7">
      <c r="A14" s="547" t="s">
        <v>12</v>
      </c>
      <c r="B14" s="72">
        <v>0</v>
      </c>
      <c r="C14" s="72">
        <v>0</v>
      </c>
      <c r="D14" s="72">
        <v>0</v>
      </c>
      <c r="E14" s="72">
        <v>0</v>
      </c>
      <c r="F14" s="72">
        <v>0</v>
      </c>
      <c r="G14" s="975"/>
    </row>
    <row r="15" spans="1:7">
      <c r="A15" s="547" t="s">
        <v>13</v>
      </c>
      <c r="B15" s="72">
        <v>0</v>
      </c>
      <c r="C15" s="72">
        <v>45560.724419999999</v>
      </c>
      <c r="D15" s="72">
        <v>0</v>
      </c>
      <c r="E15" s="72">
        <v>0</v>
      </c>
      <c r="F15" s="72">
        <v>45560.724419999999</v>
      </c>
      <c r="G15" s="975"/>
    </row>
    <row r="16" spans="1:7">
      <c r="A16" s="547" t="s">
        <v>14</v>
      </c>
      <c r="B16" s="72">
        <v>1517.9495099999999</v>
      </c>
      <c r="C16" s="72">
        <v>291.39161000000001</v>
      </c>
      <c r="D16" s="72">
        <v>0</v>
      </c>
      <c r="E16" s="72">
        <v>0</v>
      </c>
      <c r="F16" s="72">
        <v>1809.34112</v>
      </c>
      <c r="G16" s="975"/>
    </row>
    <row r="17" spans="1:7">
      <c r="A17" s="547" t="s">
        <v>15</v>
      </c>
      <c r="B17" s="72">
        <v>0</v>
      </c>
      <c r="C17" s="72">
        <v>0</v>
      </c>
      <c r="D17" s="72">
        <v>0</v>
      </c>
      <c r="E17" s="72">
        <v>0</v>
      </c>
      <c r="F17" s="72">
        <v>0</v>
      </c>
      <c r="G17" s="975"/>
    </row>
    <row r="18" spans="1:7" ht="15.75" thickBot="1">
      <c r="A18" s="547" t="s">
        <v>16</v>
      </c>
      <c r="B18" s="72">
        <v>0</v>
      </c>
      <c r="C18" s="72">
        <v>0</v>
      </c>
      <c r="D18" s="72">
        <v>0</v>
      </c>
      <c r="E18" s="72">
        <v>0</v>
      </c>
      <c r="F18" s="72">
        <v>0</v>
      </c>
      <c r="G18" s="975"/>
    </row>
    <row r="19" spans="1:7" ht="16.5" thickTop="1" thickBot="1">
      <c r="A19" s="496" t="s">
        <v>17</v>
      </c>
      <c r="B19" s="71">
        <v>491687.87039999996</v>
      </c>
      <c r="C19" s="71">
        <v>398657.25348000001</v>
      </c>
      <c r="D19" s="71">
        <v>0</v>
      </c>
      <c r="E19" s="71">
        <v>51.459769999999999</v>
      </c>
      <c r="F19" s="71">
        <v>890396.58364999993</v>
      </c>
      <c r="G19" s="975"/>
    </row>
    <row r="20" spans="1:7" ht="15.75" thickTop="1">
      <c r="A20" s="547" t="s">
        <v>18</v>
      </c>
      <c r="B20" s="72">
        <v>0</v>
      </c>
      <c r="C20" s="72">
        <v>0</v>
      </c>
      <c r="D20" s="72">
        <v>0</v>
      </c>
      <c r="E20" s="72">
        <v>0</v>
      </c>
      <c r="F20" s="72">
        <v>0</v>
      </c>
      <c r="G20" s="975"/>
    </row>
    <row r="21" spans="1:7">
      <c r="A21" s="547" t="s">
        <v>19</v>
      </c>
      <c r="B21" s="72">
        <v>112915.53774</v>
      </c>
      <c r="C21" s="72">
        <v>12572.154980000001</v>
      </c>
      <c r="D21" s="72">
        <v>0</v>
      </c>
      <c r="E21" s="72">
        <v>0</v>
      </c>
      <c r="F21" s="72">
        <v>125487.69271999999</v>
      </c>
      <c r="G21" s="975"/>
    </row>
    <row r="22" spans="1:7">
      <c r="A22" s="547" t="s">
        <v>20</v>
      </c>
      <c r="B22" s="72">
        <v>0</v>
      </c>
      <c r="C22" s="72">
        <v>0</v>
      </c>
      <c r="D22" s="72">
        <v>0</v>
      </c>
      <c r="E22" s="72">
        <v>0</v>
      </c>
      <c r="F22" s="72">
        <v>0</v>
      </c>
      <c r="G22" s="975"/>
    </row>
    <row r="23" spans="1:7">
      <c r="A23" s="547" t="s">
        <v>21</v>
      </c>
      <c r="B23" s="72">
        <v>0</v>
      </c>
      <c r="C23" s="72">
        <v>0</v>
      </c>
      <c r="D23" s="72">
        <v>0</v>
      </c>
      <c r="E23" s="72">
        <v>0</v>
      </c>
      <c r="F23" s="72">
        <v>0</v>
      </c>
      <c r="G23" s="975"/>
    </row>
    <row r="24" spans="1:7">
      <c r="A24" s="547" t="s">
        <v>22</v>
      </c>
      <c r="B24" s="72">
        <v>146296.34949000002</v>
      </c>
      <c r="C24" s="72">
        <v>25218.146109999998</v>
      </c>
      <c r="D24" s="72">
        <v>0</v>
      </c>
      <c r="E24" s="72">
        <v>50.791629999999998</v>
      </c>
      <c r="F24" s="72">
        <v>171565.28722999999</v>
      </c>
      <c r="G24" s="975"/>
    </row>
    <row r="25" spans="1:7">
      <c r="A25" s="547" t="s">
        <v>23</v>
      </c>
      <c r="B25" s="72">
        <v>232398.28680999999</v>
      </c>
      <c r="C25" s="72">
        <v>360808.83288999996</v>
      </c>
      <c r="D25" s="72">
        <v>0</v>
      </c>
      <c r="E25" s="72">
        <v>0.66813999999999996</v>
      </c>
      <c r="F25" s="72">
        <v>593207.78784</v>
      </c>
      <c r="G25" s="975"/>
    </row>
    <row r="26" spans="1:7">
      <c r="A26" s="547" t="s">
        <v>24</v>
      </c>
      <c r="B26" s="72">
        <v>77.696359999999999</v>
      </c>
      <c r="C26" s="72">
        <v>58.119500000000002</v>
      </c>
      <c r="D26" s="72">
        <v>0</v>
      </c>
      <c r="E26" s="72">
        <v>0</v>
      </c>
      <c r="F26" s="72">
        <v>135.81585999999999</v>
      </c>
      <c r="G26" s="975"/>
    </row>
    <row r="27" spans="1:7" ht="15.75" thickBot="1">
      <c r="A27" s="547" t="s">
        <v>25</v>
      </c>
      <c r="B27" s="72">
        <v>0</v>
      </c>
      <c r="C27" s="72">
        <v>0</v>
      </c>
      <c r="D27" s="72">
        <v>0</v>
      </c>
      <c r="E27" s="72">
        <v>0</v>
      </c>
      <c r="F27" s="72">
        <v>0</v>
      </c>
      <c r="G27" s="975"/>
    </row>
    <row r="28" spans="1:7" ht="16.5" thickTop="1" thickBot="1">
      <c r="A28" s="496" t="s">
        <v>26</v>
      </c>
      <c r="B28" s="71">
        <v>7268863.9461599998</v>
      </c>
      <c r="C28" s="71">
        <v>437019.29368</v>
      </c>
      <c r="D28" s="71">
        <v>0</v>
      </c>
      <c r="E28" s="71">
        <v>460.79786999999999</v>
      </c>
      <c r="F28" s="71">
        <v>7706344.0377099998</v>
      </c>
      <c r="G28" s="975"/>
    </row>
    <row r="29" spans="1:7" ht="15.75" thickTop="1">
      <c r="A29" s="548" t="s">
        <v>27</v>
      </c>
      <c r="B29" s="72">
        <v>7172269.04201</v>
      </c>
      <c r="C29" s="72">
        <v>526748.43689999997</v>
      </c>
      <c r="D29" s="72">
        <v>0</v>
      </c>
      <c r="E29" s="72">
        <v>459.81278000000003</v>
      </c>
      <c r="F29" s="72">
        <v>7699477.2916899994</v>
      </c>
      <c r="G29" s="975"/>
    </row>
    <row r="30" spans="1:7">
      <c r="A30" s="547" t="s">
        <v>28</v>
      </c>
      <c r="B30" s="72">
        <v>7056778.1938100001</v>
      </c>
      <c r="C30" s="72">
        <v>502697.85044000001</v>
      </c>
      <c r="D30" s="72">
        <v>0</v>
      </c>
      <c r="E30" s="72">
        <v>459.81278000000003</v>
      </c>
      <c r="F30" s="72">
        <v>7559935.8570299996</v>
      </c>
      <c r="G30" s="975"/>
    </row>
    <row r="31" spans="1:7">
      <c r="A31" s="547" t="s">
        <v>29</v>
      </c>
      <c r="B31" s="72">
        <v>111057.06744</v>
      </c>
      <c r="C31" s="72">
        <v>22829.173129999999</v>
      </c>
      <c r="D31" s="72">
        <v>0</v>
      </c>
      <c r="E31" s="72">
        <v>0</v>
      </c>
      <c r="F31" s="72">
        <v>133886.24056999999</v>
      </c>
      <c r="G31" s="975"/>
    </row>
    <row r="32" spans="1:7">
      <c r="A32" s="547" t="s">
        <v>30</v>
      </c>
      <c r="B32" s="72">
        <v>4433.7807599999996</v>
      </c>
      <c r="C32" s="72">
        <v>1221.4133300000001</v>
      </c>
      <c r="D32" s="72">
        <v>0</v>
      </c>
      <c r="E32" s="72">
        <v>0</v>
      </c>
      <c r="F32" s="72">
        <v>5655.19409</v>
      </c>
      <c r="G32" s="975"/>
    </row>
    <row r="33" spans="1:7">
      <c r="A33" s="548" t="s">
        <v>31</v>
      </c>
      <c r="B33" s="72">
        <v>74750.928379999998</v>
      </c>
      <c r="C33" s="72">
        <v>4713.1390000000001</v>
      </c>
      <c r="D33" s="72">
        <v>0</v>
      </c>
      <c r="E33" s="72">
        <v>0</v>
      </c>
      <c r="F33" s="72">
        <v>79464.067379999993</v>
      </c>
      <c r="G33" s="975"/>
    </row>
    <row r="34" spans="1:7">
      <c r="A34" s="547" t="s">
        <v>32</v>
      </c>
      <c r="B34" s="72">
        <v>53854.266259999997</v>
      </c>
      <c r="C34" s="72">
        <v>4271.5223099999994</v>
      </c>
      <c r="D34" s="72">
        <v>0</v>
      </c>
      <c r="E34" s="72">
        <v>0</v>
      </c>
      <c r="F34" s="72">
        <v>58125.788569999997</v>
      </c>
      <c r="G34" s="975"/>
    </row>
    <row r="35" spans="1:7">
      <c r="A35" s="547" t="s">
        <v>33</v>
      </c>
      <c r="B35" s="72">
        <v>20790.601760000001</v>
      </c>
      <c r="C35" s="72">
        <v>441.61669000000001</v>
      </c>
      <c r="D35" s="72">
        <v>0</v>
      </c>
      <c r="E35" s="72">
        <v>0</v>
      </c>
      <c r="F35" s="72">
        <v>21232.21845</v>
      </c>
      <c r="G35" s="975"/>
    </row>
    <row r="36" spans="1:7">
      <c r="A36" s="547" t="s">
        <v>34</v>
      </c>
      <c r="B36" s="72">
        <v>106.06036</v>
      </c>
      <c r="C36" s="72">
        <v>0</v>
      </c>
      <c r="D36" s="72">
        <v>0</v>
      </c>
      <c r="E36" s="72">
        <v>0</v>
      </c>
      <c r="F36" s="72">
        <v>106.06036</v>
      </c>
      <c r="G36" s="975"/>
    </row>
    <row r="37" spans="1:7">
      <c r="A37" s="548" t="s">
        <v>35</v>
      </c>
      <c r="B37" s="72">
        <v>125879.8184</v>
      </c>
      <c r="C37" s="72">
        <v>15313.490179999999</v>
      </c>
      <c r="D37" s="72">
        <v>0</v>
      </c>
      <c r="E37" s="72">
        <v>0</v>
      </c>
      <c r="F37" s="72">
        <v>141193.30858000001</v>
      </c>
      <c r="G37" s="975"/>
    </row>
    <row r="38" spans="1:7">
      <c r="A38" s="547" t="s">
        <v>36</v>
      </c>
      <c r="B38" s="72">
        <v>117576.1547</v>
      </c>
      <c r="C38" s="72">
        <v>12349.972039999999</v>
      </c>
      <c r="D38" s="72">
        <v>0</v>
      </c>
      <c r="E38" s="72">
        <v>0</v>
      </c>
      <c r="F38" s="72">
        <v>129926.12673999999</v>
      </c>
      <c r="G38" s="975"/>
    </row>
    <row r="39" spans="1:7">
      <c r="A39" s="547" t="s">
        <v>37</v>
      </c>
      <c r="B39" s="72">
        <v>7649.2722699999995</v>
      </c>
      <c r="C39" s="72">
        <v>2963.5181400000001</v>
      </c>
      <c r="D39" s="72">
        <v>0</v>
      </c>
      <c r="E39" s="72">
        <v>0</v>
      </c>
      <c r="F39" s="72">
        <v>10612.79041</v>
      </c>
      <c r="G39" s="975"/>
    </row>
    <row r="40" spans="1:7" ht="15.75" thickBot="1">
      <c r="A40" s="547" t="s">
        <v>38</v>
      </c>
      <c r="B40" s="72">
        <v>654.39143000000001</v>
      </c>
      <c r="C40" s="72">
        <v>0</v>
      </c>
      <c r="D40" s="72">
        <v>0</v>
      </c>
      <c r="E40" s="72">
        <v>0</v>
      </c>
      <c r="F40" s="72">
        <v>654.39143000000001</v>
      </c>
      <c r="G40" s="975"/>
    </row>
    <row r="41" spans="1:7" ht="16.5" thickTop="1" thickBot="1">
      <c r="A41" s="496" t="s">
        <v>39</v>
      </c>
      <c r="B41" s="71">
        <v>83393.409290000011</v>
      </c>
      <c r="C41" s="71">
        <v>5777.4232099999999</v>
      </c>
      <c r="D41" s="71">
        <v>0</v>
      </c>
      <c r="E41" s="71">
        <v>1.5598699999999999</v>
      </c>
      <c r="F41" s="71">
        <v>89172.392370000001</v>
      </c>
      <c r="G41" s="975"/>
    </row>
    <row r="42" spans="1:7" ht="15.75" thickTop="1">
      <c r="A42" s="547" t="s">
        <v>40</v>
      </c>
      <c r="B42" s="72">
        <v>81398.749660000001</v>
      </c>
      <c r="C42" s="72">
        <v>5501.5358099999994</v>
      </c>
      <c r="D42" s="72">
        <v>0</v>
      </c>
      <c r="E42" s="72">
        <v>1.5598699999999999</v>
      </c>
      <c r="F42" s="72">
        <v>86901.84534</v>
      </c>
      <c r="G42" s="975"/>
    </row>
    <row r="43" spans="1:7">
      <c r="A43" s="547" t="s">
        <v>41</v>
      </c>
      <c r="B43" s="72">
        <v>1544.0271499999999</v>
      </c>
      <c r="C43" s="72">
        <v>264.08416</v>
      </c>
      <c r="D43" s="72">
        <v>0</v>
      </c>
      <c r="E43" s="72">
        <v>0</v>
      </c>
      <c r="F43" s="72">
        <v>1808.11131</v>
      </c>
      <c r="G43" s="975"/>
    </row>
    <row r="44" spans="1:7">
      <c r="A44" s="547" t="s">
        <v>42</v>
      </c>
      <c r="B44" s="72">
        <v>298.92005</v>
      </c>
      <c r="C44" s="72">
        <v>10.292870000000001</v>
      </c>
      <c r="D44" s="72">
        <v>0</v>
      </c>
      <c r="E44" s="72">
        <v>0</v>
      </c>
      <c r="F44" s="72">
        <v>309.21292</v>
      </c>
      <c r="G44" s="975"/>
    </row>
    <row r="45" spans="1:7">
      <c r="A45" s="547" t="s">
        <v>43</v>
      </c>
      <c r="B45" s="72">
        <v>132.96026000000001</v>
      </c>
      <c r="C45" s="72">
        <v>0.42580000000000001</v>
      </c>
      <c r="D45" s="72">
        <v>0</v>
      </c>
      <c r="E45" s="72">
        <v>0</v>
      </c>
      <c r="F45" s="72">
        <v>133.38605999999999</v>
      </c>
      <c r="G45" s="975"/>
    </row>
    <row r="46" spans="1:7">
      <c r="A46" s="547" t="s">
        <v>44</v>
      </c>
      <c r="B46" s="72">
        <v>18.75217</v>
      </c>
      <c r="C46" s="72">
        <v>0</v>
      </c>
      <c r="D46" s="72">
        <v>0</v>
      </c>
      <c r="E46" s="72">
        <v>0</v>
      </c>
      <c r="F46" s="72">
        <v>18.75217</v>
      </c>
      <c r="G46" s="975"/>
    </row>
    <row r="47" spans="1:7" ht="15.75" thickBot="1">
      <c r="A47" s="547" t="s">
        <v>45</v>
      </c>
      <c r="B47" s="72">
        <v>0</v>
      </c>
      <c r="C47" s="72">
        <v>1.08457</v>
      </c>
      <c r="D47" s="72">
        <v>0</v>
      </c>
      <c r="E47" s="72">
        <v>0</v>
      </c>
      <c r="F47" s="72">
        <v>1.08457</v>
      </c>
      <c r="G47" s="975"/>
    </row>
    <row r="48" spans="1:7" ht="16.5" thickTop="1" thickBot="1">
      <c r="A48" s="496" t="s">
        <v>46</v>
      </c>
      <c r="B48" s="71">
        <v>-187429.25191999998</v>
      </c>
      <c r="C48" s="71">
        <v>-115533.19561</v>
      </c>
      <c r="D48" s="71">
        <v>0</v>
      </c>
      <c r="E48" s="71">
        <v>-0.57477999999999996</v>
      </c>
      <c r="F48" s="71">
        <v>-302963.02231000003</v>
      </c>
      <c r="G48" s="975"/>
    </row>
    <row r="49" spans="1:7" ht="15.75" thickTop="1">
      <c r="A49" s="549" t="s">
        <v>47</v>
      </c>
      <c r="B49" s="72">
        <v>-25268.061239999999</v>
      </c>
      <c r="C49" s="72">
        <v>-10992.352439999999</v>
      </c>
      <c r="D49" s="72">
        <v>0</v>
      </c>
      <c r="E49" s="72">
        <v>-0.57477999999999996</v>
      </c>
      <c r="F49" s="72">
        <v>-36260.98846</v>
      </c>
      <c r="G49" s="975"/>
    </row>
    <row r="50" spans="1:7">
      <c r="A50" s="547" t="s">
        <v>48</v>
      </c>
      <c r="B50" s="72">
        <v>-9087.7610100000002</v>
      </c>
      <c r="C50" s="72">
        <v>-2446.6187999999997</v>
      </c>
      <c r="D50" s="72">
        <v>0</v>
      </c>
      <c r="E50" s="72">
        <v>0</v>
      </c>
      <c r="F50" s="72">
        <v>-11534.37981</v>
      </c>
      <c r="G50" s="975"/>
    </row>
    <row r="51" spans="1:7">
      <c r="A51" s="547" t="s">
        <v>49</v>
      </c>
      <c r="B51" s="72">
        <v>-24788.708200000001</v>
      </c>
      <c r="C51" s="72">
        <v>-997.71187999999995</v>
      </c>
      <c r="D51" s="72">
        <v>0</v>
      </c>
      <c r="E51" s="72">
        <v>0</v>
      </c>
      <c r="F51" s="72">
        <v>-25786.42008</v>
      </c>
      <c r="G51" s="975"/>
    </row>
    <row r="52" spans="1:7">
      <c r="A52" s="547" t="s">
        <v>50</v>
      </c>
      <c r="B52" s="72">
        <v>-5362.05861</v>
      </c>
      <c r="C52" s="72">
        <v>-229.03592</v>
      </c>
      <c r="D52" s="72">
        <v>0</v>
      </c>
      <c r="E52" s="72">
        <v>0</v>
      </c>
      <c r="F52" s="72">
        <v>-5591.0945300000003</v>
      </c>
      <c r="G52" s="975"/>
    </row>
    <row r="53" spans="1:7">
      <c r="A53" s="547" t="s">
        <v>51</v>
      </c>
      <c r="B53" s="72">
        <v>-90485.818159999995</v>
      </c>
      <c r="C53" s="72">
        <v>-7417.9861600000004</v>
      </c>
      <c r="D53" s="72">
        <v>0</v>
      </c>
      <c r="E53" s="72">
        <v>0</v>
      </c>
      <c r="F53" s="72">
        <v>-97903.804319999996</v>
      </c>
      <c r="G53" s="975"/>
    </row>
    <row r="54" spans="1:7">
      <c r="A54" s="547" t="s">
        <v>52</v>
      </c>
      <c r="B54" s="72">
        <v>-6565.9480199999998</v>
      </c>
      <c r="C54" s="72">
        <v>-2727.7189600000002</v>
      </c>
      <c r="D54" s="72">
        <v>0</v>
      </c>
      <c r="E54" s="72">
        <v>0</v>
      </c>
      <c r="F54" s="72">
        <v>-9293.66698</v>
      </c>
      <c r="G54" s="975"/>
    </row>
    <row r="55" spans="1:7">
      <c r="A55" s="549" t="s">
        <v>53</v>
      </c>
      <c r="B55" s="72">
        <v>0</v>
      </c>
      <c r="C55" s="72">
        <v>-89277.947150000007</v>
      </c>
      <c r="D55" s="72">
        <v>0</v>
      </c>
      <c r="E55" s="72">
        <v>0</v>
      </c>
      <c r="F55" s="72">
        <v>-89277.947150000007</v>
      </c>
      <c r="G55" s="975"/>
    </row>
    <row r="56" spans="1:7">
      <c r="A56" s="547" t="s">
        <v>54</v>
      </c>
      <c r="B56" s="72">
        <v>-25410.311959999999</v>
      </c>
      <c r="C56" s="72">
        <v>-1318.2315599999999</v>
      </c>
      <c r="D56" s="72">
        <v>0</v>
      </c>
      <c r="E56" s="72">
        <v>0</v>
      </c>
      <c r="F56" s="72">
        <v>-26728.543519999999</v>
      </c>
      <c r="G56" s="975"/>
    </row>
    <row r="57" spans="1:7">
      <c r="A57" s="547" t="s">
        <v>55</v>
      </c>
      <c r="B57" s="72">
        <v>-460.58471999999995</v>
      </c>
      <c r="C57" s="72">
        <v>-125.59274000000001</v>
      </c>
      <c r="D57" s="72">
        <v>0</v>
      </c>
      <c r="E57" s="72">
        <v>0</v>
      </c>
      <c r="F57" s="72">
        <v>-586.17746</v>
      </c>
      <c r="G57" s="975"/>
    </row>
    <row r="58" spans="1:7" ht="15.75" thickBot="1">
      <c r="A58" s="547" t="s">
        <v>56</v>
      </c>
      <c r="B58" s="72">
        <v>0</v>
      </c>
      <c r="C58" s="72">
        <v>0</v>
      </c>
      <c r="D58" s="72">
        <v>0</v>
      </c>
      <c r="E58" s="72">
        <v>0</v>
      </c>
      <c r="F58" s="72">
        <v>0</v>
      </c>
      <c r="G58" s="975"/>
    </row>
    <row r="59" spans="1:7" ht="16.5" thickTop="1" thickBot="1">
      <c r="A59" s="496" t="s">
        <v>57</v>
      </c>
      <c r="B59" s="71">
        <v>34327.226369999997</v>
      </c>
      <c r="C59" s="71">
        <v>9677.0434100000002</v>
      </c>
      <c r="D59" s="71">
        <v>0</v>
      </c>
      <c r="E59" s="71">
        <v>0</v>
      </c>
      <c r="F59" s="71">
        <v>44004.269780000002</v>
      </c>
      <c r="G59" s="975"/>
    </row>
    <row r="60" spans="1:7" ht="15.75" thickTop="1">
      <c r="A60" s="547" t="s">
        <v>58</v>
      </c>
      <c r="B60" s="72">
        <v>0</v>
      </c>
      <c r="C60" s="72">
        <v>0</v>
      </c>
      <c r="D60" s="72">
        <v>0</v>
      </c>
      <c r="E60" s="72">
        <v>0</v>
      </c>
      <c r="F60" s="72">
        <v>0</v>
      </c>
      <c r="G60" s="975"/>
    </row>
    <row r="61" spans="1:7">
      <c r="A61" s="549" t="s">
        <v>59</v>
      </c>
      <c r="B61" s="72">
        <v>27586.294600000001</v>
      </c>
      <c r="C61" s="72">
        <v>6245.1573499999995</v>
      </c>
      <c r="D61" s="72">
        <v>0</v>
      </c>
      <c r="E61" s="72">
        <v>0</v>
      </c>
      <c r="F61" s="72">
        <v>33831.451950000002</v>
      </c>
      <c r="G61" s="975"/>
    </row>
    <row r="62" spans="1:7">
      <c r="A62" s="547" t="s">
        <v>60</v>
      </c>
      <c r="B62" s="72">
        <v>6800.0520800000004</v>
      </c>
      <c r="C62" s="72">
        <v>3431.8925800000002</v>
      </c>
      <c r="D62" s="72">
        <v>0</v>
      </c>
      <c r="E62" s="72">
        <v>0</v>
      </c>
      <c r="F62" s="72">
        <v>10231.944660000001</v>
      </c>
      <c r="G62" s="975"/>
    </row>
    <row r="63" spans="1:7">
      <c r="A63" s="547" t="s">
        <v>61</v>
      </c>
      <c r="B63" s="72">
        <v>0</v>
      </c>
      <c r="C63" s="72">
        <v>0</v>
      </c>
      <c r="D63" s="72">
        <v>0</v>
      </c>
      <c r="E63" s="72">
        <v>0</v>
      </c>
      <c r="F63" s="72">
        <v>0</v>
      </c>
      <c r="G63" s="975"/>
    </row>
    <row r="64" spans="1:7" ht="15.75" thickBot="1">
      <c r="A64" s="547" t="s">
        <v>62</v>
      </c>
      <c r="B64" s="72">
        <v>-59.120309999999996</v>
      </c>
      <c r="C64" s="72">
        <v>-6.5199999999999998E-3</v>
      </c>
      <c r="D64" s="72">
        <v>0</v>
      </c>
      <c r="E64" s="72">
        <v>0</v>
      </c>
      <c r="F64" s="72">
        <v>-59.126829999999998</v>
      </c>
      <c r="G64" s="975"/>
    </row>
    <row r="65" spans="1:7" ht="16.5" thickTop="1" thickBot="1">
      <c r="A65" s="496" t="s">
        <v>63</v>
      </c>
      <c r="B65" s="71">
        <v>2610.3599900000004</v>
      </c>
      <c r="C65" s="71">
        <v>0</v>
      </c>
      <c r="D65" s="71">
        <v>0</v>
      </c>
      <c r="E65" s="71">
        <v>0</v>
      </c>
      <c r="F65" s="71">
        <v>2610.3599900000004</v>
      </c>
      <c r="G65" s="975"/>
    </row>
    <row r="66" spans="1:7" ht="15.75" thickTop="1">
      <c r="A66" s="547" t="s">
        <v>64</v>
      </c>
      <c r="B66" s="72">
        <v>0</v>
      </c>
      <c r="C66" s="72">
        <v>0</v>
      </c>
      <c r="D66" s="72">
        <v>0</v>
      </c>
      <c r="E66" s="72">
        <v>0</v>
      </c>
      <c r="F66" s="72">
        <v>0</v>
      </c>
      <c r="G66" s="975"/>
    </row>
    <row r="67" spans="1:7">
      <c r="A67" s="547" t="s">
        <v>65</v>
      </c>
      <c r="B67" s="72">
        <v>6058.2027400000006</v>
      </c>
      <c r="C67" s="72">
        <v>0</v>
      </c>
      <c r="D67" s="72">
        <v>0</v>
      </c>
      <c r="E67" s="72">
        <v>0</v>
      </c>
      <c r="F67" s="72">
        <v>6058.2027400000006</v>
      </c>
      <c r="G67" s="975"/>
    </row>
    <row r="68" spans="1:7">
      <c r="A68" s="547" t="s">
        <v>66</v>
      </c>
      <c r="B68" s="72">
        <v>3198.1151</v>
      </c>
      <c r="C68" s="72">
        <v>0</v>
      </c>
      <c r="D68" s="72">
        <v>0</v>
      </c>
      <c r="E68" s="72">
        <v>0</v>
      </c>
      <c r="F68" s="72">
        <v>3198.1151</v>
      </c>
      <c r="G68" s="975"/>
    </row>
    <row r="69" spans="1:7">
      <c r="A69" s="547" t="s">
        <v>67</v>
      </c>
      <c r="B69" s="72">
        <v>0</v>
      </c>
      <c r="C69" s="72">
        <v>0</v>
      </c>
      <c r="D69" s="72">
        <v>0</v>
      </c>
      <c r="E69" s="72">
        <v>0</v>
      </c>
      <c r="F69" s="72">
        <v>0</v>
      </c>
      <c r="G69" s="975"/>
    </row>
    <row r="70" spans="1:7" ht="15.75" thickBot="1">
      <c r="A70" s="547" t="s">
        <v>68</v>
      </c>
      <c r="B70" s="72">
        <v>-6645.9578499999998</v>
      </c>
      <c r="C70" s="72">
        <v>0</v>
      </c>
      <c r="D70" s="72">
        <v>0</v>
      </c>
      <c r="E70" s="72">
        <v>0</v>
      </c>
      <c r="F70" s="72">
        <v>-6645.9578499999998</v>
      </c>
      <c r="G70" s="975"/>
    </row>
    <row r="71" spans="1:7" ht="16.5" thickTop="1" thickBot="1">
      <c r="A71" s="496" t="s">
        <v>69</v>
      </c>
      <c r="B71" s="71">
        <v>27340.574149999997</v>
      </c>
      <c r="C71" s="71">
        <v>473.15388999999999</v>
      </c>
      <c r="D71" s="71">
        <v>0</v>
      </c>
      <c r="E71" s="71">
        <v>0</v>
      </c>
      <c r="F71" s="71">
        <v>27813.728039999998</v>
      </c>
      <c r="G71" s="975"/>
    </row>
    <row r="72" spans="1:7" ht="15.75" thickTop="1">
      <c r="A72" s="547" t="s">
        <v>18</v>
      </c>
      <c r="B72" s="72">
        <v>0</v>
      </c>
      <c r="C72" s="72">
        <v>0</v>
      </c>
      <c r="D72" s="72">
        <v>0</v>
      </c>
      <c r="E72" s="72">
        <v>0</v>
      </c>
      <c r="F72" s="72">
        <v>0</v>
      </c>
      <c r="G72" s="975"/>
    </row>
    <row r="73" spans="1:7">
      <c r="A73" s="547" t="s">
        <v>19</v>
      </c>
      <c r="B73" s="72">
        <v>0</v>
      </c>
      <c r="C73" s="72">
        <v>0</v>
      </c>
      <c r="D73" s="72">
        <v>0</v>
      </c>
      <c r="E73" s="72">
        <v>0</v>
      </c>
      <c r="F73" s="72">
        <v>0</v>
      </c>
      <c r="G73" s="975"/>
    </row>
    <row r="74" spans="1:7">
      <c r="A74" s="547" t="s">
        <v>20</v>
      </c>
      <c r="B74" s="72">
        <v>0</v>
      </c>
      <c r="C74" s="72">
        <v>0</v>
      </c>
      <c r="D74" s="72">
        <v>0</v>
      </c>
      <c r="E74" s="72">
        <v>0</v>
      </c>
      <c r="F74" s="72">
        <v>0</v>
      </c>
      <c r="G74" s="975"/>
    </row>
    <row r="75" spans="1:7">
      <c r="A75" s="547" t="s">
        <v>21</v>
      </c>
      <c r="B75" s="72">
        <v>0</v>
      </c>
      <c r="C75" s="72">
        <v>0</v>
      </c>
      <c r="D75" s="72">
        <v>0</v>
      </c>
      <c r="E75" s="72">
        <v>0</v>
      </c>
      <c r="F75" s="72">
        <v>0</v>
      </c>
      <c r="G75" s="975"/>
    </row>
    <row r="76" spans="1:7">
      <c r="A76" s="547" t="s">
        <v>70</v>
      </c>
      <c r="B76" s="72">
        <v>728.4</v>
      </c>
      <c r="C76" s="72">
        <v>0</v>
      </c>
      <c r="D76" s="72">
        <v>0</v>
      </c>
      <c r="E76" s="72">
        <v>0</v>
      </c>
      <c r="F76" s="72">
        <v>728.4</v>
      </c>
      <c r="G76" s="975"/>
    </row>
    <row r="77" spans="1:7">
      <c r="A77" s="547" t="s">
        <v>71</v>
      </c>
      <c r="B77" s="72">
        <v>26605.19831</v>
      </c>
      <c r="C77" s="72">
        <v>719.33527000000004</v>
      </c>
      <c r="D77" s="72">
        <v>0</v>
      </c>
      <c r="E77" s="72">
        <v>0</v>
      </c>
      <c r="F77" s="72">
        <v>27324.533579999999</v>
      </c>
      <c r="G77" s="975"/>
    </row>
    <row r="78" spans="1:7">
      <c r="A78" s="547" t="s">
        <v>23</v>
      </c>
      <c r="B78" s="72">
        <v>0</v>
      </c>
      <c r="C78" s="72">
        <v>0</v>
      </c>
      <c r="D78" s="72">
        <v>0</v>
      </c>
      <c r="E78" s="72">
        <v>0</v>
      </c>
      <c r="F78" s="72">
        <v>0</v>
      </c>
      <c r="G78" s="975"/>
    </row>
    <row r="79" spans="1:7">
      <c r="A79" s="547" t="s">
        <v>72</v>
      </c>
      <c r="B79" s="72">
        <v>6.9758399999999998</v>
      </c>
      <c r="C79" s="72">
        <v>0</v>
      </c>
      <c r="D79" s="72">
        <v>0</v>
      </c>
      <c r="E79" s="72">
        <v>0</v>
      </c>
      <c r="F79" s="72">
        <v>6.9758399999999998</v>
      </c>
      <c r="G79" s="975"/>
    </row>
    <row r="80" spans="1:7" ht="15.75" thickBot="1">
      <c r="A80" s="547" t="s">
        <v>73</v>
      </c>
      <c r="B80" s="72">
        <v>0</v>
      </c>
      <c r="C80" s="72">
        <v>-246.18138000000002</v>
      </c>
      <c r="D80" s="72">
        <v>0</v>
      </c>
      <c r="E80" s="72">
        <v>0</v>
      </c>
      <c r="F80" s="72">
        <v>-246.18138000000002</v>
      </c>
      <c r="G80" s="975"/>
    </row>
    <row r="81" spans="1:7" ht="16.5" thickTop="1" thickBot="1">
      <c r="A81" s="496" t="s">
        <v>74</v>
      </c>
      <c r="B81" s="71">
        <v>219020.88146</v>
      </c>
      <c r="C81" s="71">
        <v>0</v>
      </c>
      <c r="D81" s="71">
        <v>0</v>
      </c>
      <c r="E81" s="71">
        <v>0</v>
      </c>
      <c r="F81" s="71">
        <v>219020.88146</v>
      </c>
      <c r="G81" s="975"/>
    </row>
    <row r="82" spans="1:7" ht="15.75" thickTop="1">
      <c r="A82" s="547" t="s">
        <v>75</v>
      </c>
      <c r="B82" s="72">
        <v>49561.331319999998</v>
      </c>
      <c r="C82" s="72">
        <v>0</v>
      </c>
      <c r="D82" s="72">
        <v>0</v>
      </c>
      <c r="E82" s="72">
        <v>0</v>
      </c>
      <c r="F82" s="72">
        <v>49561.331319999998</v>
      </c>
      <c r="G82" s="975"/>
    </row>
    <row r="83" spans="1:7">
      <c r="A83" s="547" t="s">
        <v>76</v>
      </c>
      <c r="B83" s="72">
        <v>53299.928070000002</v>
      </c>
      <c r="C83" s="72">
        <v>0</v>
      </c>
      <c r="D83" s="72">
        <v>0</v>
      </c>
      <c r="E83" s="72">
        <v>0</v>
      </c>
      <c r="F83" s="72">
        <v>53299.928070000002</v>
      </c>
      <c r="G83" s="975"/>
    </row>
    <row r="84" spans="1:7">
      <c r="A84" s="547" t="s">
        <v>77</v>
      </c>
      <c r="B84" s="72">
        <v>18512.490440000001</v>
      </c>
      <c r="C84" s="72">
        <v>0</v>
      </c>
      <c r="D84" s="72">
        <v>0</v>
      </c>
      <c r="E84" s="72">
        <v>0</v>
      </c>
      <c r="F84" s="72">
        <v>18512.490440000001</v>
      </c>
      <c r="G84" s="975"/>
    </row>
    <row r="85" spans="1:7">
      <c r="A85" s="547" t="s">
        <v>78</v>
      </c>
      <c r="B85" s="72">
        <v>23268.575519999999</v>
      </c>
      <c r="C85" s="72">
        <v>0</v>
      </c>
      <c r="D85" s="72">
        <v>0</v>
      </c>
      <c r="E85" s="72">
        <v>0</v>
      </c>
      <c r="F85" s="72">
        <v>23268.575519999999</v>
      </c>
      <c r="G85" s="975"/>
    </row>
    <row r="86" spans="1:7">
      <c r="A86" s="547" t="s">
        <v>79</v>
      </c>
      <c r="B86" s="72">
        <v>30320.27248</v>
      </c>
      <c r="C86" s="72">
        <v>0</v>
      </c>
      <c r="D86" s="72">
        <v>0</v>
      </c>
      <c r="E86" s="72">
        <v>0</v>
      </c>
      <c r="F86" s="72">
        <v>30320.27248</v>
      </c>
      <c r="G86" s="975"/>
    </row>
    <row r="87" spans="1:7">
      <c r="A87" s="547" t="s">
        <v>80</v>
      </c>
      <c r="B87" s="72">
        <v>6769.6069800000005</v>
      </c>
      <c r="C87" s="72">
        <v>0</v>
      </c>
      <c r="D87" s="72">
        <v>0</v>
      </c>
      <c r="E87" s="72">
        <v>0</v>
      </c>
      <c r="F87" s="72">
        <v>6769.6069800000005</v>
      </c>
      <c r="G87" s="975"/>
    </row>
    <row r="88" spans="1:7">
      <c r="A88" s="547" t="s">
        <v>81</v>
      </c>
      <c r="B88" s="72">
        <v>184.30876000000001</v>
      </c>
      <c r="C88" s="72">
        <v>0</v>
      </c>
      <c r="D88" s="72">
        <v>0</v>
      </c>
      <c r="E88" s="72">
        <v>0</v>
      </c>
      <c r="F88" s="72">
        <v>184.30876000000001</v>
      </c>
      <c r="G88" s="975"/>
    </row>
    <row r="89" spans="1:7">
      <c r="A89" s="547" t="s">
        <v>82</v>
      </c>
      <c r="B89" s="72">
        <v>0</v>
      </c>
      <c r="C89" s="72">
        <v>0</v>
      </c>
      <c r="D89" s="72">
        <v>0</v>
      </c>
      <c r="E89" s="72">
        <v>0</v>
      </c>
      <c r="F89" s="72">
        <v>0</v>
      </c>
      <c r="G89" s="975"/>
    </row>
    <row r="90" spans="1:7" ht="15.75" thickBot="1">
      <c r="A90" s="547" t="s">
        <v>83</v>
      </c>
      <c r="B90" s="72">
        <v>37104.367890000001</v>
      </c>
      <c r="C90" s="72">
        <v>0</v>
      </c>
      <c r="D90" s="72">
        <v>0</v>
      </c>
      <c r="E90" s="72">
        <v>0</v>
      </c>
      <c r="F90" s="72">
        <v>37104.367890000001</v>
      </c>
      <c r="G90" s="975"/>
    </row>
    <row r="91" spans="1:7" ht="16.5" thickTop="1" thickBot="1">
      <c r="A91" s="496" t="s">
        <v>84</v>
      </c>
      <c r="B91" s="71">
        <v>47709.945240000001</v>
      </c>
      <c r="C91" s="71">
        <v>1409.1136200000001</v>
      </c>
      <c r="D91" s="71">
        <v>0</v>
      </c>
      <c r="E91" s="71">
        <v>0</v>
      </c>
      <c r="F91" s="71">
        <v>49119.058859999997</v>
      </c>
      <c r="G91" s="975"/>
    </row>
    <row r="92" spans="1:7" ht="15.75" thickTop="1">
      <c r="A92" s="547" t="s">
        <v>85</v>
      </c>
      <c r="B92" s="72">
        <v>7923.7246599999999</v>
      </c>
      <c r="C92" s="72">
        <v>0</v>
      </c>
      <c r="D92" s="72">
        <v>0</v>
      </c>
      <c r="E92" s="72">
        <v>0</v>
      </c>
      <c r="F92" s="72">
        <v>7923.7246599999999</v>
      </c>
      <c r="G92" s="975"/>
    </row>
    <row r="93" spans="1:7">
      <c r="A93" s="547" t="s">
        <v>86</v>
      </c>
      <c r="B93" s="72">
        <v>15092.61889</v>
      </c>
      <c r="C93" s="72">
        <v>0</v>
      </c>
      <c r="D93" s="72">
        <v>0</v>
      </c>
      <c r="E93" s="72">
        <v>0</v>
      </c>
      <c r="F93" s="72">
        <v>15092.61889</v>
      </c>
      <c r="G93" s="975"/>
    </row>
    <row r="94" spans="1:7">
      <c r="A94" s="547" t="s">
        <v>87</v>
      </c>
      <c r="B94" s="72">
        <v>15512.80351</v>
      </c>
      <c r="C94" s="72">
        <v>1230.5638700000002</v>
      </c>
      <c r="D94" s="72">
        <v>0</v>
      </c>
      <c r="E94" s="72">
        <v>0</v>
      </c>
      <c r="F94" s="72">
        <v>16743.36738</v>
      </c>
      <c r="G94" s="975"/>
    </row>
    <row r="95" spans="1:7">
      <c r="A95" s="547" t="s">
        <v>88</v>
      </c>
      <c r="B95" s="72">
        <v>9181.7555800000009</v>
      </c>
      <c r="C95" s="72">
        <v>181.10400000000001</v>
      </c>
      <c r="D95" s="72">
        <v>0</v>
      </c>
      <c r="E95" s="72">
        <v>0</v>
      </c>
      <c r="F95" s="72">
        <v>9362.8595800000003</v>
      </c>
      <c r="G95" s="975"/>
    </row>
    <row r="96" spans="1:7" ht="15.75" thickBot="1">
      <c r="A96" s="547" t="s">
        <v>89</v>
      </c>
      <c r="B96" s="515">
        <v>-0.95740000000000003</v>
      </c>
      <c r="C96" s="515">
        <v>-2.5542500000000001</v>
      </c>
      <c r="D96" s="515">
        <v>0</v>
      </c>
      <c r="E96" s="515">
        <v>0</v>
      </c>
      <c r="F96" s="515">
        <v>-3.5116499999999999</v>
      </c>
      <c r="G96" s="975"/>
    </row>
    <row r="97" spans="1:6" s="151" customFormat="1" ht="14.25" thickTop="1" thickBot="1">
      <c r="A97" s="497" t="s">
        <v>90</v>
      </c>
      <c r="B97" s="74">
        <v>7614809.8864500001</v>
      </c>
      <c r="C97" s="74">
        <v>1081105.8392999999</v>
      </c>
      <c r="D97" s="74">
        <v>0</v>
      </c>
      <c r="E97" s="74">
        <v>323.95317999999997</v>
      </c>
      <c r="F97" s="74">
        <v>8696239.6789299995</v>
      </c>
    </row>
    <row r="98" spans="1:6" s="151" customFormat="1" ht="14.25" thickTop="1" thickBot="1">
      <c r="A98" s="498" t="s">
        <v>91</v>
      </c>
      <c r="B98" s="71">
        <v>6637210.5858699996</v>
      </c>
      <c r="C98" s="71">
        <v>752740.97697000008</v>
      </c>
      <c r="D98" s="71">
        <v>0</v>
      </c>
      <c r="E98" s="71">
        <v>257.78379999999999</v>
      </c>
      <c r="F98" s="71">
        <v>7390209.3466400001</v>
      </c>
    </row>
    <row r="99" spans="1:6" s="151" customFormat="1" ht="13.5" thickTop="1">
      <c r="A99" s="103" t="s">
        <v>92</v>
      </c>
      <c r="B99" s="72">
        <v>179190.39938999998</v>
      </c>
      <c r="C99" s="72">
        <v>18454.041989999998</v>
      </c>
      <c r="D99" s="72">
        <v>0</v>
      </c>
      <c r="E99" s="72">
        <v>0</v>
      </c>
      <c r="F99" s="72">
        <v>197644.44138</v>
      </c>
    </row>
    <row r="100" spans="1:6" s="151" customFormat="1" ht="12.75">
      <c r="A100" s="103" t="s">
        <v>93</v>
      </c>
      <c r="B100" s="72">
        <v>177579.03636000003</v>
      </c>
      <c r="C100" s="72">
        <v>17376.902760000001</v>
      </c>
      <c r="D100" s="72">
        <v>0</v>
      </c>
      <c r="E100" s="72">
        <v>0</v>
      </c>
      <c r="F100" s="72">
        <v>194955.93912</v>
      </c>
    </row>
    <row r="101" spans="1:6" s="151" customFormat="1" ht="12.75">
      <c r="A101" s="103" t="s">
        <v>94</v>
      </c>
      <c r="B101" s="72">
        <v>1611.36303</v>
      </c>
      <c r="C101" s="72">
        <v>1077.13923</v>
      </c>
      <c r="D101" s="72">
        <v>0</v>
      </c>
      <c r="E101" s="72">
        <v>0</v>
      </c>
      <c r="F101" s="72">
        <v>2688.5022599999998</v>
      </c>
    </row>
    <row r="102" spans="1:6" s="151" customFormat="1" ht="12.75">
      <c r="A102" s="103" t="s">
        <v>95</v>
      </c>
      <c r="B102" s="72">
        <v>1060376.6283200001</v>
      </c>
      <c r="C102" s="72">
        <v>226864.14155</v>
      </c>
      <c r="D102" s="72">
        <v>0</v>
      </c>
      <c r="E102" s="72">
        <v>11.10927</v>
      </c>
      <c r="F102" s="72">
        <v>1287251.8791400001</v>
      </c>
    </row>
    <row r="103" spans="1:6" s="151" customFormat="1" ht="12.75">
      <c r="A103" s="103" t="s">
        <v>96</v>
      </c>
      <c r="B103" s="72">
        <v>13358.26209</v>
      </c>
      <c r="C103" s="72">
        <v>10738.60382</v>
      </c>
      <c r="D103" s="72">
        <v>0</v>
      </c>
      <c r="E103" s="72">
        <v>0</v>
      </c>
      <c r="F103" s="72">
        <v>24096.86591</v>
      </c>
    </row>
    <row r="104" spans="1:6" s="151" customFormat="1" ht="12.75">
      <c r="A104" s="514" t="s">
        <v>97</v>
      </c>
      <c r="B104" s="72">
        <v>1061.84924</v>
      </c>
      <c r="C104" s="72">
        <v>956.10474999999997</v>
      </c>
      <c r="D104" s="72">
        <v>0</v>
      </c>
      <c r="E104" s="72">
        <v>0</v>
      </c>
      <c r="F104" s="72">
        <v>2017.95399</v>
      </c>
    </row>
    <row r="105" spans="1:6" s="151" customFormat="1" ht="12.75">
      <c r="A105" s="514" t="s">
        <v>98</v>
      </c>
      <c r="B105" s="72">
        <v>5.9018199999999998</v>
      </c>
      <c r="C105" s="72">
        <v>2004.6629499999999</v>
      </c>
      <c r="D105" s="72">
        <v>0</v>
      </c>
      <c r="E105" s="72">
        <v>0</v>
      </c>
      <c r="F105" s="72">
        <v>2010.56477</v>
      </c>
    </row>
    <row r="106" spans="1:6" s="151" customFormat="1" ht="12.75">
      <c r="A106" s="61" t="s">
        <v>99</v>
      </c>
      <c r="B106" s="72">
        <v>4.1870000000000003</v>
      </c>
      <c r="C106" s="72">
        <v>0</v>
      </c>
      <c r="D106" s="72">
        <v>0</v>
      </c>
      <c r="E106" s="72">
        <v>0</v>
      </c>
      <c r="F106" s="72">
        <v>4.1870000000000003</v>
      </c>
    </row>
    <row r="107" spans="1:6" s="151" customFormat="1" ht="12.75">
      <c r="A107" s="61" t="s">
        <v>100</v>
      </c>
      <c r="B107" s="72">
        <v>20</v>
      </c>
      <c r="C107" s="72">
        <v>102.9</v>
      </c>
      <c r="D107" s="72">
        <v>0</v>
      </c>
      <c r="E107" s="72">
        <v>0</v>
      </c>
      <c r="F107" s="72">
        <v>122.9</v>
      </c>
    </row>
    <row r="108" spans="1:6" s="151" customFormat="1" ht="12.75">
      <c r="A108" s="61" t="s">
        <v>101</v>
      </c>
      <c r="B108" s="72">
        <v>41.210999999999999</v>
      </c>
      <c r="C108" s="72">
        <v>0</v>
      </c>
      <c r="D108" s="72">
        <v>0</v>
      </c>
      <c r="E108" s="72">
        <v>0</v>
      </c>
      <c r="F108" s="72">
        <v>41.210999999999999</v>
      </c>
    </row>
    <row r="109" spans="1:6" s="151" customFormat="1" ht="12.75">
      <c r="A109" s="61" t="s">
        <v>102</v>
      </c>
      <c r="B109" s="72">
        <v>380.69880999999998</v>
      </c>
      <c r="C109" s="72">
        <v>500.78</v>
      </c>
      <c r="D109" s="72">
        <v>0</v>
      </c>
      <c r="E109" s="72">
        <v>0</v>
      </c>
      <c r="F109" s="72">
        <v>881.47881000000007</v>
      </c>
    </row>
    <row r="110" spans="1:6" s="151" customFormat="1" ht="12.75">
      <c r="A110" s="61" t="s">
        <v>103</v>
      </c>
      <c r="B110" s="72">
        <v>92</v>
      </c>
      <c r="C110" s="72">
        <v>0</v>
      </c>
      <c r="D110" s="72">
        <v>0</v>
      </c>
      <c r="E110" s="72">
        <v>0</v>
      </c>
      <c r="F110" s="72">
        <v>92</v>
      </c>
    </row>
    <row r="111" spans="1:6" s="151" customFormat="1" ht="12.75">
      <c r="A111" s="61" t="s">
        <v>104</v>
      </c>
      <c r="B111" s="72">
        <v>11752.414220000001</v>
      </c>
      <c r="C111" s="72">
        <v>7174.1561200000006</v>
      </c>
      <c r="D111" s="72">
        <v>0</v>
      </c>
      <c r="E111" s="72">
        <v>0</v>
      </c>
      <c r="F111" s="72">
        <v>18926.570339999998</v>
      </c>
    </row>
    <row r="112" spans="1:6" s="151" customFormat="1" ht="12.75">
      <c r="A112" s="62" t="s">
        <v>105</v>
      </c>
      <c r="B112" s="72">
        <v>106010.69996</v>
      </c>
      <c r="C112" s="72">
        <v>19123.30112</v>
      </c>
      <c r="D112" s="72">
        <v>0</v>
      </c>
      <c r="E112" s="72">
        <v>246.67453</v>
      </c>
      <c r="F112" s="72">
        <v>125380.67561000001</v>
      </c>
    </row>
    <row r="113" spans="1:6" s="151" customFormat="1" ht="12.75">
      <c r="A113" s="62" t="s">
        <v>106</v>
      </c>
      <c r="B113" s="72">
        <v>4927516.1161400005</v>
      </c>
      <c r="C113" s="72">
        <v>452499.39136000001</v>
      </c>
      <c r="D113" s="72">
        <v>0</v>
      </c>
      <c r="E113" s="72">
        <v>0</v>
      </c>
      <c r="F113" s="72">
        <v>5380015.5075000003</v>
      </c>
    </row>
    <row r="114" spans="1:6" s="151" customFormat="1" ht="13.5" thickBot="1">
      <c r="A114" s="103" t="s">
        <v>107</v>
      </c>
      <c r="B114" s="72">
        <v>350758.47997000004</v>
      </c>
      <c r="C114" s="72">
        <v>25061.49713</v>
      </c>
      <c r="D114" s="72">
        <v>0</v>
      </c>
      <c r="E114" s="72">
        <v>0</v>
      </c>
      <c r="F114" s="72">
        <v>375819.97710000002</v>
      </c>
    </row>
    <row r="115" spans="1:6" s="151" customFormat="1" ht="14.25" thickTop="1" thickBot="1">
      <c r="A115" s="499" t="s">
        <v>108</v>
      </c>
      <c r="B115" s="74">
        <v>527.98905000000002</v>
      </c>
      <c r="C115" s="74">
        <v>23.40577</v>
      </c>
      <c r="D115" s="74">
        <v>0</v>
      </c>
      <c r="E115" s="74">
        <v>0</v>
      </c>
      <c r="F115" s="74">
        <v>551.39481999999998</v>
      </c>
    </row>
    <row r="116" spans="1:6" s="151" customFormat="1" ht="14.25" thickTop="1" thickBot="1">
      <c r="A116" s="498" t="s">
        <v>109</v>
      </c>
      <c r="B116" s="71">
        <v>15198.980079999999</v>
      </c>
      <c r="C116" s="71">
        <v>1332.15643</v>
      </c>
      <c r="D116" s="71">
        <v>0</v>
      </c>
      <c r="E116" s="71">
        <v>0</v>
      </c>
      <c r="F116" s="71">
        <v>16531.13651</v>
      </c>
    </row>
    <row r="117" spans="1:6" s="152" customFormat="1" ht="13.5" thickTop="1">
      <c r="A117" s="103" t="s">
        <v>110</v>
      </c>
      <c r="B117" s="72">
        <v>0</v>
      </c>
      <c r="C117" s="72">
        <v>0</v>
      </c>
      <c r="D117" s="72">
        <v>0</v>
      </c>
      <c r="E117" s="72">
        <v>0</v>
      </c>
      <c r="F117" s="72">
        <v>0</v>
      </c>
    </row>
    <row r="118" spans="1:6" s="152" customFormat="1" ht="12.75">
      <c r="A118" s="103" t="s">
        <v>111</v>
      </c>
      <c r="B118" s="72">
        <v>5180.4096600000003</v>
      </c>
      <c r="C118" s="72">
        <v>1332.15643</v>
      </c>
      <c r="D118" s="72">
        <v>0</v>
      </c>
      <c r="E118" s="72">
        <v>0</v>
      </c>
      <c r="F118" s="72">
        <v>6512.5660900000003</v>
      </c>
    </row>
    <row r="119" spans="1:6" s="151" customFormat="1" ht="12.75">
      <c r="A119" s="103" t="s">
        <v>112</v>
      </c>
      <c r="B119" s="72">
        <v>3000</v>
      </c>
      <c r="C119" s="72">
        <v>0</v>
      </c>
      <c r="D119" s="72">
        <v>0</v>
      </c>
      <c r="E119" s="72">
        <v>0</v>
      </c>
      <c r="F119" s="72">
        <v>3000</v>
      </c>
    </row>
    <row r="120" spans="1:6" s="151" customFormat="1" ht="12.75">
      <c r="A120" s="103" t="s">
        <v>113</v>
      </c>
      <c r="B120" s="72">
        <v>13.437799999999999</v>
      </c>
      <c r="C120" s="72">
        <v>0</v>
      </c>
      <c r="D120" s="72">
        <v>0</v>
      </c>
      <c r="E120" s="72">
        <v>0</v>
      </c>
      <c r="F120" s="72">
        <v>13.437799999999999</v>
      </c>
    </row>
    <row r="121" spans="1:6" s="151" customFormat="1" ht="12.75">
      <c r="A121" s="103" t="s">
        <v>114</v>
      </c>
      <c r="B121" s="72">
        <v>6733.1364999999996</v>
      </c>
      <c r="C121" s="72">
        <v>0</v>
      </c>
      <c r="D121" s="72">
        <v>0</v>
      </c>
      <c r="E121" s="72">
        <v>0</v>
      </c>
      <c r="F121" s="72">
        <v>6733.1364999999996</v>
      </c>
    </row>
    <row r="122" spans="1:6" s="151" customFormat="1" ht="13.5" thickBot="1">
      <c r="A122" s="103" t="s">
        <v>115</v>
      </c>
      <c r="B122" s="72">
        <v>271.99612000000002</v>
      </c>
      <c r="C122" s="72">
        <v>0</v>
      </c>
      <c r="D122" s="72">
        <v>0</v>
      </c>
      <c r="E122" s="72">
        <v>0</v>
      </c>
      <c r="F122" s="72">
        <v>271.99612000000002</v>
      </c>
    </row>
    <row r="123" spans="1:6" s="151" customFormat="1" ht="14.25" thickTop="1" thickBot="1">
      <c r="A123" s="498" t="s">
        <v>116</v>
      </c>
      <c r="B123" s="71">
        <v>675396.0343099999</v>
      </c>
      <c r="C123" s="71">
        <v>147533.55437999999</v>
      </c>
      <c r="D123" s="71">
        <v>0</v>
      </c>
      <c r="E123" s="71">
        <v>0</v>
      </c>
      <c r="F123" s="71">
        <v>822929.58869</v>
      </c>
    </row>
    <row r="124" spans="1:6" s="151" customFormat="1" ht="13.5" thickTop="1">
      <c r="A124" s="103" t="s">
        <v>117</v>
      </c>
      <c r="B124" s="72">
        <v>0</v>
      </c>
      <c r="C124" s="72">
        <v>0</v>
      </c>
      <c r="D124" s="72">
        <v>0</v>
      </c>
      <c r="E124" s="72">
        <v>0</v>
      </c>
      <c r="F124" s="72">
        <v>0</v>
      </c>
    </row>
    <row r="125" spans="1:6" s="151" customFormat="1" ht="12.75">
      <c r="A125" s="103" t="s">
        <v>118</v>
      </c>
      <c r="B125" s="72">
        <v>0</v>
      </c>
      <c r="C125" s="72">
        <v>0</v>
      </c>
      <c r="D125" s="72">
        <v>0</v>
      </c>
      <c r="E125" s="72">
        <v>0</v>
      </c>
      <c r="F125" s="72">
        <v>0</v>
      </c>
    </row>
    <row r="126" spans="1:6" s="151" customFormat="1" ht="12.75">
      <c r="A126" s="103" t="s">
        <v>119</v>
      </c>
      <c r="B126" s="72">
        <v>0</v>
      </c>
      <c r="C126" s="72">
        <v>0</v>
      </c>
      <c r="D126" s="72">
        <v>0</v>
      </c>
      <c r="E126" s="72">
        <v>0</v>
      </c>
      <c r="F126" s="72">
        <v>0</v>
      </c>
    </row>
    <row r="127" spans="1:6" s="151" customFormat="1" ht="12.75">
      <c r="A127" s="103" t="s">
        <v>1443</v>
      </c>
      <c r="B127" s="72">
        <v>35993.75</v>
      </c>
      <c r="C127" s="72">
        <v>3087</v>
      </c>
      <c r="D127" s="72">
        <v>0</v>
      </c>
      <c r="E127" s="72">
        <v>0</v>
      </c>
      <c r="F127" s="72">
        <v>39080.75</v>
      </c>
    </row>
    <row r="128" spans="1:6" s="151" customFormat="1" ht="12.75">
      <c r="A128" s="103" t="s">
        <v>120</v>
      </c>
      <c r="B128" s="72">
        <v>619871.97965999995</v>
      </c>
      <c r="C128" s="72">
        <v>40537.725420000002</v>
      </c>
      <c r="D128" s="72">
        <v>0</v>
      </c>
      <c r="E128" s="72">
        <v>0</v>
      </c>
      <c r="F128" s="72">
        <v>660409.70507999999</v>
      </c>
    </row>
    <row r="129" spans="1:6" s="151" customFormat="1" ht="12.75">
      <c r="A129" s="103" t="s">
        <v>121</v>
      </c>
      <c r="B129" s="72">
        <v>0</v>
      </c>
      <c r="C129" s="72">
        <v>0</v>
      </c>
      <c r="D129" s="72">
        <v>0</v>
      </c>
      <c r="E129" s="72">
        <v>0</v>
      </c>
      <c r="F129" s="72">
        <v>0</v>
      </c>
    </row>
    <row r="130" spans="1:6" s="151" customFormat="1" ht="12.75">
      <c r="A130" s="103" t="s">
        <v>122</v>
      </c>
      <c r="B130" s="72">
        <v>0</v>
      </c>
      <c r="C130" s="72">
        <v>100405.4639</v>
      </c>
      <c r="D130" s="72">
        <v>0</v>
      </c>
      <c r="E130" s="72">
        <v>0</v>
      </c>
      <c r="F130" s="72">
        <v>100405.4639</v>
      </c>
    </row>
    <row r="131" spans="1:6" s="151" customFormat="1" ht="13.5" thickBot="1">
      <c r="A131" s="103" t="s">
        <v>123</v>
      </c>
      <c r="B131" s="72">
        <v>19530.304649999998</v>
      </c>
      <c r="C131" s="72">
        <v>3503.3650600000001</v>
      </c>
      <c r="D131" s="72">
        <v>0</v>
      </c>
      <c r="E131" s="72">
        <v>0</v>
      </c>
      <c r="F131" s="72">
        <v>23033.669710000002</v>
      </c>
    </row>
    <row r="132" spans="1:6" s="151" customFormat="1" ht="14.25" thickTop="1" thickBot="1">
      <c r="A132" s="498" t="s">
        <v>124</v>
      </c>
      <c r="B132" s="71">
        <v>152263.41769999999</v>
      </c>
      <c r="C132" s="71">
        <v>16004.15624</v>
      </c>
      <c r="D132" s="71">
        <v>0</v>
      </c>
      <c r="E132" s="71">
        <v>52.379739999999998</v>
      </c>
      <c r="F132" s="71">
        <v>168319.95368000001</v>
      </c>
    </row>
    <row r="133" spans="1:6" s="151" customFormat="1" ht="13.5" thickTop="1">
      <c r="A133" s="103" t="s">
        <v>58</v>
      </c>
      <c r="B133" s="72">
        <v>47.529739999999997</v>
      </c>
      <c r="C133" s="72">
        <v>20.275539999999999</v>
      </c>
      <c r="D133" s="72">
        <v>0</v>
      </c>
      <c r="E133" s="72">
        <v>0</v>
      </c>
      <c r="F133" s="72">
        <v>67.805279999999996</v>
      </c>
    </row>
    <row r="134" spans="1:6" s="151" customFormat="1" ht="12.75">
      <c r="A134" s="103" t="s">
        <v>60</v>
      </c>
      <c r="B134" s="72">
        <v>28526.625889999999</v>
      </c>
      <c r="C134" s="72">
        <v>4956.3053399999999</v>
      </c>
      <c r="D134" s="72">
        <v>0</v>
      </c>
      <c r="E134" s="72">
        <v>52.379739999999998</v>
      </c>
      <c r="F134" s="72">
        <v>33535.310969999999</v>
      </c>
    </row>
    <row r="135" spans="1:6" s="151" customFormat="1" ht="12.75">
      <c r="A135" s="103" t="s">
        <v>125</v>
      </c>
      <c r="B135" s="72">
        <v>120814.84375</v>
      </c>
      <c r="C135" s="72">
        <v>9990.2300599999999</v>
      </c>
      <c r="D135" s="72">
        <v>0</v>
      </c>
      <c r="E135" s="72">
        <v>0</v>
      </c>
      <c r="F135" s="72">
        <v>130805.07381</v>
      </c>
    </row>
    <row r="136" spans="1:6" s="151" customFormat="1" ht="12.75">
      <c r="A136" s="103" t="s">
        <v>87</v>
      </c>
      <c r="B136" s="72">
        <v>2874.4183199999998</v>
      </c>
      <c r="C136" s="72">
        <v>1037.3453</v>
      </c>
      <c r="D136" s="72">
        <v>0</v>
      </c>
      <c r="E136" s="72">
        <v>0</v>
      </c>
      <c r="F136" s="72">
        <v>3911.7636200000002</v>
      </c>
    </row>
    <row r="137" spans="1:6" s="151" customFormat="1" ht="13.5" thickBot="1">
      <c r="A137" s="103" t="s">
        <v>126</v>
      </c>
      <c r="B137" s="72">
        <v>0</v>
      </c>
      <c r="C137" s="72">
        <v>0</v>
      </c>
      <c r="D137" s="72">
        <v>0</v>
      </c>
      <c r="E137" s="72">
        <v>0</v>
      </c>
      <c r="F137" s="72">
        <v>0</v>
      </c>
    </row>
    <row r="138" spans="1:6" s="151" customFormat="1" ht="14.25" thickTop="1" thickBot="1">
      <c r="A138" s="498" t="s">
        <v>127</v>
      </c>
      <c r="B138" s="71">
        <v>57988.083599999998</v>
      </c>
      <c r="C138" s="71">
        <v>23713.3891</v>
      </c>
      <c r="D138" s="71">
        <v>0</v>
      </c>
      <c r="E138" s="71">
        <v>13.789639999999999</v>
      </c>
      <c r="F138" s="71">
        <v>81715.262340000001</v>
      </c>
    </row>
    <row r="139" spans="1:6" s="151" customFormat="1" ht="13.5" thickTop="1">
      <c r="A139" s="103" t="s">
        <v>128</v>
      </c>
      <c r="B139" s="72">
        <v>226.542</v>
      </c>
      <c r="C139" s="72">
        <v>85.228300000000004</v>
      </c>
      <c r="D139" s="72">
        <v>0</v>
      </c>
      <c r="E139" s="72">
        <v>2.0305999999999997</v>
      </c>
      <c r="F139" s="72">
        <v>313.80090000000001</v>
      </c>
    </row>
    <row r="140" spans="1:6" s="151" customFormat="1" ht="12.75">
      <c r="A140" s="103" t="s">
        <v>129</v>
      </c>
      <c r="B140" s="72">
        <v>0</v>
      </c>
      <c r="C140" s="72">
        <v>0</v>
      </c>
      <c r="D140" s="72">
        <v>0</v>
      </c>
      <c r="E140" s="72">
        <v>0</v>
      </c>
      <c r="F140" s="72">
        <v>0</v>
      </c>
    </row>
    <row r="141" spans="1:6" s="151" customFormat="1" ht="12.75">
      <c r="A141" s="103" t="s">
        <v>130</v>
      </c>
      <c r="B141" s="72">
        <v>14461.825480000001</v>
      </c>
      <c r="C141" s="72">
        <v>18356.96905</v>
      </c>
      <c r="D141" s="72">
        <v>0</v>
      </c>
      <c r="E141" s="72">
        <v>0</v>
      </c>
      <c r="F141" s="72">
        <v>32818.794529999999</v>
      </c>
    </row>
    <row r="142" spans="1:6" s="151" customFormat="1" ht="12.75">
      <c r="A142" s="103" t="s">
        <v>131</v>
      </c>
      <c r="B142" s="72">
        <v>42917.351520000004</v>
      </c>
      <c r="C142" s="72">
        <v>5240.9597300000005</v>
      </c>
      <c r="D142" s="72">
        <v>0</v>
      </c>
      <c r="E142" s="72">
        <v>11.759040000000001</v>
      </c>
      <c r="F142" s="72">
        <v>48170.070289999996</v>
      </c>
    </row>
    <row r="143" spans="1:6" s="151" customFormat="1" ht="13.5" thickBot="1">
      <c r="A143" s="103" t="s">
        <v>132</v>
      </c>
      <c r="B143" s="72">
        <v>382.3646</v>
      </c>
      <c r="C143" s="72">
        <v>30.232020000000002</v>
      </c>
      <c r="D143" s="72">
        <v>0</v>
      </c>
      <c r="E143" s="72">
        <v>0</v>
      </c>
      <c r="F143" s="72">
        <v>412.59661999999997</v>
      </c>
    </row>
    <row r="144" spans="1:6" s="151" customFormat="1" ht="14.25" thickTop="1" thickBot="1">
      <c r="A144" s="498" t="s">
        <v>133</v>
      </c>
      <c r="B144" s="71">
        <v>0</v>
      </c>
      <c r="C144" s="71">
        <v>110739.68415</v>
      </c>
      <c r="D144" s="71">
        <v>0</v>
      </c>
      <c r="E144" s="71">
        <v>0</v>
      </c>
      <c r="F144" s="71">
        <v>110739.68415</v>
      </c>
    </row>
    <row r="145" spans="1:6" s="151" customFormat="1" ht="13.5" thickTop="1">
      <c r="A145" s="103" t="s">
        <v>134</v>
      </c>
      <c r="B145" s="72">
        <v>0</v>
      </c>
      <c r="C145" s="72">
        <v>109760</v>
      </c>
      <c r="D145" s="72">
        <v>0</v>
      </c>
      <c r="E145" s="72">
        <v>0</v>
      </c>
      <c r="F145" s="72">
        <v>109760</v>
      </c>
    </row>
    <row r="146" spans="1:6" s="151" customFormat="1" ht="12.75">
      <c r="A146" s="103" t="s">
        <v>135</v>
      </c>
      <c r="B146" s="72">
        <v>0</v>
      </c>
      <c r="C146" s="72">
        <v>0</v>
      </c>
      <c r="D146" s="72">
        <v>0</v>
      </c>
      <c r="E146" s="72">
        <v>0</v>
      </c>
      <c r="F146" s="72">
        <v>0</v>
      </c>
    </row>
    <row r="147" spans="1:6" s="151" customFormat="1" ht="12.75">
      <c r="A147" s="103" t="s">
        <v>136</v>
      </c>
      <c r="B147" s="72">
        <v>0</v>
      </c>
      <c r="C147" s="72">
        <v>0</v>
      </c>
      <c r="D147" s="72">
        <v>0</v>
      </c>
      <c r="E147" s="72">
        <v>0</v>
      </c>
      <c r="F147" s="72">
        <v>0</v>
      </c>
    </row>
    <row r="148" spans="1:6" s="151" customFormat="1" ht="13.5" thickBot="1">
      <c r="A148" s="103" t="s">
        <v>137</v>
      </c>
      <c r="B148" s="72">
        <v>0</v>
      </c>
      <c r="C148" s="72">
        <v>979.68415000000005</v>
      </c>
      <c r="D148" s="72">
        <v>0</v>
      </c>
      <c r="E148" s="72">
        <v>0</v>
      </c>
      <c r="F148" s="72">
        <v>979.68415000000005</v>
      </c>
    </row>
    <row r="149" spans="1:6" s="151" customFormat="1" ht="14.25" thickTop="1" thickBot="1">
      <c r="A149" s="498" t="s">
        <v>138</v>
      </c>
      <c r="B149" s="71">
        <v>76224.795840000006</v>
      </c>
      <c r="C149" s="71">
        <v>29018.51626</v>
      </c>
      <c r="D149" s="71">
        <v>0</v>
      </c>
      <c r="E149" s="71">
        <v>0</v>
      </c>
      <c r="F149" s="71">
        <v>105243.3121</v>
      </c>
    </row>
    <row r="150" spans="1:6" s="151" customFormat="1" ht="13.5" thickTop="1">
      <c r="A150" s="103" t="s">
        <v>139</v>
      </c>
      <c r="B150" s="72">
        <v>0</v>
      </c>
      <c r="C150" s="72">
        <v>54.536999999999999</v>
      </c>
      <c r="D150" s="72">
        <v>0</v>
      </c>
      <c r="E150" s="72">
        <v>0</v>
      </c>
      <c r="F150" s="72">
        <v>54.536999999999999</v>
      </c>
    </row>
    <row r="151" spans="1:6" s="151" customFormat="1" ht="12.75">
      <c r="A151" s="103" t="s">
        <v>140</v>
      </c>
      <c r="B151" s="72">
        <v>0</v>
      </c>
      <c r="C151" s="72">
        <v>0</v>
      </c>
      <c r="D151" s="72">
        <v>0</v>
      </c>
      <c r="E151" s="72">
        <v>0</v>
      </c>
      <c r="F151" s="72">
        <v>0</v>
      </c>
    </row>
    <row r="152" spans="1:6" s="151" customFormat="1" ht="12.75">
      <c r="A152" s="103" t="s">
        <v>141</v>
      </c>
      <c r="B152" s="72">
        <v>0</v>
      </c>
      <c r="C152" s="72">
        <v>54.536999999999999</v>
      </c>
      <c r="D152" s="72">
        <v>0</v>
      </c>
      <c r="E152" s="72">
        <v>0</v>
      </c>
      <c r="F152" s="72">
        <v>54.536999999999999</v>
      </c>
    </row>
    <row r="153" spans="1:6" s="151" customFormat="1" ht="12.75">
      <c r="A153" s="103" t="s">
        <v>142</v>
      </c>
      <c r="B153" s="72">
        <v>0</v>
      </c>
      <c r="C153" s="72">
        <v>0</v>
      </c>
      <c r="D153" s="72">
        <v>0</v>
      </c>
      <c r="E153" s="72">
        <v>0</v>
      </c>
      <c r="F153" s="72">
        <v>0</v>
      </c>
    </row>
    <row r="154" spans="1:6" s="151" customFormat="1" ht="12.75">
      <c r="A154" s="103" t="s">
        <v>143</v>
      </c>
      <c r="B154" s="72">
        <v>0</v>
      </c>
      <c r="C154" s="72">
        <v>0</v>
      </c>
      <c r="D154" s="72">
        <v>0</v>
      </c>
      <c r="E154" s="72">
        <v>0</v>
      </c>
      <c r="F154" s="72">
        <v>0</v>
      </c>
    </row>
    <row r="155" spans="1:6" s="151" customFormat="1" ht="12.75">
      <c r="A155" s="103" t="s">
        <v>144</v>
      </c>
      <c r="B155" s="72">
        <v>0</v>
      </c>
      <c r="C155" s="72">
        <v>0</v>
      </c>
      <c r="D155" s="72">
        <v>0</v>
      </c>
      <c r="E155" s="72">
        <v>0</v>
      </c>
      <c r="F155" s="72">
        <v>0</v>
      </c>
    </row>
    <row r="156" spans="1:6" s="151" customFormat="1" ht="12.75">
      <c r="A156" s="103" t="s">
        <v>145</v>
      </c>
      <c r="B156" s="72">
        <v>75480</v>
      </c>
      <c r="C156" s="72">
        <v>27440</v>
      </c>
      <c r="D156" s="72">
        <v>0</v>
      </c>
      <c r="E156" s="72">
        <v>0</v>
      </c>
      <c r="F156" s="72">
        <v>102920</v>
      </c>
    </row>
    <row r="157" spans="1:6" s="151" customFormat="1" ht="13.5" thickBot="1">
      <c r="A157" s="103" t="s">
        <v>146</v>
      </c>
      <c r="B157" s="515">
        <v>744.79584</v>
      </c>
      <c r="C157" s="515">
        <v>1523.9792600000001</v>
      </c>
      <c r="D157" s="515">
        <v>0</v>
      </c>
      <c r="E157" s="515">
        <v>0</v>
      </c>
      <c r="F157" s="515">
        <v>2268.7751000000003</v>
      </c>
    </row>
    <row r="158" spans="1:6" s="151" customFormat="1" ht="14.25" thickTop="1" thickBot="1">
      <c r="A158" s="500" t="s">
        <v>147</v>
      </c>
      <c r="B158" s="71">
        <v>951064.82394000003</v>
      </c>
      <c r="C158" s="71">
        <v>0</v>
      </c>
      <c r="D158" s="71">
        <v>0</v>
      </c>
      <c r="E158" s="71">
        <v>0</v>
      </c>
      <c r="F158" s="71">
        <v>951064.82394000003</v>
      </c>
    </row>
    <row r="159" spans="1:6" s="151" customFormat="1" ht="13.5" thickTop="1">
      <c r="A159" s="516" t="s">
        <v>148</v>
      </c>
      <c r="B159" s="72">
        <v>744288.8</v>
      </c>
      <c r="C159" s="72">
        <v>0</v>
      </c>
      <c r="D159" s="72">
        <v>0</v>
      </c>
      <c r="E159" s="72">
        <v>0</v>
      </c>
      <c r="F159" s="72">
        <v>744288.8</v>
      </c>
    </row>
    <row r="160" spans="1:6" s="151" customFormat="1" ht="12.75">
      <c r="A160" s="103" t="s">
        <v>149</v>
      </c>
      <c r="B160" s="72">
        <v>744288.8</v>
      </c>
      <c r="C160" s="72">
        <v>0</v>
      </c>
      <c r="D160" s="72">
        <v>0</v>
      </c>
      <c r="E160" s="72">
        <v>0</v>
      </c>
      <c r="F160" s="72">
        <v>744288.8</v>
      </c>
    </row>
    <row r="161" spans="1:6" s="151" customFormat="1" ht="12.75">
      <c r="A161" s="103" t="s">
        <v>150</v>
      </c>
      <c r="B161" s="72">
        <v>0</v>
      </c>
      <c r="C161" s="72">
        <v>0</v>
      </c>
      <c r="D161" s="72">
        <v>0</v>
      </c>
      <c r="E161" s="72">
        <v>0</v>
      </c>
      <c r="F161" s="72">
        <v>0</v>
      </c>
    </row>
    <row r="162" spans="1:6" s="151" customFormat="1" ht="12.75">
      <c r="A162" s="103" t="s">
        <v>151</v>
      </c>
      <c r="B162" s="72">
        <v>0</v>
      </c>
      <c r="C162" s="72">
        <v>0</v>
      </c>
      <c r="D162" s="72">
        <v>0</v>
      </c>
      <c r="E162" s="72">
        <v>0</v>
      </c>
      <c r="F162" s="72">
        <v>0</v>
      </c>
    </row>
    <row r="163" spans="1:6" s="151" customFormat="1" ht="12.75">
      <c r="A163" s="516" t="s">
        <v>152</v>
      </c>
      <c r="B163" s="72">
        <v>4619.98171</v>
      </c>
      <c r="C163" s="72">
        <v>0</v>
      </c>
      <c r="D163" s="72">
        <v>0</v>
      </c>
      <c r="E163" s="72">
        <v>0</v>
      </c>
      <c r="F163" s="72">
        <v>4619.98171</v>
      </c>
    </row>
    <row r="164" spans="1:6" s="151" customFormat="1" ht="12.75">
      <c r="A164" s="103" t="s">
        <v>153</v>
      </c>
      <c r="B164" s="72">
        <v>1590.6</v>
      </c>
      <c r="C164" s="72">
        <v>0</v>
      </c>
      <c r="D164" s="72">
        <v>0</v>
      </c>
      <c r="E164" s="72">
        <v>0</v>
      </c>
      <c r="F164" s="72">
        <v>1590.6</v>
      </c>
    </row>
    <row r="165" spans="1:6" s="151" customFormat="1" ht="12.75">
      <c r="A165" s="103" t="s">
        <v>154</v>
      </c>
      <c r="B165" s="72">
        <v>54.437089999999998</v>
      </c>
      <c r="C165" s="72">
        <v>0</v>
      </c>
      <c r="D165" s="72">
        <v>0</v>
      </c>
      <c r="E165" s="72">
        <v>0</v>
      </c>
      <c r="F165" s="72">
        <v>54.437089999999998</v>
      </c>
    </row>
    <row r="166" spans="1:6" s="151" customFormat="1" ht="12.75">
      <c r="A166" s="103" t="s">
        <v>155</v>
      </c>
      <c r="B166" s="72">
        <v>2974.9446200000002</v>
      </c>
      <c r="C166" s="72">
        <v>0</v>
      </c>
      <c r="D166" s="72">
        <v>0</v>
      </c>
      <c r="E166" s="72">
        <v>0</v>
      </c>
      <c r="F166" s="72">
        <v>2974.9446200000002</v>
      </c>
    </row>
    <row r="167" spans="1:6" s="151" customFormat="1" ht="12.75">
      <c r="A167" s="516" t="s">
        <v>156</v>
      </c>
      <c r="B167" s="72">
        <v>0</v>
      </c>
      <c r="C167" s="72">
        <v>0</v>
      </c>
      <c r="D167" s="72">
        <v>0</v>
      </c>
      <c r="E167" s="72">
        <v>0</v>
      </c>
      <c r="F167" s="72">
        <v>0</v>
      </c>
    </row>
    <row r="168" spans="1:6" s="151" customFormat="1" ht="12.75">
      <c r="A168" s="103" t="s">
        <v>157</v>
      </c>
      <c r="B168" s="72">
        <v>0</v>
      </c>
      <c r="C168" s="72">
        <v>0</v>
      </c>
      <c r="D168" s="72">
        <v>0</v>
      </c>
      <c r="E168" s="72">
        <v>0</v>
      </c>
      <c r="F168" s="72">
        <v>0</v>
      </c>
    </row>
    <row r="169" spans="1:6" s="151" customFormat="1" ht="12.75">
      <c r="A169" s="103" t="s">
        <v>158</v>
      </c>
      <c r="B169" s="72">
        <v>0</v>
      </c>
      <c r="C169" s="72">
        <v>0</v>
      </c>
      <c r="D169" s="72">
        <v>0</v>
      </c>
      <c r="E169" s="72">
        <v>0</v>
      </c>
      <c r="F169" s="72">
        <v>0</v>
      </c>
    </row>
    <row r="170" spans="1:6" s="151" customFormat="1" ht="12.75">
      <c r="A170" s="103" t="s">
        <v>159</v>
      </c>
      <c r="B170" s="72">
        <v>0</v>
      </c>
      <c r="C170" s="72">
        <v>0</v>
      </c>
      <c r="D170" s="72">
        <v>0</v>
      </c>
      <c r="E170" s="72">
        <v>0</v>
      </c>
      <c r="F170" s="72">
        <v>0</v>
      </c>
    </row>
    <row r="171" spans="1:6" s="151" customFormat="1" ht="12.75">
      <c r="A171" s="516" t="s">
        <v>160</v>
      </c>
      <c r="B171" s="72">
        <v>113311.62789</v>
      </c>
      <c r="C171" s="72">
        <v>0</v>
      </c>
      <c r="D171" s="72">
        <v>0</v>
      </c>
      <c r="E171" s="72">
        <v>0</v>
      </c>
      <c r="F171" s="72">
        <v>113311.62789</v>
      </c>
    </row>
    <row r="172" spans="1:6" s="151" customFormat="1" ht="12.75">
      <c r="A172" s="103" t="s">
        <v>161</v>
      </c>
      <c r="B172" s="72">
        <v>84423.696909999999</v>
      </c>
      <c r="C172" s="72">
        <v>0</v>
      </c>
      <c r="D172" s="72">
        <v>0</v>
      </c>
      <c r="E172" s="72">
        <v>0</v>
      </c>
      <c r="F172" s="72">
        <v>84423.696909999999</v>
      </c>
    </row>
    <row r="173" spans="1:6" s="151" customFormat="1" ht="12.75">
      <c r="A173" s="103" t="s">
        <v>162</v>
      </c>
      <c r="B173" s="72">
        <v>28887.930980000001</v>
      </c>
      <c r="C173" s="72">
        <v>0</v>
      </c>
      <c r="D173" s="72">
        <v>0</v>
      </c>
      <c r="E173" s="72">
        <v>0</v>
      </c>
      <c r="F173" s="72">
        <v>28887.930980000001</v>
      </c>
    </row>
    <row r="174" spans="1:6" s="151" customFormat="1" ht="12.75">
      <c r="A174" s="103" t="s">
        <v>163</v>
      </c>
      <c r="B174" s="72">
        <v>0</v>
      </c>
      <c r="C174" s="72">
        <v>0</v>
      </c>
      <c r="D174" s="72">
        <v>0</v>
      </c>
      <c r="E174" s="72">
        <v>0</v>
      </c>
      <c r="F174" s="72">
        <v>0</v>
      </c>
    </row>
    <row r="175" spans="1:6" s="151" customFormat="1" ht="12.75">
      <c r="A175" s="516" t="s">
        <v>164</v>
      </c>
      <c r="B175" s="72">
        <v>88844.414340000003</v>
      </c>
      <c r="C175" s="72">
        <v>0</v>
      </c>
      <c r="D175" s="72">
        <v>0</v>
      </c>
      <c r="E175" s="72">
        <v>0</v>
      </c>
      <c r="F175" s="72">
        <v>88844.414340000003</v>
      </c>
    </row>
    <row r="176" spans="1:6" s="151" customFormat="1" ht="12.75">
      <c r="A176" s="103" t="s">
        <v>165</v>
      </c>
      <c r="B176" s="72">
        <v>0</v>
      </c>
      <c r="C176" s="72">
        <v>0</v>
      </c>
      <c r="D176" s="72">
        <v>0</v>
      </c>
      <c r="E176" s="72">
        <v>0</v>
      </c>
      <c r="F176" s="72">
        <v>0</v>
      </c>
    </row>
    <row r="177" spans="1:6" s="151" customFormat="1" ht="13.5" thickBot="1">
      <c r="A177" s="103" t="s">
        <v>166</v>
      </c>
      <c r="B177" s="72">
        <v>88844.414340000003</v>
      </c>
      <c r="C177" s="72">
        <v>0</v>
      </c>
      <c r="D177" s="72">
        <v>0</v>
      </c>
      <c r="E177" s="72">
        <v>0</v>
      </c>
      <c r="F177" s="72">
        <v>88844.414340000003</v>
      </c>
    </row>
    <row r="178" spans="1:6" s="151" customFormat="1" ht="14.25" thickTop="1" thickBot="1">
      <c r="A178" s="550" t="s">
        <v>167</v>
      </c>
      <c r="B178" s="74">
        <v>8565874.7103899997</v>
      </c>
      <c r="C178" s="74">
        <v>1081105.8392999999</v>
      </c>
      <c r="D178" s="74">
        <v>0</v>
      </c>
      <c r="E178" s="74">
        <v>323.95317999999997</v>
      </c>
      <c r="F178" s="74">
        <v>9647304.5028700009</v>
      </c>
    </row>
    <row r="179" spans="1:6" s="151" customFormat="1" ht="14.25" thickTop="1" thickBot="1">
      <c r="A179" s="551" t="s">
        <v>168</v>
      </c>
      <c r="B179" s="71">
        <v>76923.990940000003</v>
      </c>
      <c r="C179" s="71">
        <v>10553.19577</v>
      </c>
      <c r="D179" s="71">
        <v>0</v>
      </c>
      <c r="E179" s="71">
        <v>1055.1440600000001</v>
      </c>
      <c r="F179" s="71">
        <v>88532.33077</v>
      </c>
    </row>
    <row r="180" spans="1:6" s="151" customFormat="1" ht="13.5" thickTop="1">
      <c r="A180" s="546" t="s">
        <v>169</v>
      </c>
      <c r="B180" s="72">
        <v>0</v>
      </c>
      <c r="C180" s="72">
        <v>0</v>
      </c>
      <c r="D180" s="72">
        <v>0</v>
      </c>
      <c r="E180" s="72">
        <v>0</v>
      </c>
      <c r="F180" s="72">
        <v>0</v>
      </c>
    </row>
    <row r="181" spans="1:6" s="151" customFormat="1" ht="12.75">
      <c r="A181" s="103" t="s">
        <v>170</v>
      </c>
      <c r="B181" s="72">
        <v>0</v>
      </c>
      <c r="C181" s="72">
        <v>0</v>
      </c>
      <c r="D181" s="72">
        <v>0</v>
      </c>
      <c r="E181" s="72">
        <v>0</v>
      </c>
      <c r="F181" s="72">
        <v>0</v>
      </c>
    </row>
    <row r="182" spans="1:6" s="151" customFormat="1" ht="12.75">
      <c r="A182" s="103" t="s">
        <v>171</v>
      </c>
      <c r="B182" s="72">
        <v>0</v>
      </c>
      <c r="C182" s="72">
        <v>0</v>
      </c>
      <c r="D182" s="72">
        <v>0</v>
      </c>
      <c r="E182" s="72">
        <v>0</v>
      </c>
      <c r="F182" s="72">
        <v>0</v>
      </c>
    </row>
    <row r="183" spans="1:6" s="151" customFormat="1" ht="12.75">
      <c r="A183" s="103" t="s">
        <v>172</v>
      </c>
      <c r="B183" s="72">
        <v>0</v>
      </c>
      <c r="C183" s="72">
        <v>0</v>
      </c>
      <c r="D183" s="72">
        <v>0</v>
      </c>
      <c r="E183" s="72">
        <v>0</v>
      </c>
      <c r="F183" s="72">
        <v>0</v>
      </c>
    </row>
    <row r="184" spans="1:6" s="151" customFormat="1" ht="12.75">
      <c r="A184" s="103" t="s">
        <v>173</v>
      </c>
      <c r="B184" s="72">
        <v>0</v>
      </c>
      <c r="C184" s="72">
        <v>0</v>
      </c>
      <c r="D184" s="72">
        <v>0</v>
      </c>
      <c r="E184" s="72">
        <v>0</v>
      </c>
      <c r="F184" s="72">
        <v>0</v>
      </c>
    </row>
    <row r="185" spans="1:6" s="151" customFormat="1" ht="12.75">
      <c r="A185" s="103" t="s">
        <v>174</v>
      </c>
      <c r="B185" s="72">
        <v>0</v>
      </c>
      <c r="C185" s="72">
        <v>0</v>
      </c>
      <c r="D185" s="72">
        <v>0</v>
      </c>
      <c r="E185" s="72">
        <v>0</v>
      </c>
      <c r="F185" s="72">
        <v>0</v>
      </c>
    </row>
    <row r="186" spans="1:6" s="151" customFormat="1" ht="12.75">
      <c r="A186" s="516" t="s">
        <v>175</v>
      </c>
      <c r="B186" s="72">
        <v>72610.416430000012</v>
      </c>
      <c r="C186" s="72">
        <v>10553.19577</v>
      </c>
      <c r="D186" s="72">
        <v>0</v>
      </c>
      <c r="E186" s="72">
        <v>1055.1440600000001</v>
      </c>
      <c r="F186" s="72">
        <v>84218.756260000009</v>
      </c>
    </row>
    <row r="187" spans="1:6" s="151" customFormat="1" ht="12.75">
      <c r="A187" s="103" t="s">
        <v>176</v>
      </c>
      <c r="B187" s="72">
        <v>0</v>
      </c>
      <c r="C187" s="72">
        <v>0</v>
      </c>
      <c r="D187" s="72">
        <v>0</v>
      </c>
      <c r="E187" s="72">
        <v>0</v>
      </c>
      <c r="F187" s="72">
        <v>0</v>
      </c>
    </row>
    <row r="188" spans="1:6" s="151" customFormat="1" ht="12.75">
      <c r="A188" s="103" t="s">
        <v>177</v>
      </c>
      <c r="B188" s="72">
        <v>0</v>
      </c>
      <c r="C188" s="72">
        <v>0</v>
      </c>
      <c r="D188" s="72">
        <v>0</v>
      </c>
      <c r="E188" s="72">
        <v>0</v>
      </c>
      <c r="F188" s="72">
        <v>0</v>
      </c>
    </row>
    <row r="189" spans="1:6" s="151" customFormat="1" ht="12.75">
      <c r="A189" s="103" t="s">
        <v>178</v>
      </c>
      <c r="B189" s="72">
        <v>9748.9828100000013</v>
      </c>
      <c r="C189" s="72">
        <v>1807.55807</v>
      </c>
      <c r="D189" s="72">
        <v>0</v>
      </c>
      <c r="E189" s="72">
        <v>74.609440000000006</v>
      </c>
      <c r="F189" s="72">
        <v>11631.150320000001</v>
      </c>
    </row>
    <row r="190" spans="1:6" s="151" customFormat="1" ht="12.75">
      <c r="A190" s="103" t="s">
        <v>179</v>
      </c>
      <c r="B190" s="72">
        <v>0</v>
      </c>
      <c r="C190" s="72">
        <v>0</v>
      </c>
      <c r="D190" s="72">
        <v>0</v>
      </c>
      <c r="E190" s="72">
        <v>0</v>
      </c>
      <c r="F190" s="72">
        <v>0</v>
      </c>
    </row>
    <row r="191" spans="1:6" s="151" customFormat="1" ht="12.75">
      <c r="A191" s="103" t="s">
        <v>180</v>
      </c>
      <c r="B191" s="72">
        <v>62861.433619999996</v>
      </c>
      <c r="C191" s="72">
        <v>8745.6376999999993</v>
      </c>
      <c r="D191" s="72">
        <v>0</v>
      </c>
      <c r="E191" s="72">
        <v>980.53462000000002</v>
      </c>
      <c r="F191" s="72">
        <v>72587.605939999994</v>
      </c>
    </row>
    <row r="192" spans="1:6" s="151" customFormat="1" ht="12.75">
      <c r="A192" s="516" t="s">
        <v>181</v>
      </c>
      <c r="B192" s="72">
        <v>0</v>
      </c>
      <c r="C192" s="72">
        <v>0</v>
      </c>
      <c r="D192" s="72">
        <v>0</v>
      </c>
      <c r="E192" s="72">
        <v>0</v>
      </c>
      <c r="F192" s="72">
        <v>0</v>
      </c>
    </row>
    <row r="193" spans="1:6" s="151" customFormat="1" ht="12.75">
      <c r="A193" s="516" t="s">
        <v>182</v>
      </c>
      <c r="B193" s="72">
        <v>4313.5745099999995</v>
      </c>
      <c r="C193" s="72">
        <v>0</v>
      </c>
      <c r="D193" s="72">
        <v>0</v>
      </c>
      <c r="E193" s="72">
        <v>0</v>
      </c>
      <c r="F193" s="72">
        <v>4313.5745099999995</v>
      </c>
    </row>
    <row r="194" spans="1:6" s="151" customFormat="1" ht="12.75">
      <c r="A194" s="103" t="s">
        <v>183</v>
      </c>
      <c r="B194" s="72">
        <v>0</v>
      </c>
      <c r="C194" s="72">
        <v>0</v>
      </c>
      <c r="D194" s="72">
        <v>0</v>
      </c>
      <c r="E194" s="72">
        <v>0</v>
      </c>
      <c r="F194" s="72">
        <v>0</v>
      </c>
    </row>
    <row r="195" spans="1:6" s="151" customFormat="1" ht="12.75">
      <c r="A195" s="103" t="s">
        <v>184</v>
      </c>
      <c r="B195" s="72">
        <v>3765.1523299999999</v>
      </c>
      <c r="C195" s="72">
        <v>0</v>
      </c>
      <c r="D195" s="72">
        <v>0</v>
      </c>
      <c r="E195" s="72">
        <v>0</v>
      </c>
      <c r="F195" s="72">
        <v>3765.1523299999999</v>
      </c>
    </row>
    <row r="196" spans="1:6" s="151" customFormat="1" ht="12.75">
      <c r="A196" s="103" t="s">
        <v>185</v>
      </c>
      <c r="B196" s="72">
        <v>0</v>
      </c>
      <c r="C196" s="72">
        <v>0</v>
      </c>
      <c r="D196" s="72">
        <v>0</v>
      </c>
      <c r="E196" s="72">
        <v>0</v>
      </c>
      <c r="F196" s="72">
        <v>0</v>
      </c>
    </row>
    <row r="197" spans="1:6" s="151" customFormat="1" ht="12.75">
      <c r="A197" s="103" t="s">
        <v>186</v>
      </c>
      <c r="B197" s="72">
        <v>548.42218000000003</v>
      </c>
      <c r="C197" s="72">
        <v>0</v>
      </c>
      <c r="D197" s="72">
        <v>0</v>
      </c>
      <c r="E197" s="72">
        <v>0</v>
      </c>
      <c r="F197" s="72">
        <v>548.42218000000003</v>
      </c>
    </row>
    <row r="198" spans="1:6" s="151" customFormat="1" ht="13.5" thickBot="1">
      <c r="A198" s="516" t="s">
        <v>187</v>
      </c>
      <c r="B198" s="72">
        <v>0</v>
      </c>
      <c r="C198" s="72">
        <v>0</v>
      </c>
      <c r="D198" s="72">
        <v>0</v>
      </c>
      <c r="E198" s="72">
        <v>0</v>
      </c>
      <c r="F198" s="72">
        <v>0</v>
      </c>
    </row>
    <row r="199" spans="1:6" s="151" customFormat="1" ht="14.25" thickTop="1" thickBot="1">
      <c r="A199" s="498" t="s">
        <v>188</v>
      </c>
      <c r="B199" s="71">
        <v>3256221.5359399999</v>
      </c>
      <c r="C199" s="71">
        <v>12483841.816339999</v>
      </c>
      <c r="D199" s="71">
        <v>423.66709000000003</v>
      </c>
      <c r="E199" s="71">
        <v>717.20634999999993</v>
      </c>
      <c r="F199" s="71">
        <v>15741204.22572</v>
      </c>
    </row>
    <row r="200" spans="1:6" s="151" customFormat="1" ht="13.5" thickTop="1">
      <c r="A200" s="516" t="s">
        <v>189</v>
      </c>
      <c r="B200" s="72">
        <v>11054.47039</v>
      </c>
      <c r="C200" s="72">
        <v>29.305919999999997</v>
      </c>
      <c r="D200" s="72">
        <v>0</v>
      </c>
      <c r="E200" s="72">
        <v>0</v>
      </c>
      <c r="F200" s="72">
        <v>11083.776310000001</v>
      </c>
    </row>
    <row r="201" spans="1:6" s="151" customFormat="1" ht="12.75">
      <c r="A201" s="103" t="s">
        <v>190</v>
      </c>
      <c r="B201" s="72">
        <v>0</v>
      </c>
      <c r="C201" s="72">
        <v>0</v>
      </c>
      <c r="D201" s="72">
        <v>0</v>
      </c>
      <c r="E201" s="72">
        <v>0</v>
      </c>
      <c r="F201" s="72">
        <v>0</v>
      </c>
    </row>
    <row r="202" spans="1:6" s="151" customFormat="1" ht="12.75">
      <c r="A202" s="103" t="s">
        <v>191</v>
      </c>
      <c r="B202" s="72">
        <v>0</v>
      </c>
      <c r="C202" s="72">
        <v>0</v>
      </c>
      <c r="D202" s="72">
        <v>0</v>
      </c>
      <c r="E202" s="72">
        <v>0</v>
      </c>
      <c r="F202" s="72">
        <v>0</v>
      </c>
    </row>
    <row r="203" spans="1:6" s="151" customFormat="1" ht="12.75">
      <c r="A203" s="103" t="s">
        <v>192</v>
      </c>
      <c r="B203" s="72">
        <v>11054.47039</v>
      </c>
      <c r="C203" s="72">
        <v>29.305919999999997</v>
      </c>
      <c r="D203" s="72">
        <v>0</v>
      </c>
      <c r="E203" s="72">
        <v>0</v>
      </c>
      <c r="F203" s="72">
        <v>11083.776310000001</v>
      </c>
    </row>
    <row r="204" spans="1:6" s="151" customFormat="1" ht="12.75">
      <c r="A204" s="516" t="s">
        <v>193</v>
      </c>
      <c r="B204" s="72">
        <v>10174.477349999999</v>
      </c>
      <c r="C204" s="72">
        <v>0</v>
      </c>
      <c r="D204" s="72">
        <v>0</v>
      </c>
      <c r="E204" s="72">
        <v>0</v>
      </c>
      <c r="F204" s="72">
        <v>10174.477349999999</v>
      </c>
    </row>
    <row r="205" spans="1:6" s="151" customFormat="1" ht="12.75">
      <c r="A205" s="103" t="s">
        <v>194</v>
      </c>
      <c r="B205" s="72">
        <v>0</v>
      </c>
      <c r="C205" s="72">
        <v>0</v>
      </c>
      <c r="D205" s="72">
        <v>0</v>
      </c>
      <c r="E205" s="72">
        <v>0</v>
      </c>
      <c r="F205" s="72">
        <v>0</v>
      </c>
    </row>
    <row r="206" spans="1:6" s="151" customFormat="1" ht="12.75">
      <c r="A206" s="103" t="s">
        <v>195</v>
      </c>
      <c r="B206" s="72">
        <v>10174.477349999999</v>
      </c>
      <c r="C206" s="72">
        <v>0</v>
      </c>
      <c r="D206" s="72">
        <v>0</v>
      </c>
      <c r="E206" s="72">
        <v>0</v>
      </c>
      <c r="F206" s="72">
        <v>10174.477349999999</v>
      </c>
    </row>
    <row r="207" spans="1:6" s="151" customFormat="1" ht="12.75">
      <c r="A207" s="103" t="s">
        <v>196</v>
      </c>
      <c r="B207" s="72">
        <v>0</v>
      </c>
      <c r="C207" s="72">
        <v>0</v>
      </c>
      <c r="D207" s="72">
        <v>0</v>
      </c>
      <c r="E207" s="72">
        <v>0</v>
      </c>
      <c r="F207" s="72">
        <v>0</v>
      </c>
    </row>
    <row r="208" spans="1:6" s="151" customFormat="1" ht="12.75">
      <c r="A208" s="514" t="s">
        <v>1537</v>
      </c>
      <c r="B208" s="72">
        <v>0</v>
      </c>
      <c r="C208" s="72">
        <v>0</v>
      </c>
      <c r="D208" s="72">
        <v>0</v>
      </c>
      <c r="E208" s="72">
        <v>0</v>
      </c>
      <c r="F208" s="72">
        <v>0</v>
      </c>
    </row>
    <row r="209" spans="1:6" s="151" customFormat="1" ht="12.75">
      <c r="A209" s="103" t="s">
        <v>198</v>
      </c>
      <c r="B209" s="72">
        <v>0</v>
      </c>
      <c r="C209" s="72">
        <v>0</v>
      </c>
      <c r="D209" s="72">
        <v>0</v>
      </c>
      <c r="E209" s="72">
        <v>0</v>
      </c>
      <c r="F209" s="72">
        <v>0</v>
      </c>
    </row>
    <row r="210" spans="1:6" s="151" customFormat="1" ht="12.75">
      <c r="A210" s="516" t="s">
        <v>199</v>
      </c>
      <c r="B210" s="72">
        <v>0</v>
      </c>
      <c r="C210" s="72">
        <v>0</v>
      </c>
      <c r="D210" s="72">
        <v>0</v>
      </c>
      <c r="E210" s="72">
        <v>0</v>
      </c>
      <c r="F210" s="72">
        <v>0</v>
      </c>
    </row>
    <row r="211" spans="1:6" s="151" customFormat="1" ht="12.75">
      <c r="A211" s="103" t="s">
        <v>200</v>
      </c>
      <c r="B211" s="72">
        <v>0</v>
      </c>
      <c r="C211" s="72">
        <v>0</v>
      </c>
      <c r="D211" s="72">
        <v>0</v>
      </c>
      <c r="E211" s="72">
        <v>0</v>
      </c>
      <c r="F211" s="72">
        <v>0</v>
      </c>
    </row>
    <row r="212" spans="1:6" s="151" customFormat="1" ht="12.75">
      <c r="A212" s="103" t="s">
        <v>201</v>
      </c>
      <c r="B212" s="72">
        <v>0</v>
      </c>
      <c r="C212" s="72">
        <v>0</v>
      </c>
      <c r="D212" s="72">
        <v>0</v>
      </c>
      <c r="E212" s="72">
        <v>0</v>
      </c>
      <c r="F212" s="72">
        <v>0</v>
      </c>
    </row>
    <row r="213" spans="1:6" s="151" customFormat="1" ht="12.75">
      <c r="A213" s="516" t="s">
        <v>202</v>
      </c>
      <c r="B213" s="72">
        <v>0</v>
      </c>
      <c r="C213" s="72">
        <v>0</v>
      </c>
      <c r="D213" s="72">
        <v>0</v>
      </c>
      <c r="E213" s="72">
        <v>0</v>
      </c>
      <c r="F213" s="72">
        <v>0</v>
      </c>
    </row>
    <row r="214" spans="1:6" s="151" customFormat="1" ht="12.75">
      <c r="A214" s="103" t="s">
        <v>203</v>
      </c>
      <c r="B214" s="72">
        <v>0</v>
      </c>
      <c r="C214" s="72">
        <v>0</v>
      </c>
      <c r="D214" s="72">
        <v>0</v>
      </c>
      <c r="E214" s="72">
        <v>0</v>
      </c>
      <c r="F214" s="72">
        <v>0</v>
      </c>
    </row>
    <row r="215" spans="1:6" s="151" customFormat="1" ht="12.75">
      <c r="A215" s="103" t="s">
        <v>204</v>
      </c>
      <c r="B215" s="72">
        <v>0</v>
      </c>
      <c r="C215" s="72">
        <v>0</v>
      </c>
      <c r="D215" s="72">
        <v>0</v>
      </c>
      <c r="E215" s="72">
        <v>0</v>
      </c>
      <c r="F215" s="72">
        <v>0</v>
      </c>
    </row>
    <row r="216" spans="1:6" s="151" customFormat="1" ht="12.75">
      <c r="A216" s="516" t="s">
        <v>205</v>
      </c>
      <c r="B216" s="72">
        <v>1959481.3647999999</v>
      </c>
      <c r="C216" s="72">
        <v>11003733.58106</v>
      </c>
      <c r="D216" s="72">
        <v>0</v>
      </c>
      <c r="E216" s="72">
        <v>717.20634999999993</v>
      </c>
      <c r="F216" s="72">
        <v>12963932.152209999</v>
      </c>
    </row>
    <row r="217" spans="1:6" s="151" customFormat="1" ht="12.75">
      <c r="A217" s="103" t="s">
        <v>206</v>
      </c>
      <c r="B217" s="72">
        <v>1414969.39879</v>
      </c>
      <c r="C217" s="72">
        <v>10053287.593729999</v>
      </c>
      <c r="D217" s="72">
        <v>0</v>
      </c>
      <c r="E217" s="72">
        <v>717.20634999999993</v>
      </c>
      <c r="F217" s="72">
        <v>11468974.198870001</v>
      </c>
    </row>
    <row r="218" spans="1:6" s="151" customFormat="1" ht="12.75">
      <c r="A218" s="103" t="s">
        <v>207</v>
      </c>
      <c r="B218" s="72">
        <v>0</v>
      </c>
      <c r="C218" s="72">
        <v>0</v>
      </c>
      <c r="D218" s="72">
        <v>0</v>
      </c>
      <c r="E218" s="72">
        <v>0</v>
      </c>
      <c r="F218" s="72">
        <v>0</v>
      </c>
    </row>
    <row r="219" spans="1:6" s="151" customFormat="1" ht="12.75">
      <c r="A219" s="103" t="s">
        <v>208</v>
      </c>
      <c r="B219" s="72">
        <v>398007.57475999999</v>
      </c>
      <c r="C219" s="72">
        <v>891663.35100000002</v>
      </c>
      <c r="D219" s="72">
        <v>0</v>
      </c>
      <c r="E219" s="72">
        <v>0</v>
      </c>
      <c r="F219" s="72">
        <v>1289670.92576</v>
      </c>
    </row>
    <row r="220" spans="1:6" s="151" customFormat="1" ht="12.75">
      <c r="A220" s="103" t="s">
        <v>209</v>
      </c>
      <c r="B220" s="72">
        <v>0</v>
      </c>
      <c r="C220" s="72">
        <v>18348.000010000003</v>
      </c>
      <c r="D220" s="72">
        <v>0</v>
      </c>
      <c r="E220" s="72">
        <v>0</v>
      </c>
      <c r="F220" s="72">
        <v>18348.000010000003</v>
      </c>
    </row>
    <row r="221" spans="1:6" s="151" customFormat="1" ht="12.75">
      <c r="A221" s="103" t="s">
        <v>210</v>
      </c>
      <c r="B221" s="72">
        <v>47403.259020000005</v>
      </c>
      <c r="C221" s="72">
        <v>14192.825919999999</v>
      </c>
      <c r="D221" s="72">
        <v>0</v>
      </c>
      <c r="E221" s="72">
        <v>0</v>
      </c>
      <c r="F221" s="72">
        <v>61596.084940000001</v>
      </c>
    </row>
    <row r="222" spans="1:6" s="151" customFormat="1" ht="12.75">
      <c r="A222" s="103" t="s">
        <v>211</v>
      </c>
      <c r="B222" s="72">
        <v>0</v>
      </c>
      <c r="C222" s="72">
        <v>190.55707999999998</v>
      </c>
      <c r="D222" s="72">
        <v>0</v>
      </c>
      <c r="E222" s="72">
        <v>0</v>
      </c>
      <c r="F222" s="72">
        <v>190.55707999999998</v>
      </c>
    </row>
    <row r="223" spans="1:6" s="151" customFormat="1" ht="12.75">
      <c r="A223" s="103" t="s">
        <v>212</v>
      </c>
      <c r="B223" s="72">
        <v>0</v>
      </c>
      <c r="C223" s="72">
        <v>0</v>
      </c>
      <c r="D223" s="72">
        <v>0</v>
      </c>
      <c r="E223" s="72">
        <v>0</v>
      </c>
      <c r="F223" s="72">
        <v>0</v>
      </c>
    </row>
    <row r="224" spans="1:6" s="151" customFormat="1" ht="12.75">
      <c r="A224" s="103" t="s">
        <v>213</v>
      </c>
      <c r="B224" s="72">
        <v>0</v>
      </c>
      <c r="C224" s="72">
        <v>0</v>
      </c>
      <c r="D224" s="72">
        <v>0</v>
      </c>
      <c r="E224" s="72">
        <v>0</v>
      </c>
      <c r="F224" s="72">
        <v>0</v>
      </c>
    </row>
    <row r="225" spans="1:6" s="151" customFormat="1" ht="12.75">
      <c r="A225" s="103" t="s">
        <v>214</v>
      </c>
      <c r="B225" s="72">
        <v>99101.132230000003</v>
      </c>
      <c r="C225" s="72">
        <v>26051.25332</v>
      </c>
      <c r="D225" s="72">
        <v>0</v>
      </c>
      <c r="E225" s="72">
        <v>0</v>
      </c>
      <c r="F225" s="72">
        <v>125152.38554999999</v>
      </c>
    </row>
    <row r="226" spans="1:6" s="151" customFormat="1" ht="12.75">
      <c r="A226" s="516" t="s">
        <v>215</v>
      </c>
      <c r="B226" s="72">
        <v>1254158.4290499999</v>
      </c>
      <c r="C226" s="72">
        <v>1478925.55865</v>
      </c>
      <c r="D226" s="72">
        <v>423.66709000000003</v>
      </c>
      <c r="E226" s="72">
        <v>0</v>
      </c>
      <c r="F226" s="72">
        <v>2733507.6547900001</v>
      </c>
    </row>
    <row r="227" spans="1:6" s="151" customFormat="1" ht="12.75">
      <c r="A227" s="103" t="s">
        <v>216</v>
      </c>
      <c r="B227" s="72">
        <v>870757.62578</v>
      </c>
      <c r="C227" s="72">
        <v>774257.79415999993</v>
      </c>
      <c r="D227" s="72">
        <v>0</v>
      </c>
      <c r="E227" s="72">
        <v>0</v>
      </c>
      <c r="F227" s="72">
        <v>1645015.4199400002</v>
      </c>
    </row>
    <row r="228" spans="1:6" s="151" customFormat="1" ht="12.75">
      <c r="A228" s="103" t="s">
        <v>217</v>
      </c>
      <c r="B228" s="72">
        <v>0</v>
      </c>
      <c r="C228" s="72">
        <v>195510</v>
      </c>
      <c r="D228" s="72">
        <v>0</v>
      </c>
      <c r="E228" s="72">
        <v>0</v>
      </c>
      <c r="F228" s="72">
        <v>195510</v>
      </c>
    </row>
    <row r="229" spans="1:6" s="151" customFormat="1" ht="12.75">
      <c r="A229" s="103" t="s">
        <v>218</v>
      </c>
      <c r="B229" s="72">
        <v>139755.85011000003</v>
      </c>
      <c r="C229" s="72">
        <v>82295.309200000003</v>
      </c>
      <c r="D229" s="72">
        <v>423.66709000000003</v>
      </c>
      <c r="E229" s="72">
        <v>0</v>
      </c>
      <c r="F229" s="72">
        <v>222474.82640000002</v>
      </c>
    </row>
    <row r="230" spans="1:6" s="151" customFormat="1" ht="12.75">
      <c r="A230" s="103" t="s">
        <v>219</v>
      </c>
      <c r="B230" s="72">
        <v>30028.634030000001</v>
      </c>
      <c r="C230" s="72">
        <v>5257.6099899999999</v>
      </c>
      <c r="D230" s="72">
        <v>0</v>
      </c>
      <c r="E230" s="72">
        <v>0</v>
      </c>
      <c r="F230" s="72">
        <v>35286.244020000006</v>
      </c>
    </row>
    <row r="231" spans="1:6" s="151" customFormat="1" ht="12.75">
      <c r="A231" s="103" t="s">
        <v>220</v>
      </c>
      <c r="B231" s="72">
        <v>0</v>
      </c>
      <c r="C231" s="72">
        <v>0</v>
      </c>
      <c r="D231" s="72">
        <v>0</v>
      </c>
      <c r="E231" s="72">
        <v>0</v>
      </c>
      <c r="F231" s="72">
        <v>0</v>
      </c>
    </row>
    <row r="232" spans="1:6" s="151" customFormat="1" ht="12.75">
      <c r="A232" s="103" t="s">
        <v>221</v>
      </c>
      <c r="B232" s="72">
        <v>213616.31912999999</v>
      </c>
      <c r="C232" s="72">
        <v>421604.84529999999</v>
      </c>
      <c r="D232" s="72">
        <v>0</v>
      </c>
      <c r="E232" s="72">
        <v>0</v>
      </c>
      <c r="F232" s="72">
        <v>635221.16443</v>
      </c>
    </row>
    <row r="233" spans="1:6" s="151" customFormat="1" ht="12.75">
      <c r="A233" s="103" t="s">
        <v>222</v>
      </c>
      <c r="B233" s="72">
        <v>0</v>
      </c>
      <c r="C233" s="72">
        <v>0</v>
      </c>
      <c r="D233" s="72">
        <v>0</v>
      </c>
      <c r="E233" s="72">
        <v>0</v>
      </c>
      <c r="F233" s="72">
        <v>0</v>
      </c>
    </row>
    <row r="234" spans="1:6" s="151" customFormat="1" ht="12.75">
      <c r="A234" s="516" t="s">
        <v>1508</v>
      </c>
      <c r="B234" s="72">
        <v>21352.79435</v>
      </c>
      <c r="C234" s="72">
        <v>1153.3707099999999</v>
      </c>
      <c r="D234" s="72">
        <v>0</v>
      </c>
      <c r="E234" s="72">
        <v>0</v>
      </c>
      <c r="F234" s="72">
        <v>22506.165059999999</v>
      </c>
    </row>
    <row r="235" spans="1:6" s="151" customFormat="1" ht="12.75">
      <c r="A235" s="103" t="s">
        <v>1509</v>
      </c>
      <c r="B235" s="72">
        <v>21087.44471</v>
      </c>
      <c r="C235" s="72">
        <v>1153.3707099999999</v>
      </c>
      <c r="D235" s="72">
        <v>0</v>
      </c>
      <c r="E235" s="72">
        <v>0</v>
      </c>
      <c r="F235" s="72">
        <v>22240.815420000003</v>
      </c>
    </row>
    <row r="236" spans="1:6" s="151" customFormat="1" ht="12.75">
      <c r="A236" s="103" t="s">
        <v>1510</v>
      </c>
      <c r="B236" s="72">
        <v>265.34964000000002</v>
      </c>
      <c r="C236" s="72">
        <v>0</v>
      </c>
      <c r="D236" s="72">
        <v>0</v>
      </c>
      <c r="E236" s="72">
        <v>0</v>
      </c>
      <c r="F236" s="72">
        <v>265.34964000000002</v>
      </c>
    </row>
    <row r="237" spans="1:6" s="151" customFormat="1" ht="12.75">
      <c r="A237" s="516" t="s">
        <v>1511</v>
      </c>
      <c r="B237" s="72">
        <v>0</v>
      </c>
      <c r="C237" s="72">
        <v>0</v>
      </c>
      <c r="D237" s="72">
        <v>0</v>
      </c>
      <c r="E237" s="72">
        <v>0</v>
      </c>
      <c r="F237" s="72">
        <v>0</v>
      </c>
    </row>
    <row r="238" spans="1:6" s="151" customFormat="1" ht="12.75">
      <c r="A238" s="103" t="s">
        <v>1509</v>
      </c>
      <c r="B238" s="72">
        <v>0</v>
      </c>
      <c r="C238" s="72">
        <v>0</v>
      </c>
      <c r="D238" s="72">
        <v>0</v>
      </c>
      <c r="E238" s="72">
        <v>0</v>
      </c>
      <c r="F238" s="72">
        <v>0</v>
      </c>
    </row>
    <row r="239" spans="1:6" s="151" customFormat="1" ht="12.75">
      <c r="A239" s="103" t="s">
        <v>1510</v>
      </c>
      <c r="B239" s="515">
        <v>0</v>
      </c>
      <c r="C239" s="515">
        <v>0</v>
      </c>
      <c r="D239" s="515">
        <v>0</v>
      </c>
      <c r="E239" s="515">
        <v>0</v>
      </c>
      <c r="F239" s="515">
        <v>0</v>
      </c>
    </row>
    <row r="240" spans="1:6" s="151" customFormat="1" ht="12.75">
      <c r="A240" s="516" t="s">
        <v>1512</v>
      </c>
      <c r="B240" s="570">
        <v>21315.094290000001</v>
      </c>
      <c r="C240" s="570">
        <v>1191.07077</v>
      </c>
      <c r="D240" s="570">
        <v>0</v>
      </c>
      <c r="E240" s="570">
        <v>0</v>
      </c>
      <c r="F240" s="570">
        <v>22506.165059999999</v>
      </c>
    </row>
    <row r="241" spans="1:6" s="151" customFormat="1" ht="13.5" thickBot="1">
      <c r="A241" s="516" t="s">
        <v>1513</v>
      </c>
      <c r="B241" s="571">
        <v>0</v>
      </c>
      <c r="C241" s="571">
        <v>0</v>
      </c>
      <c r="D241" s="571">
        <v>0</v>
      </c>
      <c r="E241" s="571">
        <v>0</v>
      </c>
      <c r="F241" s="571">
        <v>0</v>
      </c>
    </row>
    <row r="242" spans="1:6" s="151" customFormat="1" ht="14.25" thickTop="1" thickBot="1">
      <c r="A242" s="60" t="s">
        <v>223</v>
      </c>
      <c r="B242" s="71">
        <v>858649.56478999997</v>
      </c>
      <c r="C242" s="71">
        <v>66240.988079999996</v>
      </c>
      <c r="D242" s="71">
        <v>0</v>
      </c>
      <c r="E242" s="71">
        <v>54.869489999999999</v>
      </c>
      <c r="F242" s="71">
        <v>924945.42235999997</v>
      </c>
    </row>
    <row r="243" spans="1:6" s="151" customFormat="1" ht="13.5" thickTop="1">
      <c r="A243" s="61" t="s">
        <v>224</v>
      </c>
      <c r="B243" s="72">
        <v>1.9364100000000002</v>
      </c>
      <c r="C243" s="72">
        <v>0.92240999999999995</v>
      </c>
      <c r="D243" s="72">
        <v>0</v>
      </c>
      <c r="E243" s="72">
        <v>0</v>
      </c>
      <c r="F243" s="72">
        <v>2.8588200000000001</v>
      </c>
    </row>
    <row r="244" spans="1:6" s="151" customFormat="1" ht="12.75">
      <c r="A244" s="61" t="s">
        <v>225</v>
      </c>
      <c r="B244" s="72">
        <v>6691.6470899999995</v>
      </c>
      <c r="C244" s="72">
        <v>2427.4426800000001</v>
      </c>
      <c r="D244" s="72">
        <v>0</v>
      </c>
      <c r="E244" s="72">
        <v>-0.45085000000000003</v>
      </c>
      <c r="F244" s="72">
        <v>9118.6389199999994</v>
      </c>
    </row>
    <row r="245" spans="1:6" s="151" customFormat="1" ht="12.75">
      <c r="A245" s="61" t="s">
        <v>226</v>
      </c>
      <c r="B245" s="72">
        <v>821669.83765999996</v>
      </c>
      <c r="C245" s="72">
        <v>59346.944659999994</v>
      </c>
      <c r="D245" s="72">
        <v>0</v>
      </c>
      <c r="E245" s="72">
        <v>26.023919999999997</v>
      </c>
      <c r="F245" s="72">
        <v>881042.80624000006</v>
      </c>
    </row>
    <row r="246" spans="1:6" s="151" customFormat="1" ht="12.75">
      <c r="A246" s="61" t="s">
        <v>227</v>
      </c>
      <c r="B246" s="72">
        <v>13469.07144</v>
      </c>
      <c r="C246" s="72">
        <v>2354.97723</v>
      </c>
      <c r="D246" s="72">
        <v>0</v>
      </c>
      <c r="E246" s="72">
        <v>0</v>
      </c>
      <c r="F246" s="72">
        <v>15824.04867</v>
      </c>
    </row>
    <row r="247" spans="1:6" s="151" customFormat="1" ht="12.75">
      <c r="A247" s="61" t="s">
        <v>228</v>
      </c>
      <c r="B247" s="72">
        <v>7002.8897000000006</v>
      </c>
      <c r="C247" s="72">
        <v>231.34931</v>
      </c>
      <c r="D247" s="72">
        <v>0</v>
      </c>
      <c r="E247" s="72">
        <v>0</v>
      </c>
      <c r="F247" s="72">
        <v>7234.2390099999993</v>
      </c>
    </row>
    <row r="248" spans="1:6" s="151" customFormat="1" ht="12.75">
      <c r="A248" s="61" t="s">
        <v>229</v>
      </c>
      <c r="B248" s="72">
        <v>609.90270999999996</v>
      </c>
      <c r="C248" s="72">
        <v>22.39744</v>
      </c>
      <c r="D248" s="72">
        <v>0</v>
      </c>
      <c r="E248" s="72">
        <v>0</v>
      </c>
      <c r="F248" s="72">
        <v>632.30015000000003</v>
      </c>
    </row>
    <row r="249" spans="1:6" s="151" customFormat="1" ht="12.75">
      <c r="A249" s="61" t="s">
        <v>230</v>
      </c>
      <c r="B249" s="72">
        <v>4560.0367800000004</v>
      </c>
      <c r="C249" s="72">
        <v>708.09953000000007</v>
      </c>
      <c r="D249" s="72">
        <v>0</v>
      </c>
      <c r="E249" s="72">
        <v>0</v>
      </c>
      <c r="F249" s="72">
        <v>5268.1363099999999</v>
      </c>
    </row>
    <row r="250" spans="1:6" s="151" customFormat="1" ht="12.75">
      <c r="A250" s="61" t="s">
        <v>231</v>
      </c>
      <c r="B250" s="72">
        <v>757.51447999999993</v>
      </c>
      <c r="C250" s="72">
        <v>643.73980000000006</v>
      </c>
      <c r="D250" s="72">
        <v>0</v>
      </c>
      <c r="E250" s="72">
        <v>0</v>
      </c>
      <c r="F250" s="72">
        <v>1401.2542800000001</v>
      </c>
    </row>
    <row r="251" spans="1:6" s="151" customFormat="1" ht="12.75">
      <c r="A251" s="61" t="s">
        <v>232</v>
      </c>
      <c r="B251" s="72">
        <v>2.9211199999999997</v>
      </c>
      <c r="C251" s="72">
        <v>0</v>
      </c>
      <c r="D251" s="72">
        <v>0</v>
      </c>
      <c r="E251" s="72">
        <v>0</v>
      </c>
      <c r="F251" s="72">
        <v>2.9211199999999997</v>
      </c>
    </row>
    <row r="252" spans="1:6" s="151" customFormat="1" ht="12.75">
      <c r="A252" s="61" t="s">
        <v>233</v>
      </c>
      <c r="B252" s="72">
        <v>213.75020000000001</v>
      </c>
      <c r="C252" s="72">
        <v>58.119529999999997</v>
      </c>
      <c r="D252" s="72">
        <v>0</v>
      </c>
      <c r="E252" s="72">
        <v>0</v>
      </c>
      <c r="F252" s="72">
        <v>271.86973</v>
      </c>
    </row>
    <row r="253" spans="1:6" s="151" customFormat="1" ht="13.5" thickBot="1">
      <c r="A253" s="61" t="s">
        <v>234</v>
      </c>
      <c r="B253" s="72">
        <v>3670.0572000000002</v>
      </c>
      <c r="C253" s="72">
        <v>446.99549000000002</v>
      </c>
      <c r="D253" s="72">
        <v>0</v>
      </c>
      <c r="E253" s="72">
        <v>29.296419999999998</v>
      </c>
      <c r="F253" s="72">
        <v>4146.3491100000001</v>
      </c>
    </row>
    <row r="254" spans="1:6" s="151" customFormat="1" ht="14.25" thickTop="1" thickBot="1">
      <c r="A254" s="60" t="s">
        <v>235</v>
      </c>
      <c r="B254" s="71">
        <v>-198679.06665999998</v>
      </c>
      <c r="C254" s="71">
        <v>-19771.515640000001</v>
      </c>
      <c r="D254" s="71">
        <v>0</v>
      </c>
      <c r="E254" s="71">
        <v>-8.0000000000000007E-5</v>
      </c>
      <c r="F254" s="71">
        <v>-218450.58238000001</v>
      </c>
    </row>
    <row r="255" spans="1:6" s="151" customFormat="1" ht="13.5" thickTop="1">
      <c r="A255" s="61" t="s">
        <v>236</v>
      </c>
      <c r="B255" s="72">
        <v>-179552.12259000001</v>
      </c>
      <c r="C255" s="72">
        <v>-8262.4753799999999</v>
      </c>
      <c r="D255" s="72">
        <v>0</v>
      </c>
      <c r="E255" s="72">
        <v>-8.0000000000000007E-5</v>
      </c>
      <c r="F255" s="72">
        <v>-187814.59805</v>
      </c>
    </row>
    <row r="256" spans="1:6" s="151" customFormat="1" ht="12.75">
      <c r="A256" s="61" t="s">
        <v>237</v>
      </c>
      <c r="B256" s="72">
        <v>0</v>
      </c>
      <c r="C256" s="72">
        <v>0</v>
      </c>
      <c r="D256" s="72">
        <v>0</v>
      </c>
      <c r="E256" s="72">
        <v>0</v>
      </c>
      <c r="F256" s="72">
        <v>0</v>
      </c>
    </row>
    <row r="257" spans="1:6" s="151" customFormat="1" ht="12.75">
      <c r="A257" s="61" t="s">
        <v>238</v>
      </c>
      <c r="B257" s="72">
        <v>-13221.399140000001</v>
      </c>
      <c r="C257" s="72">
        <v>-6235.6702400000004</v>
      </c>
      <c r="D257" s="72">
        <v>0</v>
      </c>
      <c r="E257" s="72">
        <v>0</v>
      </c>
      <c r="F257" s="72">
        <v>-19457.069379999997</v>
      </c>
    </row>
    <row r="258" spans="1:6" s="151" customFormat="1" ht="12.75">
      <c r="A258" s="61" t="s">
        <v>239</v>
      </c>
      <c r="B258" s="72">
        <v>-1991.18201</v>
      </c>
      <c r="C258" s="72">
        <v>-80.248279999999994</v>
      </c>
      <c r="D258" s="72">
        <v>0</v>
      </c>
      <c r="E258" s="72">
        <v>0</v>
      </c>
      <c r="F258" s="72">
        <v>-2071.4302900000002</v>
      </c>
    </row>
    <row r="259" spans="1:6" s="151" customFormat="1" ht="12.75">
      <c r="A259" s="61" t="s">
        <v>240</v>
      </c>
      <c r="B259" s="72">
        <v>0</v>
      </c>
      <c r="C259" s="72">
        <v>-4011.9079400000001</v>
      </c>
      <c r="D259" s="72">
        <v>0</v>
      </c>
      <c r="E259" s="72">
        <v>0</v>
      </c>
      <c r="F259" s="72">
        <v>-4011.9079400000001</v>
      </c>
    </row>
    <row r="260" spans="1:6" s="151" customFormat="1" ht="12.75">
      <c r="A260" s="62" t="s">
        <v>241</v>
      </c>
      <c r="B260" s="72">
        <v>-3682.2541699999997</v>
      </c>
      <c r="C260" s="72">
        <v>-1179.9833799999999</v>
      </c>
      <c r="D260" s="72">
        <v>0</v>
      </c>
      <c r="E260" s="72">
        <v>0</v>
      </c>
      <c r="F260" s="72">
        <v>-4862.2375499999998</v>
      </c>
    </row>
    <row r="261" spans="1:6" s="151" customFormat="1" ht="13.5" thickBot="1">
      <c r="A261" s="61" t="s">
        <v>242</v>
      </c>
      <c r="B261" s="72">
        <v>-232.10874999999999</v>
      </c>
      <c r="C261" s="72">
        <v>-1.2304200000000001</v>
      </c>
      <c r="D261" s="72">
        <v>0</v>
      </c>
      <c r="E261" s="72">
        <v>0</v>
      </c>
      <c r="F261" s="72">
        <v>-233.33917000000002</v>
      </c>
    </row>
    <row r="262" spans="1:6" s="145" customFormat="1" ht="14.25" thickTop="1" thickBot="1">
      <c r="A262" s="63" t="s">
        <v>243</v>
      </c>
      <c r="B262" s="73">
        <v>659970.49812999996</v>
      </c>
      <c r="C262" s="73">
        <v>46469.472439999998</v>
      </c>
      <c r="D262" s="73">
        <v>0</v>
      </c>
      <c r="E262" s="73">
        <v>54.869410000000002</v>
      </c>
      <c r="F262" s="73">
        <v>706494.83998000005</v>
      </c>
    </row>
    <row r="263" spans="1:6" s="151" customFormat="1" ht="14.25" thickTop="1" thickBot="1">
      <c r="A263" s="64" t="s">
        <v>244</v>
      </c>
      <c r="B263" s="71">
        <v>56125.69399</v>
      </c>
      <c r="C263" s="71">
        <v>9212.879570000001</v>
      </c>
      <c r="D263" s="71">
        <v>0</v>
      </c>
      <c r="E263" s="71">
        <v>0</v>
      </c>
      <c r="F263" s="71">
        <v>65338.573560000004</v>
      </c>
    </row>
    <row r="264" spans="1:6" s="151" customFormat="1" ht="13.5" thickTop="1">
      <c r="A264" s="61" t="s">
        <v>245</v>
      </c>
      <c r="B264" s="72">
        <v>37929.620229999993</v>
      </c>
      <c r="C264" s="72">
        <v>5460.8525599999994</v>
      </c>
      <c r="D264" s="72">
        <v>0</v>
      </c>
      <c r="E264" s="72">
        <v>0</v>
      </c>
      <c r="F264" s="72">
        <v>43390.47279</v>
      </c>
    </row>
    <row r="265" spans="1:6" s="151" customFormat="1" ht="12.75">
      <c r="A265" s="61" t="s">
        <v>246</v>
      </c>
      <c r="B265" s="72">
        <v>9762.3525900000004</v>
      </c>
      <c r="C265" s="72">
        <v>3233.5169599999999</v>
      </c>
      <c r="D265" s="72">
        <v>0</v>
      </c>
      <c r="E265" s="72">
        <v>0</v>
      </c>
      <c r="F265" s="72">
        <v>12995.869550000001</v>
      </c>
    </row>
    <row r="266" spans="1:6" s="151" customFormat="1" ht="12.75">
      <c r="A266" s="61" t="s">
        <v>247</v>
      </c>
      <c r="B266" s="72">
        <v>1306.5948999999998</v>
      </c>
      <c r="C266" s="72">
        <v>54.88</v>
      </c>
      <c r="D266" s="72">
        <v>0</v>
      </c>
      <c r="E266" s="72">
        <v>0</v>
      </c>
      <c r="F266" s="72">
        <v>1361.4748999999999</v>
      </c>
    </row>
    <row r="267" spans="1:6" s="151" customFormat="1" ht="12.75">
      <c r="A267" s="61" t="s">
        <v>248</v>
      </c>
      <c r="B267" s="72">
        <v>0</v>
      </c>
      <c r="C267" s="72">
        <v>0</v>
      </c>
      <c r="D267" s="72">
        <v>0</v>
      </c>
      <c r="E267" s="72">
        <v>0</v>
      </c>
      <c r="F267" s="72">
        <v>0</v>
      </c>
    </row>
    <row r="268" spans="1:6" s="151" customFormat="1" ht="13.5" thickBot="1">
      <c r="A268" s="61" t="s">
        <v>249</v>
      </c>
      <c r="B268" s="72">
        <v>7127.1262699999997</v>
      </c>
      <c r="C268" s="72">
        <v>463.63004999999998</v>
      </c>
      <c r="D268" s="72">
        <v>0</v>
      </c>
      <c r="E268" s="72">
        <v>0</v>
      </c>
      <c r="F268" s="72">
        <v>7590.7563200000004</v>
      </c>
    </row>
    <row r="269" spans="1:6" s="151" customFormat="1" ht="14.25" thickTop="1" thickBot="1">
      <c r="A269" s="65" t="s">
        <v>250</v>
      </c>
      <c r="B269" s="71">
        <v>-27911.484850000001</v>
      </c>
      <c r="C269" s="71">
        <v>-13540.050310000001</v>
      </c>
      <c r="D269" s="71">
        <v>0</v>
      </c>
      <c r="E269" s="71">
        <v>-4.0000000000000002E-4</v>
      </c>
      <c r="F269" s="71">
        <v>-41451.535560000004</v>
      </c>
    </row>
    <row r="270" spans="1:6" s="151" customFormat="1" ht="13.5" thickTop="1">
      <c r="A270" s="61" t="s">
        <v>245</v>
      </c>
      <c r="B270" s="72">
        <v>-15941.88956</v>
      </c>
      <c r="C270" s="72">
        <v>-11222.8806</v>
      </c>
      <c r="D270" s="72">
        <v>0</v>
      </c>
      <c r="E270" s="72">
        <v>-4.0000000000000002E-4</v>
      </c>
      <c r="F270" s="72">
        <v>-27164.770559999997</v>
      </c>
    </row>
    <row r="271" spans="1:6" s="151" customFormat="1" ht="12.75">
      <c r="A271" s="61" t="s">
        <v>251</v>
      </c>
      <c r="B271" s="72">
        <v>-2479.7405299999996</v>
      </c>
      <c r="C271" s="72">
        <v>0</v>
      </c>
      <c r="D271" s="72">
        <v>0</v>
      </c>
      <c r="E271" s="72">
        <v>0</v>
      </c>
      <c r="F271" s="72">
        <v>-2479.7405299999996</v>
      </c>
    </row>
    <row r="272" spans="1:6" s="151" customFormat="1" ht="12.75">
      <c r="A272" s="61" t="s">
        <v>252</v>
      </c>
      <c r="B272" s="72">
        <v>0</v>
      </c>
      <c r="C272" s="72">
        <v>0</v>
      </c>
      <c r="D272" s="72">
        <v>0</v>
      </c>
      <c r="E272" s="72">
        <v>0</v>
      </c>
      <c r="F272" s="72">
        <v>0</v>
      </c>
    </row>
    <row r="273" spans="1:6" s="151" customFormat="1" ht="12.75">
      <c r="A273" s="61" t="s">
        <v>253</v>
      </c>
      <c r="B273" s="72">
        <v>0</v>
      </c>
      <c r="C273" s="72">
        <v>0</v>
      </c>
      <c r="D273" s="72">
        <v>0</v>
      </c>
      <c r="E273" s="72">
        <v>0</v>
      </c>
      <c r="F273" s="72">
        <v>0</v>
      </c>
    </row>
    <row r="274" spans="1:6" s="151" customFormat="1" ht="13.5" thickBot="1">
      <c r="A274" s="61" t="s">
        <v>254</v>
      </c>
      <c r="B274" s="72">
        <v>-9489.8547600000002</v>
      </c>
      <c r="C274" s="72">
        <v>-2317.1697100000001</v>
      </c>
      <c r="D274" s="72">
        <v>0</v>
      </c>
      <c r="E274" s="72">
        <v>0</v>
      </c>
      <c r="F274" s="72">
        <v>-11807.02447</v>
      </c>
    </row>
    <row r="275" spans="1:6" s="151" customFormat="1" ht="14.25" thickTop="1" thickBot="1">
      <c r="A275" s="60" t="s">
        <v>255</v>
      </c>
      <c r="B275" s="71">
        <v>688184.70727000001</v>
      </c>
      <c r="C275" s="71">
        <v>42142.301700000004</v>
      </c>
      <c r="D275" s="71">
        <v>0</v>
      </c>
      <c r="E275" s="71">
        <v>54.869010000000003</v>
      </c>
      <c r="F275" s="71">
        <v>730381.87797999999</v>
      </c>
    </row>
    <row r="276" spans="1:6" s="151" customFormat="1" ht="13.5" thickTop="1">
      <c r="A276" s="66" t="s">
        <v>256</v>
      </c>
      <c r="B276" s="72">
        <v>142144.72378</v>
      </c>
      <c r="C276" s="72">
        <v>12080.07806</v>
      </c>
      <c r="D276" s="72">
        <v>2.9432800000000001</v>
      </c>
      <c r="E276" s="72">
        <v>23.625409999999999</v>
      </c>
      <c r="F276" s="72">
        <v>154251.37053000001</v>
      </c>
    </row>
    <row r="277" spans="1:6" s="151" customFormat="1" ht="12.75">
      <c r="A277" s="61" t="s">
        <v>257</v>
      </c>
      <c r="B277" s="72">
        <v>10672.80704</v>
      </c>
      <c r="C277" s="72">
        <v>3531.1235799999999</v>
      </c>
      <c r="D277" s="72">
        <v>2.9432800000000001</v>
      </c>
      <c r="E277" s="72">
        <v>0</v>
      </c>
      <c r="F277" s="72">
        <v>14206.873900000001</v>
      </c>
    </row>
    <row r="278" spans="1:6" s="151" customFormat="1" ht="12.75">
      <c r="A278" s="61" t="s">
        <v>258</v>
      </c>
      <c r="B278" s="72">
        <v>131459.02376000001</v>
      </c>
      <c r="C278" s="72">
        <v>8548.9544800000003</v>
      </c>
      <c r="D278" s="72">
        <v>0</v>
      </c>
      <c r="E278" s="72">
        <v>23.625409999999999</v>
      </c>
      <c r="F278" s="72">
        <v>140031.60365</v>
      </c>
    </row>
    <row r="279" spans="1:6" s="151" customFormat="1" ht="12.75">
      <c r="A279" s="61" t="s">
        <v>259</v>
      </c>
      <c r="B279" s="72">
        <v>0.10552</v>
      </c>
      <c r="C279" s="72">
        <v>0</v>
      </c>
      <c r="D279" s="72">
        <v>0</v>
      </c>
      <c r="E279" s="72">
        <v>0</v>
      </c>
      <c r="F279" s="72">
        <v>0.10552</v>
      </c>
    </row>
    <row r="280" spans="1:6" s="151" customFormat="1" ht="12.75">
      <c r="A280" s="61" t="s">
        <v>260</v>
      </c>
      <c r="B280" s="72">
        <v>12.787459999999999</v>
      </c>
      <c r="C280" s="72">
        <v>0</v>
      </c>
      <c r="D280" s="72">
        <v>0</v>
      </c>
      <c r="E280" s="72">
        <v>0</v>
      </c>
      <c r="F280" s="72">
        <v>12.787459999999999</v>
      </c>
    </row>
    <row r="281" spans="1:6" s="151" customFormat="1" ht="12.75">
      <c r="A281" s="61" t="s">
        <v>261</v>
      </c>
      <c r="B281" s="72">
        <v>0</v>
      </c>
      <c r="C281" s="72">
        <v>0</v>
      </c>
      <c r="D281" s="72">
        <v>0</v>
      </c>
      <c r="E281" s="72">
        <v>0</v>
      </c>
      <c r="F281" s="72">
        <v>0</v>
      </c>
    </row>
    <row r="282" spans="1:6" s="151" customFormat="1" ht="12.75">
      <c r="A282" s="61" t="s">
        <v>262</v>
      </c>
      <c r="B282" s="72">
        <v>0</v>
      </c>
      <c r="C282" s="72">
        <v>0</v>
      </c>
      <c r="D282" s="72">
        <v>0</v>
      </c>
      <c r="E282" s="72">
        <v>0</v>
      </c>
      <c r="F282" s="72">
        <v>0</v>
      </c>
    </row>
    <row r="283" spans="1:6" s="151" customFormat="1" ht="12.75">
      <c r="A283" s="66" t="s">
        <v>263</v>
      </c>
      <c r="B283" s="72">
        <v>-209444.48884000001</v>
      </c>
      <c r="C283" s="72">
        <v>-14128.693960000001</v>
      </c>
      <c r="D283" s="72">
        <v>0</v>
      </c>
      <c r="E283" s="72">
        <v>-25.817490000000003</v>
      </c>
      <c r="F283" s="72">
        <v>-223599.00029</v>
      </c>
    </row>
    <row r="284" spans="1:6" s="151" customFormat="1" ht="12.75">
      <c r="A284" s="61" t="s">
        <v>264</v>
      </c>
      <c r="B284" s="72">
        <v>-203082.37731000001</v>
      </c>
      <c r="C284" s="72">
        <v>-12732.00115</v>
      </c>
      <c r="D284" s="72">
        <v>0</v>
      </c>
      <c r="E284" s="72">
        <v>-25.817490000000003</v>
      </c>
      <c r="F284" s="72">
        <v>-215840.19594999999</v>
      </c>
    </row>
    <row r="285" spans="1:6" s="151" customFormat="1" ht="12.75">
      <c r="A285" s="61" t="s">
        <v>265</v>
      </c>
      <c r="B285" s="72">
        <v>-4.1180099999999999</v>
      </c>
      <c r="C285" s="72">
        <v>0</v>
      </c>
      <c r="D285" s="72">
        <v>0</v>
      </c>
      <c r="E285" s="72">
        <v>0</v>
      </c>
      <c r="F285" s="72">
        <v>-4.1180099999999999</v>
      </c>
    </row>
    <row r="286" spans="1:6" s="151" customFormat="1" ht="12.75">
      <c r="A286" s="61" t="s">
        <v>266</v>
      </c>
      <c r="B286" s="72">
        <v>-23.582380000000001</v>
      </c>
      <c r="C286" s="72">
        <v>0</v>
      </c>
      <c r="D286" s="72">
        <v>0</v>
      </c>
      <c r="E286" s="72">
        <v>0</v>
      </c>
      <c r="F286" s="72">
        <v>-23.582380000000001</v>
      </c>
    </row>
    <row r="287" spans="1:6" s="151" customFormat="1" ht="12.75">
      <c r="A287" s="62" t="s">
        <v>267</v>
      </c>
      <c r="B287" s="72">
        <v>-6323.1794900000004</v>
      </c>
      <c r="C287" s="72">
        <v>-1396.69281</v>
      </c>
      <c r="D287" s="72">
        <v>0</v>
      </c>
      <c r="E287" s="72">
        <v>0</v>
      </c>
      <c r="F287" s="72">
        <v>-7719.8723</v>
      </c>
    </row>
    <row r="288" spans="1:6" s="151" customFormat="1" ht="12.75">
      <c r="A288" s="62" t="s">
        <v>268</v>
      </c>
      <c r="B288" s="72">
        <v>0</v>
      </c>
      <c r="C288" s="72">
        <v>0</v>
      </c>
      <c r="D288" s="72">
        <v>0</v>
      </c>
      <c r="E288" s="72">
        <v>0</v>
      </c>
      <c r="F288" s="72">
        <v>0</v>
      </c>
    </row>
    <row r="289" spans="1:6" s="151" customFormat="1" ht="13.5" thickBot="1">
      <c r="A289" s="62" t="s">
        <v>269</v>
      </c>
      <c r="B289" s="72">
        <v>-11.23165</v>
      </c>
      <c r="C289" s="72">
        <v>0</v>
      </c>
      <c r="D289" s="72">
        <v>0</v>
      </c>
      <c r="E289" s="72">
        <v>0</v>
      </c>
      <c r="F289" s="72">
        <v>-11.23165</v>
      </c>
    </row>
    <row r="290" spans="1:6" s="151" customFormat="1" ht="14.25" thickTop="1" thickBot="1">
      <c r="A290" s="67" t="s">
        <v>270</v>
      </c>
      <c r="B290" s="74">
        <v>620884.94221000001</v>
      </c>
      <c r="C290" s="74">
        <v>40093.685799999999</v>
      </c>
      <c r="D290" s="74">
        <v>2.9432800000000001</v>
      </c>
      <c r="E290" s="74">
        <v>52.676929999999999</v>
      </c>
      <c r="F290" s="74">
        <v>661034.24822000007</v>
      </c>
    </row>
    <row r="291" spans="1:6" s="151" customFormat="1" ht="14.25" thickTop="1" thickBot="1">
      <c r="A291" s="60" t="s">
        <v>271</v>
      </c>
      <c r="B291" s="71">
        <v>-490608.00310000003</v>
      </c>
      <c r="C291" s="71">
        <v>-34751.260759999997</v>
      </c>
      <c r="D291" s="71">
        <v>0</v>
      </c>
      <c r="E291" s="71">
        <v>0</v>
      </c>
      <c r="F291" s="71">
        <v>-525359.26386000006</v>
      </c>
    </row>
    <row r="292" spans="1:6" s="151" customFormat="1" ht="13.5" thickTop="1">
      <c r="A292" s="61" t="s">
        <v>272</v>
      </c>
      <c r="B292" s="72">
        <v>-268643.37779</v>
      </c>
      <c r="C292" s="72">
        <v>-82.365529999999993</v>
      </c>
      <c r="D292" s="72">
        <v>0</v>
      </c>
      <c r="E292" s="72">
        <v>0</v>
      </c>
      <c r="F292" s="72">
        <v>-268725.74332000001</v>
      </c>
    </row>
    <row r="293" spans="1:6" s="151" customFormat="1" ht="12.75">
      <c r="A293" s="61" t="s">
        <v>273</v>
      </c>
      <c r="B293" s="72">
        <v>-64755.987590000004</v>
      </c>
      <c r="C293" s="72">
        <v>-7257.0953</v>
      </c>
      <c r="D293" s="72">
        <v>0</v>
      </c>
      <c r="E293" s="72">
        <v>0</v>
      </c>
      <c r="F293" s="72">
        <v>-72013.082890000005</v>
      </c>
    </row>
    <row r="294" spans="1:6" s="151" customFormat="1" ht="12.75">
      <c r="A294" s="61" t="s">
        <v>274</v>
      </c>
      <c r="B294" s="72">
        <v>-1202.9622899999999</v>
      </c>
      <c r="C294" s="72">
        <v>-1128.4092700000001</v>
      </c>
      <c r="D294" s="72">
        <v>0</v>
      </c>
      <c r="E294" s="72">
        <v>0</v>
      </c>
      <c r="F294" s="72">
        <v>-2331.37156</v>
      </c>
    </row>
    <row r="295" spans="1:6" s="151" customFormat="1" ht="12.75">
      <c r="A295" s="61" t="s">
        <v>275</v>
      </c>
      <c r="B295" s="72">
        <v>-19818.57489</v>
      </c>
      <c r="C295" s="72">
        <v>-2357.8709100000001</v>
      </c>
      <c r="D295" s="72">
        <v>0</v>
      </c>
      <c r="E295" s="72">
        <v>0</v>
      </c>
      <c r="F295" s="72">
        <v>-22176.445800000001</v>
      </c>
    </row>
    <row r="296" spans="1:6" s="151" customFormat="1" ht="12.75">
      <c r="A296" s="61" t="s">
        <v>276</v>
      </c>
      <c r="B296" s="72">
        <v>-7495.1319199999998</v>
      </c>
      <c r="C296" s="72">
        <v>-18.480499999999999</v>
      </c>
      <c r="D296" s="72">
        <v>0</v>
      </c>
      <c r="E296" s="72">
        <v>0</v>
      </c>
      <c r="F296" s="72">
        <v>-7513.6124199999995</v>
      </c>
    </row>
    <row r="297" spans="1:6" s="151" customFormat="1" ht="12.75">
      <c r="A297" s="61" t="s">
        <v>277</v>
      </c>
      <c r="B297" s="72">
        <v>-11460.216699999999</v>
      </c>
      <c r="C297" s="72">
        <v>-91.111789999999999</v>
      </c>
      <c r="D297" s="72">
        <v>0</v>
      </c>
      <c r="E297" s="72">
        <v>0</v>
      </c>
      <c r="F297" s="72">
        <v>-11551.32849</v>
      </c>
    </row>
    <row r="298" spans="1:6" s="151" customFormat="1" ht="12.75">
      <c r="A298" s="61" t="s">
        <v>278</v>
      </c>
      <c r="B298" s="72">
        <v>-31776.923620000001</v>
      </c>
      <c r="C298" s="72">
        <v>0</v>
      </c>
      <c r="D298" s="72">
        <v>0</v>
      </c>
      <c r="E298" s="72">
        <v>0</v>
      </c>
      <c r="F298" s="72">
        <v>-31776.923620000001</v>
      </c>
    </row>
    <row r="299" spans="1:6" s="151" customFormat="1" ht="12.75">
      <c r="A299" s="61" t="s">
        <v>279</v>
      </c>
      <c r="B299" s="72">
        <v>-13671.15799</v>
      </c>
      <c r="C299" s="72">
        <v>-45.276000000000003</v>
      </c>
      <c r="D299" s="72">
        <v>0</v>
      </c>
      <c r="E299" s="72">
        <v>0</v>
      </c>
      <c r="F299" s="72">
        <v>-13716.43399</v>
      </c>
    </row>
    <row r="300" spans="1:6" s="151" customFormat="1" ht="13.5" thickBot="1">
      <c r="A300" s="61" t="s">
        <v>280</v>
      </c>
      <c r="B300" s="72">
        <v>-71783.670310000001</v>
      </c>
      <c r="C300" s="72">
        <v>-23770.651460000001</v>
      </c>
      <c r="D300" s="72">
        <v>0</v>
      </c>
      <c r="E300" s="72">
        <v>0</v>
      </c>
      <c r="F300" s="72">
        <v>-95554.321769999995</v>
      </c>
    </row>
    <row r="301" spans="1:6" s="151" customFormat="1" ht="14.25" thickTop="1" thickBot="1">
      <c r="A301" s="64" t="s">
        <v>281</v>
      </c>
      <c r="B301" s="71">
        <v>130276.93911000001</v>
      </c>
      <c r="C301" s="71">
        <v>5342.4250400000001</v>
      </c>
      <c r="D301" s="71">
        <v>2.9432800000000001</v>
      </c>
      <c r="E301" s="71">
        <v>52.676929999999999</v>
      </c>
      <c r="F301" s="71">
        <v>135674.98436</v>
      </c>
    </row>
    <row r="302" spans="1:6" s="151" customFormat="1" ht="13.5" thickTop="1">
      <c r="A302" s="68" t="s">
        <v>282</v>
      </c>
      <c r="B302" s="72">
        <v>2619.1379200000001</v>
      </c>
      <c r="C302" s="72">
        <v>9.0699999999999999E-3</v>
      </c>
      <c r="D302" s="72">
        <v>0</v>
      </c>
      <c r="E302" s="72">
        <v>17.258279999999999</v>
      </c>
      <c r="F302" s="72">
        <v>2636.4052700000002</v>
      </c>
    </row>
    <row r="303" spans="1:6" s="151" customFormat="1" ht="12.75">
      <c r="A303" s="62" t="s">
        <v>283</v>
      </c>
      <c r="B303" s="72">
        <v>26.219750000000001</v>
      </c>
      <c r="C303" s="72">
        <v>9.0699999999999999E-3</v>
      </c>
      <c r="D303" s="72">
        <v>0</v>
      </c>
      <c r="E303" s="72">
        <v>0</v>
      </c>
      <c r="F303" s="72">
        <v>26.228819999999999</v>
      </c>
    </row>
    <row r="304" spans="1:6" s="151" customFormat="1" ht="12.75">
      <c r="A304" s="62" t="s">
        <v>284</v>
      </c>
      <c r="B304" s="72">
        <v>2592.9181699999999</v>
      </c>
      <c r="C304" s="72">
        <v>0</v>
      </c>
      <c r="D304" s="72">
        <v>0</v>
      </c>
      <c r="E304" s="72">
        <v>17.258279999999999</v>
      </c>
      <c r="F304" s="72">
        <v>2610.1764500000004</v>
      </c>
    </row>
    <row r="305" spans="1:6" s="151" customFormat="1" ht="12.75">
      <c r="A305" s="68" t="s">
        <v>285</v>
      </c>
      <c r="B305" s="72">
        <v>-2593.9163699999999</v>
      </c>
      <c r="C305" s="72">
        <v>0.19994999999999999</v>
      </c>
      <c r="D305" s="72">
        <v>0</v>
      </c>
      <c r="E305" s="72">
        <v>-0.96589999999999998</v>
      </c>
      <c r="F305" s="72">
        <v>-2594.6823199999999</v>
      </c>
    </row>
    <row r="306" spans="1:6" s="151" customFormat="1" ht="12.75">
      <c r="A306" s="62" t="s">
        <v>286</v>
      </c>
      <c r="B306" s="72">
        <v>-0.16106999999999999</v>
      </c>
      <c r="C306" s="72">
        <v>0.19994999999999999</v>
      </c>
      <c r="D306" s="72">
        <v>0</v>
      </c>
      <c r="E306" s="72">
        <v>0</v>
      </c>
      <c r="F306" s="72">
        <v>3.8880000000000005E-2</v>
      </c>
    </row>
    <row r="307" spans="1:6" s="151" customFormat="1" ht="13.5" thickBot="1">
      <c r="A307" s="62" t="s">
        <v>287</v>
      </c>
      <c r="B307" s="72">
        <v>-2593.7552999999998</v>
      </c>
      <c r="C307" s="72">
        <v>0</v>
      </c>
      <c r="D307" s="72">
        <v>0</v>
      </c>
      <c r="E307" s="72">
        <v>-0.96589999999999998</v>
      </c>
      <c r="F307" s="72">
        <v>-2594.7212000000004</v>
      </c>
    </row>
    <row r="308" spans="1:6" s="151" customFormat="1" ht="14.25" thickTop="1" thickBot="1">
      <c r="A308" s="64" t="s">
        <v>288</v>
      </c>
      <c r="B308" s="71">
        <v>130302.16065999999</v>
      </c>
      <c r="C308" s="71">
        <v>5342.6340599999994</v>
      </c>
      <c r="D308" s="71">
        <v>2.9432800000000001</v>
      </c>
      <c r="E308" s="71">
        <v>68.969309999999993</v>
      </c>
      <c r="F308" s="71">
        <v>135716.70731</v>
      </c>
    </row>
    <row r="309" spans="1:6" s="151" customFormat="1" ht="14.25" thickTop="1" thickBot="1">
      <c r="A309" s="61" t="s">
        <v>289</v>
      </c>
      <c r="B309" s="72">
        <v>53.950339999999997</v>
      </c>
      <c r="C309" s="72">
        <v>17.427529999999997</v>
      </c>
      <c r="D309" s="72">
        <v>0</v>
      </c>
      <c r="E309" s="72">
        <v>0</v>
      </c>
      <c r="F309" s="72">
        <v>71.377870000000001</v>
      </c>
    </row>
    <row r="310" spans="1:6" s="151" customFormat="1" ht="14.25" thickTop="1" thickBot="1">
      <c r="A310" s="64" t="s">
        <v>290</v>
      </c>
      <c r="B310" s="71">
        <v>130356.111</v>
      </c>
      <c r="C310" s="71">
        <v>5360.0615900000003</v>
      </c>
      <c r="D310" s="71">
        <v>2.9432800000000001</v>
      </c>
      <c r="E310" s="71">
        <v>68.969309999999993</v>
      </c>
      <c r="F310" s="71">
        <v>135788.08517999999</v>
      </c>
    </row>
    <row r="311" spans="1:6" s="151" customFormat="1" ht="14.25" thickTop="1" thickBot="1">
      <c r="A311" s="62" t="s">
        <v>291</v>
      </c>
      <c r="B311" s="72">
        <v>328.94190000000003</v>
      </c>
      <c r="C311" s="72">
        <v>-23.84816</v>
      </c>
      <c r="D311" s="72">
        <v>0</v>
      </c>
      <c r="E311" s="72">
        <v>0</v>
      </c>
      <c r="F311" s="72">
        <v>305.09373999999997</v>
      </c>
    </row>
    <row r="312" spans="1:6" s="151" customFormat="1" ht="14.25" thickTop="1" thickBot="1">
      <c r="A312" s="60" t="s">
        <v>292</v>
      </c>
      <c r="B312" s="71">
        <v>130685.05290000001</v>
      </c>
      <c r="C312" s="71">
        <v>5336.2134299999998</v>
      </c>
      <c r="D312" s="71">
        <v>2.9432800000000001</v>
      </c>
      <c r="E312" s="71">
        <v>68.969309999999993</v>
      </c>
      <c r="F312" s="71">
        <v>136093.17891999998</v>
      </c>
    </row>
    <row r="313" spans="1:6" s="151" customFormat="1" ht="14.25" thickTop="1" thickBot="1">
      <c r="A313" s="62" t="s">
        <v>293</v>
      </c>
      <c r="B313" s="72">
        <v>0</v>
      </c>
      <c r="C313" s="72">
        <v>0</v>
      </c>
      <c r="D313" s="72">
        <v>0</v>
      </c>
      <c r="E313" s="72">
        <v>0</v>
      </c>
      <c r="F313" s="72">
        <v>0</v>
      </c>
    </row>
    <row r="314" spans="1:6" s="151" customFormat="1" ht="14.25" thickTop="1" thickBot="1">
      <c r="A314" s="64" t="s">
        <v>294</v>
      </c>
      <c r="B314" s="71">
        <v>130685.05290000001</v>
      </c>
      <c r="C314" s="71">
        <v>5336.2134299999998</v>
      </c>
      <c r="D314" s="71">
        <v>2.9432800000000001</v>
      </c>
      <c r="E314" s="71">
        <v>68.969309999999993</v>
      </c>
      <c r="F314" s="71">
        <v>136093.17891999998</v>
      </c>
    </row>
    <row r="315" spans="1:6" s="151" customFormat="1" ht="14.25" thickTop="1" thickBot="1">
      <c r="A315" s="68" t="s">
        <v>295</v>
      </c>
      <c r="B315" s="72">
        <v>-47248.764569999999</v>
      </c>
      <c r="C315" s="72">
        <v>0</v>
      </c>
      <c r="D315" s="72">
        <v>0</v>
      </c>
      <c r="E315" s="72">
        <v>0</v>
      </c>
      <c r="F315" s="72">
        <v>-47248.764569999999</v>
      </c>
    </row>
    <row r="316" spans="1:6" s="151" customFormat="1" ht="14.25" thickTop="1" thickBot="1">
      <c r="A316" s="64" t="s">
        <v>296</v>
      </c>
      <c r="B316" s="630">
        <v>83436.288329999996</v>
      </c>
      <c r="C316" s="630">
        <v>5336.2134299999998</v>
      </c>
      <c r="D316" s="630">
        <v>2.9432800000000001</v>
      </c>
      <c r="E316" s="630">
        <v>68.969309999999993</v>
      </c>
      <c r="F316" s="630">
        <v>88844.414349999992</v>
      </c>
    </row>
    <row r="317" spans="1:6" s="151" customFormat="1" ht="9" customHeight="1" thickTop="1" thickBot="1">
      <c r="A317" s="501"/>
      <c r="B317" s="623"/>
      <c r="C317" s="623"/>
      <c r="D317" s="623"/>
      <c r="E317" s="623"/>
      <c r="F317" s="623"/>
    </row>
    <row r="318" spans="1:6" s="151" customFormat="1" ht="13.5" thickTop="1">
      <c r="A318" s="79"/>
      <c r="B318" s="625"/>
      <c r="C318" s="625"/>
      <c r="D318" s="625"/>
      <c r="E318" s="625"/>
      <c r="F318" s="625"/>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78.42578125" style="83" customWidth="1"/>
    <col min="2" max="4" width="9.85546875" style="975" customWidth="1"/>
    <col min="5" max="5" width="13.7109375" style="975" customWidth="1"/>
    <col min="6" max="6" width="2.140625" style="440" customWidth="1"/>
    <col min="7" max="256" width="11.42578125" style="975"/>
    <col min="257" max="257" width="78.42578125" style="975" customWidth="1"/>
    <col min="258" max="260" width="9.85546875" style="975" customWidth="1"/>
    <col min="261" max="261" width="13.7109375" style="975" customWidth="1"/>
    <col min="262" max="262" width="2.140625" style="975" customWidth="1"/>
    <col min="263" max="512" width="11.42578125" style="975"/>
    <col min="513" max="513" width="78.42578125" style="975" customWidth="1"/>
    <col min="514" max="516" width="9.85546875" style="975" customWidth="1"/>
    <col min="517" max="517" width="13.7109375" style="975" customWidth="1"/>
    <col min="518" max="518" width="2.140625" style="975" customWidth="1"/>
    <col min="519" max="768" width="11.42578125" style="975"/>
    <col min="769" max="769" width="78.42578125" style="975" customWidth="1"/>
    <col min="770" max="772" width="9.85546875" style="975" customWidth="1"/>
    <col min="773" max="773" width="13.7109375" style="975" customWidth="1"/>
    <col min="774" max="774" width="2.140625" style="975" customWidth="1"/>
    <col min="775" max="1024" width="11.42578125" style="975"/>
    <col min="1025" max="1025" width="78.42578125" style="975" customWidth="1"/>
    <col min="1026" max="1028" width="9.85546875" style="975" customWidth="1"/>
    <col min="1029" max="1029" width="13.7109375" style="975" customWidth="1"/>
    <col min="1030" max="1030" width="2.140625" style="975" customWidth="1"/>
    <col min="1031" max="1280" width="11.42578125" style="975"/>
    <col min="1281" max="1281" width="78.42578125" style="975" customWidth="1"/>
    <col min="1282" max="1284" width="9.85546875" style="975" customWidth="1"/>
    <col min="1285" max="1285" width="13.7109375" style="975" customWidth="1"/>
    <col min="1286" max="1286" width="2.140625" style="975" customWidth="1"/>
    <col min="1287" max="1536" width="11.42578125" style="975"/>
    <col min="1537" max="1537" width="78.42578125" style="975" customWidth="1"/>
    <col min="1538" max="1540" width="9.85546875" style="975" customWidth="1"/>
    <col min="1541" max="1541" width="13.7109375" style="975" customWidth="1"/>
    <col min="1542" max="1542" width="2.140625" style="975" customWidth="1"/>
    <col min="1543" max="1792" width="11.42578125" style="975"/>
    <col min="1793" max="1793" width="78.42578125" style="975" customWidth="1"/>
    <col min="1794" max="1796" width="9.85546875" style="975" customWidth="1"/>
    <col min="1797" max="1797" width="13.7109375" style="975" customWidth="1"/>
    <col min="1798" max="1798" width="2.140625" style="975" customWidth="1"/>
    <col min="1799" max="2048" width="11.42578125" style="975"/>
    <col min="2049" max="2049" width="78.42578125" style="975" customWidth="1"/>
    <col min="2050" max="2052" width="9.85546875" style="975" customWidth="1"/>
    <col min="2053" max="2053" width="13.7109375" style="975" customWidth="1"/>
    <col min="2054" max="2054" width="2.140625" style="975" customWidth="1"/>
    <col min="2055" max="2304" width="11.42578125" style="975"/>
    <col min="2305" max="2305" width="78.42578125" style="975" customWidth="1"/>
    <col min="2306" max="2308" width="9.85546875" style="975" customWidth="1"/>
    <col min="2309" max="2309" width="13.7109375" style="975" customWidth="1"/>
    <col min="2310" max="2310" width="2.140625" style="975" customWidth="1"/>
    <col min="2311" max="2560" width="11.42578125" style="975"/>
    <col min="2561" max="2561" width="78.42578125" style="975" customWidth="1"/>
    <col min="2562" max="2564" width="9.85546875" style="975" customWidth="1"/>
    <col min="2565" max="2565" width="13.7109375" style="975" customWidth="1"/>
    <col min="2566" max="2566" width="2.140625" style="975" customWidth="1"/>
    <col min="2567" max="2816" width="11.42578125" style="975"/>
    <col min="2817" max="2817" width="78.42578125" style="975" customWidth="1"/>
    <col min="2818" max="2820" width="9.85546875" style="975" customWidth="1"/>
    <col min="2821" max="2821" width="13.7109375" style="975" customWidth="1"/>
    <col min="2822" max="2822" width="2.140625" style="975" customWidth="1"/>
    <col min="2823" max="3072" width="11.42578125" style="975"/>
    <col min="3073" max="3073" width="78.42578125" style="975" customWidth="1"/>
    <col min="3074" max="3076" width="9.85546875" style="975" customWidth="1"/>
    <col min="3077" max="3077" width="13.7109375" style="975" customWidth="1"/>
    <col min="3078" max="3078" width="2.140625" style="975" customWidth="1"/>
    <col min="3079" max="3328" width="11.42578125" style="975"/>
    <col min="3329" max="3329" width="78.42578125" style="975" customWidth="1"/>
    <col min="3330" max="3332" width="9.85546875" style="975" customWidth="1"/>
    <col min="3333" max="3333" width="13.7109375" style="975" customWidth="1"/>
    <col min="3334" max="3334" width="2.140625" style="975" customWidth="1"/>
    <col min="3335" max="3584" width="11.42578125" style="975"/>
    <col min="3585" max="3585" width="78.42578125" style="975" customWidth="1"/>
    <col min="3586" max="3588" width="9.85546875" style="975" customWidth="1"/>
    <col min="3589" max="3589" width="13.7109375" style="975" customWidth="1"/>
    <col min="3590" max="3590" width="2.140625" style="975" customWidth="1"/>
    <col min="3591" max="3840" width="11.42578125" style="975"/>
    <col min="3841" max="3841" width="78.42578125" style="975" customWidth="1"/>
    <col min="3842" max="3844" width="9.85546875" style="975" customWidth="1"/>
    <col min="3845" max="3845" width="13.7109375" style="975" customWidth="1"/>
    <col min="3846" max="3846" width="2.140625" style="975" customWidth="1"/>
    <col min="3847" max="4096" width="11.42578125" style="975"/>
    <col min="4097" max="4097" width="78.42578125" style="975" customWidth="1"/>
    <col min="4098" max="4100" width="9.85546875" style="975" customWidth="1"/>
    <col min="4101" max="4101" width="13.7109375" style="975" customWidth="1"/>
    <col min="4102" max="4102" width="2.140625" style="975" customWidth="1"/>
    <col min="4103" max="4352" width="11.42578125" style="975"/>
    <col min="4353" max="4353" width="78.42578125" style="975" customWidth="1"/>
    <col min="4354" max="4356" width="9.85546875" style="975" customWidth="1"/>
    <col min="4357" max="4357" width="13.7109375" style="975" customWidth="1"/>
    <col min="4358" max="4358" width="2.140625" style="975" customWidth="1"/>
    <col min="4359" max="4608" width="11.42578125" style="975"/>
    <col min="4609" max="4609" width="78.42578125" style="975" customWidth="1"/>
    <col min="4610" max="4612" width="9.85546875" style="975" customWidth="1"/>
    <col min="4613" max="4613" width="13.7109375" style="975" customWidth="1"/>
    <col min="4614" max="4614" width="2.140625" style="975" customWidth="1"/>
    <col min="4615" max="4864" width="11.42578125" style="975"/>
    <col min="4865" max="4865" width="78.42578125" style="975" customWidth="1"/>
    <col min="4866" max="4868" width="9.85546875" style="975" customWidth="1"/>
    <col min="4869" max="4869" width="13.7109375" style="975" customWidth="1"/>
    <col min="4870" max="4870" width="2.140625" style="975" customWidth="1"/>
    <col min="4871" max="5120" width="11.42578125" style="975"/>
    <col min="5121" max="5121" width="78.42578125" style="975" customWidth="1"/>
    <col min="5122" max="5124" width="9.85546875" style="975" customWidth="1"/>
    <col min="5125" max="5125" width="13.7109375" style="975" customWidth="1"/>
    <col min="5126" max="5126" width="2.140625" style="975" customWidth="1"/>
    <col min="5127" max="5376" width="11.42578125" style="975"/>
    <col min="5377" max="5377" width="78.42578125" style="975" customWidth="1"/>
    <col min="5378" max="5380" width="9.85546875" style="975" customWidth="1"/>
    <col min="5381" max="5381" width="13.7109375" style="975" customWidth="1"/>
    <col min="5382" max="5382" width="2.140625" style="975" customWidth="1"/>
    <col min="5383" max="5632" width="11.42578125" style="975"/>
    <col min="5633" max="5633" width="78.42578125" style="975" customWidth="1"/>
    <col min="5634" max="5636" width="9.85546875" style="975" customWidth="1"/>
    <col min="5637" max="5637" width="13.7109375" style="975" customWidth="1"/>
    <col min="5638" max="5638" width="2.140625" style="975" customWidth="1"/>
    <col min="5639" max="5888" width="11.42578125" style="975"/>
    <col min="5889" max="5889" width="78.42578125" style="975" customWidth="1"/>
    <col min="5890" max="5892" width="9.85546875" style="975" customWidth="1"/>
    <col min="5893" max="5893" width="13.7109375" style="975" customWidth="1"/>
    <col min="5894" max="5894" width="2.140625" style="975" customWidth="1"/>
    <col min="5895" max="6144" width="11.42578125" style="975"/>
    <col min="6145" max="6145" width="78.42578125" style="975" customWidth="1"/>
    <col min="6146" max="6148" width="9.85546875" style="975" customWidth="1"/>
    <col min="6149" max="6149" width="13.7109375" style="975" customWidth="1"/>
    <col min="6150" max="6150" width="2.140625" style="975" customWidth="1"/>
    <col min="6151" max="6400" width="11.42578125" style="975"/>
    <col min="6401" max="6401" width="78.42578125" style="975" customWidth="1"/>
    <col min="6402" max="6404" width="9.85546875" style="975" customWidth="1"/>
    <col min="6405" max="6405" width="13.7109375" style="975" customWidth="1"/>
    <col min="6406" max="6406" width="2.140625" style="975" customWidth="1"/>
    <col min="6407" max="6656" width="11.42578125" style="975"/>
    <col min="6657" max="6657" width="78.42578125" style="975" customWidth="1"/>
    <col min="6658" max="6660" width="9.85546875" style="975" customWidth="1"/>
    <col min="6661" max="6661" width="13.7109375" style="975" customWidth="1"/>
    <col min="6662" max="6662" width="2.140625" style="975" customWidth="1"/>
    <col min="6663" max="6912" width="11.42578125" style="975"/>
    <col min="6913" max="6913" width="78.42578125" style="975" customWidth="1"/>
    <col min="6914" max="6916" width="9.85546875" style="975" customWidth="1"/>
    <col min="6917" max="6917" width="13.7109375" style="975" customWidth="1"/>
    <col min="6918" max="6918" width="2.140625" style="975" customWidth="1"/>
    <col min="6919" max="7168" width="11.42578125" style="975"/>
    <col min="7169" max="7169" width="78.42578125" style="975" customWidth="1"/>
    <col min="7170" max="7172" width="9.85546875" style="975" customWidth="1"/>
    <col min="7173" max="7173" width="13.7109375" style="975" customWidth="1"/>
    <col min="7174" max="7174" width="2.140625" style="975" customWidth="1"/>
    <col min="7175" max="7424" width="11.42578125" style="975"/>
    <col min="7425" max="7425" width="78.42578125" style="975" customWidth="1"/>
    <col min="7426" max="7428" width="9.85546875" style="975" customWidth="1"/>
    <col min="7429" max="7429" width="13.7109375" style="975" customWidth="1"/>
    <col min="7430" max="7430" width="2.140625" style="975" customWidth="1"/>
    <col min="7431" max="7680" width="11.42578125" style="975"/>
    <col min="7681" max="7681" width="78.42578125" style="975" customWidth="1"/>
    <col min="7682" max="7684" width="9.85546875" style="975" customWidth="1"/>
    <col min="7685" max="7685" width="13.7109375" style="975" customWidth="1"/>
    <col min="7686" max="7686" width="2.140625" style="975" customWidth="1"/>
    <col min="7687" max="7936" width="11.42578125" style="975"/>
    <col min="7937" max="7937" width="78.42578125" style="975" customWidth="1"/>
    <col min="7938" max="7940" width="9.85546875" style="975" customWidth="1"/>
    <col min="7941" max="7941" width="13.7109375" style="975" customWidth="1"/>
    <col min="7942" max="7942" width="2.140625" style="975" customWidth="1"/>
    <col min="7943" max="8192" width="11.42578125" style="975"/>
    <col min="8193" max="8193" width="78.42578125" style="975" customWidth="1"/>
    <col min="8194" max="8196" width="9.85546875" style="975" customWidth="1"/>
    <col min="8197" max="8197" width="13.7109375" style="975" customWidth="1"/>
    <col min="8198" max="8198" width="2.140625" style="975" customWidth="1"/>
    <col min="8199" max="8448" width="11.42578125" style="975"/>
    <col min="8449" max="8449" width="78.42578125" style="975" customWidth="1"/>
    <col min="8450" max="8452" width="9.85546875" style="975" customWidth="1"/>
    <col min="8453" max="8453" width="13.7109375" style="975" customWidth="1"/>
    <col min="8454" max="8454" width="2.140625" style="975" customWidth="1"/>
    <col min="8455" max="8704" width="11.42578125" style="975"/>
    <col min="8705" max="8705" width="78.42578125" style="975" customWidth="1"/>
    <col min="8706" max="8708" width="9.85546875" style="975" customWidth="1"/>
    <col min="8709" max="8709" width="13.7109375" style="975" customWidth="1"/>
    <col min="8710" max="8710" width="2.140625" style="975" customWidth="1"/>
    <col min="8711" max="8960" width="11.42578125" style="975"/>
    <col min="8961" max="8961" width="78.42578125" style="975" customWidth="1"/>
    <col min="8962" max="8964" width="9.85546875" style="975" customWidth="1"/>
    <col min="8965" max="8965" width="13.7109375" style="975" customWidth="1"/>
    <col min="8966" max="8966" width="2.140625" style="975" customWidth="1"/>
    <col min="8967" max="9216" width="11.42578125" style="975"/>
    <col min="9217" max="9217" width="78.42578125" style="975" customWidth="1"/>
    <col min="9218" max="9220" width="9.85546875" style="975" customWidth="1"/>
    <col min="9221" max="9221" width="13.7109375" style="975" customWidth="1"/>
    <col min="9222" max="9222" width="2.140625" style="975" customWidth="1"/>
    <col min="9223" max="9472" width="11.42578125" style="975"/>
    <col min="9473" max="9473" width="78.42578125" style="975" customWidth="1"/>
    <col min="9474" max="9476" width="9.85546875" style="975" customWidth="1"/>
    <col min="9477" max="9477" width="13.7109375" style="975" customWidth="1"/>
    <col min="9478" max="9478" width="2.140625" style="975" customWidth="1"/>
    <col min="9479" max="9728" width="11.42578125" style="975"/>
    <col min="9729" max="9729" width="78.42578125" style="975" customWidth="1"/>
    <col min="9730" max="9732" width="9.85546875" style="975" customWidth="1"/>
    <col min="9733" max="9733" width="13.7109375" style="975" customWidth="1"/>
    <col min="9734" max="9734" width="2.140625" style="975" customWidth="1"/>
    <col min="9735" max="9984" width="11.42578125" style="975"/>
    <col min="9985" max="9985" width="78.42578125" style="975" customWidth="1"/>
    <col min="9986" max="9988" width="9.85546875" style="975" customWidth="1"/>
    <col min="9989" max="9989" width="13.7109375" style="975" customWidth="1"/>
    <col min="9990" max="9990" width="2.140625" style="975" customWidth="1"/>
    <col min="9991" max="10240" width="11.42578125" style="975"/>
    <col min="10241" max="10241" width="78.42578125" style="975" customWidth="1"/>
    <col min="10242" max="10244" width="9.85546875" style="975" customWidth="1"/>
    <col min="10245" max="10245" width="13.7109375" style="975" customWidth="1"/>
    <col min="10246" max="10246" width="2.140625" style="975" customWidth="1"/>
    <col min="10247" max="10496" width="11.42578125" style="975"/>
    <col min="10497" max="10497" width="78.42578125" style="975" customWidth="1"/>
    <col min="10498" max="10500" width="9.85546875" style="975" customWidth="1"/>
    <col min="10501" max="10501" width="13.7109375" style="975" customWidth="1"/>
    <col min="10502" max="10502" width="2.140625" style="975" customWidth="1"/>
    <col min="10503" max="10752" width="11.42578125" style="975"/>
    <col min="10753" max="10753" width="78.42578125" style="975" customWidth="1"/>
    <col min="10754" max="10756" width="9.85546875" style="975" customWidth="1"/>
    <col min="10757" max="10757" width="13.7109375" style="975" customWidth="1"/>
    <col min="10758" max="10758" width="2.140625" style="975" customWidth="1"/>
    <col min="10759" max="11008" width="11.42578125" style="975"/>
    <col min="11009" max="11009" width="78.42578125" style="975" customWidth="1"/>
    <col min="11010" max="11012" width="9.85546875" style="975" customWidth="1"/>
    <col min="11013" max="11013" width="13.7109375" style="975" customWidth="1"/>
    <col min="11014" max="11014" width="2.140625" style="975" customWidth="1"/>
    <col min="11015" max="11264" width="11.42578125" style="975"/>
    <col min="11265" max="11265" width="78.42578125" style="975" customWidth="1"/>
    <col min="11266" max="11268" width="9.85546875" style="975" customWidth="1"/>
    <col min="11269" max="11269" width="13.7109375" style="975" customWidth="1"/>
    <col min="11270" max="11270" width="2.140625" style="975" customWidth="1"/>
    <col min="11271" max="11520" width="11.42578125" style="975"/>
    <col min="11521" max="11521" width="78.42578125" style="975" customWidth="1"/>
    <col min="11522" max="11524" width="9.85546875" style="975" customWidth="1"/>
    <col min="11525" max="11525" width="13.7109375" style="975" customWidth="1"/>
    <col min="11526" max="11526" width="2.140625" style="975" customWidth="1"/>
    <col min="11527" max="11776" width="11.42578125" style="975"/>
    <col min="11777" max="11777" width="78.42578125" style="975" customWidth="1"/>
    <col min="11778" max="11780" width="9.85546875" style="975" customWidth="1"/>
    <col min="11781" max="11781" width="13.7109375" style="975" customWidth="1"/>
    <col min="11782" max="11782" width="2.140625" style="975" customWidth="1"/>
    <col min="11783" max="12032" width="11.42578125" style="975"/>
    <col min="12033" max="12033" width="78.42578125" style="975" customWidth="1"/>
    <col min="12034" max="12036" width="9.85546875" style="975" customWidth="1"/>
    <col min="12037" max="12037" width="13.7109375" style="975" customWidth="1"/>
    <col min="12038" max="12038" width="2.140625" style="975" customWidth="1"/>
    <col min="12039" max="12288" width="11.42578125" style="975"/>
    <col min="12289" max="12289" width="78.42578125" style="975" customWidth="1"/>
    <col min="12290" max="12292" width="9.85546875" style="975" customWidth="1"/>
    <col min="12293" max="12293" width="13.7109375" style="975" customWidth="1"/>
    <col min="12294" max="12294" width="2.140625" style="975" customWidth="1"/>
    <col min="12295" max="12544" width="11.42578125" style="975"/>
    <col min="12545" max="12545" width="78.42578125" style="975" customWidth="1"/>
    <col min="12546" max="12548" width="9.85546875" style="975" customWidth="1"/>
    <col min="12549" max="12549" width="13.7109375" style="975" customWidth="1"/>
    <col min="12550" max="12550" width="2.140625" style="975" customWidth="1"/>
    <col min="12551" max="12800" width="11.42578125" style="975"/>
    <col min="12801" max="12801" width="78.42578125" style="975" customWidth="1"/>
    <col min="12802" max="12804" width="9.85546875" style="975" customWidth="1"/>
    <col min="12805" max="12805" width="13.7109375" style="975" customWidth="1"/>
    <col min="12806" max="12806" width="2.140625" style="975" customWidth="1"/>
    <col min="12807" max="13056" width="11.42578125" style="975"/>
    <col min="13057" max="13057" width="78.42578125" style="975" customWidth="1"/>
    <col min="13058" max="13060" width="9.85546875" style="975" customWidth="1"/>
    <col min="13061" max="13061" width="13.7109375" style="975" customWidth="1"/>
    <col min="13062" max="13062" width="2.140625" style="975" customWidth="1"/>
    <col min="13063" max="13312" width="11.42578125" style="975"/>
    <col min="13313" max="13313" width="78.42578125" style="975" customWidth="1"/>
    <col min="13314" max="13316" width="9.85546875" style="975" customWidth="1"/>
    <col min="13317" max="13317" width="13.7109375" style="975" customWidth="1"/>
    <col min="13318" max="13318" width="2.140625" style="975" customWidth="1"/>
    <col min="13319" max="13568" width="11.42578125" style="975"/>
    <col min="13569" max="13569" width="78.42578125" style="975" customWidth="1"/>
    <col min="13570" max="13572" width="9.85546875" style="975" customWidth="1"/>
    <col min="13573" max="13573" width="13.7109375" style="975" customWidth="1"/>
    <col min="13574" max="13574" width="2.140625" style="975" customWidth="1"/>
    <col min="13575" max="13824" width="11.42578125" style="975"/>
    <col min="13825" max="13825" width="78.42578125" style="975" customWidth="1"/>
    <col min="13826" max="13828" width="9.85546875" style="975" customWidth="1"/>
    <col min="13829" max="13829" width="13.7109375" style="975" customWidth="1"/>
    <col min="13830" max="13830" width="2.140625" style="975" customWidth="1"/>
    <col min="13831" max="14080" width="11.42578125" style="975"/>
    <col min="14081" max="14081" width="78.42578125" style="975" customWidth="1"/>
    <col min="14082" max="14084" width="9.85546875" style="975" customWidth="1"/>
    <col min="14085" max="14085" width="13.7109375" style="975" customWidth="1"/>
    <col min="14086" max="14086" width="2.140625" style="975" customWidth="1"/>
    <col min="14087" max="14336" width="11.42578125" style="975"/>
    <col min="14337" max="14337" width="78.42578125" style="975" customWidth="1"/>
    <col min="14338" max="14340" width="9.85546875" style="975" customWidth="1"/>
    <col min="14341" max="14341" width="13.7109375" style="975" customWidth="1"/>
    <col min="14342" max="14342" width="2.140625" style="975" customWidth="1"/>
    <col min="14343" max="14592" width="11.42578125" style="975"/>
    <col min="14593" max="14593" width="78.42578125" style="975" customWidth="1"/>
    <col min="14594" max="14596" width="9.85546875" style="975" customWidth="1"/>
    <col min="14597" max="14597" width="13.7109375" style="975" customWidth="1"/>
    <col min="14598" max="14598" width="2.140625" style="975" customWidth="1"/>
    <col min="14599" max="14848" width="11.42578125" style="975"/>
    <col min="14849" max="14849" width="78.42578125" style="975" customWidth="1"/>
    <col min="14850" max="14852" width="9.85546875" style="975" customWidth="1"/>
    <col min="14853" max="14853" width="13.7109375" style="975" customWidth="1"/>
    <col min="14854" max="14854" width="2.140625" style="975" customWidth="1"/>
    <col min="14855" max="15104" width="11.42578125" style="975"/>
    <col min="15105" max="15105" width="78.42578125" style="975" customWidth="1"/>
    <col min="15106" max="15108" width="9.85546875" style="975" customWidth="1"/>
    <col min="15109" max="15109" width="13.7109375" style="975" customWidth="1"/>
    <col min="15110" max="15110" width="2.140625" style="975" customWidth="1"/>
    <col min="15111" max="15360" width="11.42578125" style="975"/>
    <col min="15361" max="15361" width="78.42578125" style="975" customWidth="1"/>
    <col min="15362" max="15364" width="9.85546875" style="975" customWidth="1"/>
    <col min="15365" max="15365" width="13.7109375" style="975" customWidth="1"/>
    <col min="15366" max="15366" width="2.140625" style="975" customWidth="1"/>
    <col min="15367" max="15616" width="11.42578125" style="975"/>
    <col min="15617" max="15617" width="78.42578125" style="975" customWidth="1"/>
    <col min="15618" max="15620" width="9.85546875" style="975" customWidth="1"/>
    <col min="15621" max="15621" width="13.7109375" style="975" customWidth="1"/>
    <col min="15622" max="15622" width="2.140625" style="975" customWidth="1"/>
    <col min="15623" max="15872" width="11.42578125" style="975"/>
    <col min="15873" max="15873" width="78.42578125" style="975" customWidth="1"/>
    <col min="15874" max="15876" width="9.85546875" style="975" customWidth="1"/>
    <col min="15877" max="15877" width="13.7109375" style="975" customWidth="1"/>
    <col min="15878" max="15878" width="2.140625" style="975" customWidth="1"/>
    <col min="15879" max="16128" width="11.42578125" style="975"/>
    <col min="16129" max="16129" width="78.42578125" style="975" customWidth="1"/>
    <col min="16130" max="16132" width="9.85546875" style="975" customWidth="1"/>
    <col min="16133" max="16133" width="13.7109375" style="975" customWidth="1"/>
    <col min="16134" max="16134" width="2.140625" style="975" customWidth="1"/>
    <col min="16135" max="16384" width="11.42578125" style="975"/>
  </cols>
  <sheetData>
    <row r="1" spans="1:5" s="86" customFormat="1" ht="3.75" customHeight="1">
      <c r="A1" s="84"/>
      <c r="B1" s="85"/>
      <c r="C1" s="85"/>
      <c r="D1" s="85"/>
      <c r="E1" s="85"/>
    </row>
    <row r="2" spans="1:5" s="75" customFormat="1" ht="37.5" customHeight="1">
      <c r="A2" s="1145" t="s">
        <v>1133</v>
      </c>
      <c r="B2" s="1145"/>
      <c r="C2" s="1145"/>
      <c r="D2" s="1145"/>
      <c r="E2" s="1145"/>
    </row>
    <row r="3" spans="1:5" s="75" customFormat="1" ht="24.75" customHeight="1">
      <c r="A3" s="1145" t="s">
        <v>1335</v>
      </c>
      <c r="B3" s="1145"/>
      <c r="C3" s="1145"/>
      <c r="D3" s="1145"/>
      <c r="E3" s="1145"/>
    </row>
    <row r="4" spans="1:5" s="75" customFormat="1" ht="24.75" customHeight="1">
      <c r="A4" s="1145" t="s">
        <v>1517</v>
      </c>
      <c r="B4" s="1145"/>
      <c r="C4" s="1145"/>
      <c r="D4" s="1145"/>
      <c r="E4" s="1145"/>
    </row>
    <row r="5" spans="1:5" s="76" customFormat="1" ht="36" customHeight="1">
      <c r="A5" s="1151" t="s">
        <v>1487</v>
      </c>
      <c r="B5" s="1151"/>
      <c r="C5" s="1151"/>
      <c r="D5" s="1151"/>
      <c r="E5" s="1151"/>
    </row>
    <row r="6" spans="1:5" s="975" customFormat="1" ht="6" hidden="1" customHeight="1" thickBot="1">
      <c r="A6" s="502"/>
      <c r="B6" s="924"/>
      <c r="C6" s="924"/>
      <c r="D6" s="924"/>
      <c r="E6" s="924"/>
    </row>
    <row r="7" spans="1:5" s="975" customFormat="1" ht="2.25" customHeight="1" thickBot="1">
      <c r="A7" s="502"/>
      <c r="B7" s="925"/>
      <c r="C7" s="925"/>
      <c r="D7" s="925"/>
      <c r="E7" s="925"/>
    </row>
    <row r="8" spans="1:5" s="975" customFormat="1" ht="21.75" customHeight="1" thickTop="1" thickBot="1">
      <c r="A8" s="88"/>
      <c r="B8" s="926" t="s">
        <v>1136</v>
      </c>
      <c r="C8" s="926" t="s">
        <v>1137</v>
      </c>
      <c r="D8" s="926" t="s">
        <v>1138</v>
      </c>
      <c r="E8" s="926" t="s">
        <v>310</v>
      </c>
    </row>
    <row r="9" spans="1:5" s="975" customFormat="1" ht="25.5" customHeight="1" thickTop="1" thickBot="1">
      <c r="A9" s="497" t="s">
        <v>7</v>
      </c>
      <c r="B9" s="74">
        <v>5267955.5995800002</v>
      </c>
      <c r="C9" s="74">
        <v>3318068.5353299999</v>
      </c>
      <c r="D9" s="74">
        <v>1061280.36803</v>
      </c>
      <c r="E9" s="74">
        <v>9647304.502940001</v>
      </c>
    </row>
    <row r="10" spans="1:5" s="975" customFormat="1" ht="16.5" thickTop="1" thickBot="1">
      <c r="A10" s="498" t="s">
        <v>8</v>
      </c>
      <c r="B10" s="71">
        <v>320818.39468000003</v>
      </c>
      <c r="C10" s="71">
        <v>306034.05558999995</v>
      </c>
      <c r="D10" s="71">
        <v>81143.133180000004</v>
      </c>
      <c r="E10" s="71">
        <v>707995.58345000003</v>
      </c>
    </row>
    <row r="11" spans="1:5" s="975" customFormat="1" ht="15.75" thickTop="1">
      <c r="A11" s="103" t="s">
        <v>9</v>
      </c>
      <c r="B11" s="72">
        <v>112220.19806</v>
      </c>
      <c r="C11" s="72">
        <v>90589.608599999992</v>
      </c>
      <c r="D11" s="72">
        <v>29691.699100000002</v>
      </c>
      <c r="E11" s="72">
        <v>232501.50576</v>
      </c>
    </row>
    <row r="12" spans="1:5" s="975" customFormat="1">
      <c r="A12" s="103" t="s">
        <v>10</v>
      </c>
      <c r="B12" s="72">
        <v>170061.87685</v>
      </c>
      <c r="C12" s="72">
        <v>197305.24553000001</v>
      </c>
      <c r="D12" s="72">
        <v>34702.611969999998</v>
      </c>
      <c r="E12" s="72">
        <v>402069.73435000004</v>
      </c>
    </row>
    <row r="13" spans="1:5" s="975" customFormat="1">
      <c r="A13" s="103" t="s">
        <v>11</v>
      </c>
      <c r="B13" s="72">
        <v>3713.1823599999998</v>
      </c>
      <c r="C13" s="72">
        <v>11406.40569</v>
      </c>
      <c r="D13" s="72">
        <v>10934.68975</v>
      </c>
      <c r="E13" s="72">
        <v>26054.2778</v>
      </c>
    </row>
    <row r="14" spans="1:5" s="975" customFormat="1">
      <c r="A14" s="103" t="s">
        <v>12</v>
      </c>
      <c r="B14" s="72">
        <v>0</v>
      </c>
      <c r="C14" s="72">
        <v>0</v>
      </c>
      <c r="D14" s="72">
        <v>0</v>
      </c>
      <c r="E14" s="72">
        <v>0</v>
      </c>
    </row>
    <row r="15" spans="1:5" s="975" customFormat="1">
      <c r="A15" s="103" t="s">
        <v>13</v>
      </c>
      <c r="B15" s="72">
        <v>33013.796289999998</v>
      </c>
      <c r="C15" s="72">
        <v>6732.7957699999997</v>
      </c>
      <c r="D15" s="72">
        <v>5814.1323600000005</v>
      </c>
      <c r="E15" s="72">
        <v>45560.724419999999</v>
      </c>
    </row>
    <row r="16" spans="1:5" s="975" customFormat="1">
      <c r="A16" s="103" t="s">
        <v>14</v>
      </c>
      <c r="B16" s="72">
        <v>1809.34112</v>
      </c>
      <c r="C16" s="72">
        <v>0</v>
      </c>
      <c r="D16" s="72">
        <v>0</v>
      </c>
      <c r="E16" s="72">
        <v>1809.34112</v>
      </c>
    </row>
    <row r="17" spans="1:5" s="975" customFormat="1">
      <c r="A17" s="103" t="s">
        <v>15</v>
      </c>
      <c r="B17" s="72">
        <v>0</v>
      </c>
      <c r="C17" s="72">
        <v>0</v>
      </c>
      <c r="D17" s="72">
        <v>0</v>
      </c>
      <c r="E17" s="72">
        <v>0</v>
      </c>
    </row>
    <row r="18" spans="1:5" s="975" customFormat="1" ht="15.75" thickBot="1">
      <c r="A18" s="103" t="s">
        <v>16</v>
      </c>
      <c r="B18" s="72">
        <v>0</v>
      </c>
      <c r="C18" s="72">
        <v>0</v>
      </c>
      <c r="D18" s="72">
        <v>0</v>
      </c>
      <c r="E18" s="72">
        <v>0</v>
      </c>
    </row>
    <row r="19" spans="1:5" s="975" customFormat="1" ht="16.5" thickTop="1" thickBot="1">
      <c r="A19" s="498" t="s">
        <v>17</v>
      </c>
      <c r="B19" s="71">
        <v>662102.09990000003</v>
      </c>
      <c r="C19" s="71">
        <v>110059.17376000001</v>
      </c>
      <c r="D19" s="71">
        <v>118235.30998999999</v>
      </c>
      <c r="E19" s="71">
        <v>890396.58364999993</v>
      </c>
    </row>
    <row r="20" spans="1:5" s="975" customFormat="1" ht="15.75" thickTop="1">
      <c r="A20" s="103" t="s">
        <v>18</v>
      </c>
      <c r="B20" s="72">
        <v>0</v>
      </c>
      <c r="C20" s="72">
        <v>0</v>
      </c>
      <c r="D20" s="72">
        <v>0</v>
      </c>
      <c r="E20" s="72">
        <v>0</v>
      </c>
    </row>
    <row r="21" spans="1:5" s="975" customFormat="1">
      <c r="A21" s="103" t="s">
        <v>19</v>
      </c>
      <c r="B21" s="72">
        <v>85000</v>
      </c>
      <c r="C21" s="72">
        <v>23263.808929999999</v>
      </c>
      <c r="D21" s="72">
        <v>17223.88379</v>
      </c>
      <c r="E21" s="72">
        <v>125487.69271999999</v>
      </c>
    </row>
    <row r="22" spans="1:5" s="975" customFormat="1">
      <c r="A22" s="103" t="s">
        <v>20</v>
      </c>
      <c r="B22" s="72">
        <v>0</v>
      </c>
      <c r="C22" s="72">
        <v>0</v>
      </c>
      <c r="D22" s="72">
        <v>0</v>
      </c>
      <c r="E22" s="72">
        <v>0</v>
      </c>
    </row>
    <row r="23" spans="1:5" s="975" customFormat="1">
      <c r="A23" s="103" t="s">
        <v>21</v>
      </c>
      <c r="B23" s="72">
        <v>0</v>
      </c>
      <c r="C23" s="72">
        <v>0</v>
      </c>
      <c r="D23" s="72">
        <v>0</v>
      </c>
      <c r="E23" s="72">
        <v>0</v>
      </c>
    </row>
    <row r="24" spans="1:5" s="975" customFormat="1">
      <c r="A24" s="103" t="s">
        <v>22</v>
      </c>
      <c r="B24" s="72">
        <v>131514.97534999999</v>
      </c>
      <c r="C24" s="72">
        <v>6480.0239599999995</v>
      </c>
      <c r="D24" s="72">
        <v>33570.287920000002</v>
      </c>
      <c r="E24" s="72">
        <v>171565.28722999999</v>
      </c>
    </row>
    <row r="25" spans="1:5" s="975" customFormat="1">
      <c r="A25" s="103" t="s">
        <v>23</v>
      </c>
      <c r="B25" s="72">
        <v>445527.94293000002</v>
      </c>
      <c r="C25" s="72">
        <v>80313.950590000008</v>
      </c>
      <c r="D25" s="72">
        <v>67365.894319999992</v>
      </c>
      <c r="E25" s="72">
        <v>593207.78784</v>
      </c>
    </row>
    <row r="26" spans="1:5" s="975" customFormat="1">
      <c r="A26" s="103" t="s">
        <v>24</v>
      </c>
      <c r="B26" s="72">
        <v>59.181620000000002</v>
      </c>
      <c r="C26" s="72">
        <v>1.39028</v>
      </c>
      <c r="D26" s="72">
        <v>75.243960000000001</v>
      </c>
      <c r="E26" s="72">
        <v>135.81585999999999</v>
      </c>
    </row>
    <row r="27" spans="1:5" s="975" customFormat="1" ht="15.75" thickBot="1">
      <c r="A27" s="103" t="s">
        <v>25</v>
      </c>
      <c r="B27" s="72">
        <v>0</v>
      </c>
      <c r="C27" s="72">
        <v>0</v>
      </c>
      <c r="D27" s="72">
        <v>0</v>
      </c>
      <c r="E27" s="72">
        <v>0</v>
      </c>
    </row>
    <row r="28" spans="1:5" s="975" customFormat="1" ht="16.5" thickTop="1" thickBot="1">
      <c r="A28" s="498" t="s">
        <v>26</v>
      </c>
      <c r="B28" s="71">
        <v>4144978.4189499998</v>
      </c>
      <c r="C28" s="71">
        <v>2721306.6695500002</v>
      </c>
      <c r="D28" s="71">
        <v>840058.94920999999</v>
      </c>
      <c r="E28" s="71">
        <v>7706344.0377099998</v>
      </c>
    </row>
    <row r="29" spans="1:5" s="975" customFormat="1" ht="15.75" thickTop="1">
      <c r="A29" s="516" t="s">
        <v>27</v>
      </c>
      <c r="B29" s="72">
        <v>4157930.5425100001</v>
      </c>
      <c r="C29" s="72">
        <v>2709038.2849499998</v>
      </c>
      <c r="D29" s="72">
        <v>832508.46423000004</v>
      </c>
      <c r="E29" s="72">
        <v>7699477.2916899994</v>
      </c>
    </row>
    <row r="30" spans="1:5" s="975" customFormat="1">
      <c r="A30" s="103" t="s">
        <v>28</v>
      </c>
      <c r="B30" s="72">
        <v>4091276.6668799999</v>
      </c>
      <c r="C30" s="72">
        <v>2672859.7820700002</v>
      </c>
      <c r="D30" s="72">
        <v>795799.40808000008</v>
      </c>
      <c r="E30" s="72">
        <v>7559935.8570299996</v>
      </c>
    </row>
    <row r="31" spans="1:5" s="975" customFormat="1">
      <c r="A31" s="103" t="s">
        <v>29</v>
      </c>
      <c r="B31" s="72">
        <v>66653.87563000001</v>
      </c>
      <c r="C31" s="72">
        <v>30523.308789999999</v>
      </c>
      <c r="D31" s="72">
        <v>36709.056149999997</v>
      </c>
      <c r="E31" s="72">
        <v>133886.24056999999</v>
      </c>
    </row>
    <row r="32" spans="1:5" s="975" customFormat="1">
      <c r="A32" s="103" t="s">
        <v>30</v>
      </c>
      <c r="B32" s="72">
        <v>0</v>
      </c>
      <c r="C32" s="72">
        <v>5655.19409</v>
      </c>
      <c r="D32" s="72">
        <v>0</v>
      </c>
      <c r="E32" s="72">
        <v>5655.19409</v>
      </c>
    </row>
    <row r="33" spans="1:5" s="975" customFormat="1">
      <c r="A33" s="516" t="s">
        <v>31</v>
      </c>
      <c r="B33" s="72">
        <v>39192.237299999993</v>
      </c>
      <c r="C33" s="72">
        <v>25119.31827</v>
      </c>
      <c r="D33" s="72">
        <v>15152.51181</v>
      </c>
      <c r="E33" s="72">
        <v>79464.067379999993</v>
      </c>
    </row>
    <row r="34" spans="1:5" s="975" customFormat="1">
      <c r="A34" s="103" t="s">
        <v>32</v>
      </c>
      <c r="B34" s="72">
        <v>22859.72538</v>
      </c>
      <c r="C34" s="72">
        <v>23796.50763</v>
      </c>
      <c r="D34" s="72">
        <v>11469.555560000001</v>
      </c>
      <c r="E34" s="72">
        <v>58125.788569999997</v>
      </c>
    </row>
    <row r="35" spans="1:5" s="975" customFormat="1">
      <c r="A35" s="103" t="s">
        <v>33</v>
      </c>
      <c r="B35" s="72">
        <v>16332.511920000001</v>
      </c>
      <c r="C35" s="72">
        <v>1216.75028</v>
      </c>
      <c r="D35" s="72">
        <v>3682.9562500000002</v>
      </c>
      <c r="E35" s="72">
        <v>21232.21845</v>
      </c>
    </row>
    <row r="36" spans="1:5" s="975" customFormat="1">
      <c r="A36" s="514" t="s">
        <v>34</v>
      </c>
      <c r="B36" s="72">
        <v>0</v>
      </c>
      <c r="C36" s="72">
        <v>106.06036</v>
      </c>
      <c r="D36" s="72">
        <v>0</v>
      </c>
      <c r="E36" s="72">
        <v>106.06036</v>
      </c>
    </row>
    <row r="37" spans="1:5" s="975" customFormat="1">
      <c r="A37" s="516" t="s">
        <v>35</v>
      </c>
      <c r="B37" s="72">
        <v>72251.626739999992</v>
      </c>
      <c r="C37" s="72">
        <v>47536.444490000002</v>
      </c>
      <c r="D37" s="72">
        <v>21405.237350000003</v>
      </c>
      <c r="E37" s="72">
        <v>141193.30858000001</v>
      </c>
    </row>
    <row r="38" spans="1:5" s="975" customFormat="1">
      <c r="A38" s="103" t="s">
        <v>36</v>
      </c>
      <c r="B38" s="72">
        <v>68345.390339999998</v>
      </c>
      <c r="C38" s="72">
        <v>44667.519529999998</v>
      </c>
      <c r="D38" s="72">
        <v>16913.21687</v>
      </c>
      <c r="E38" s="72">
        <v>129926.12673999999</v>
      </c>
    </row>
    <row r="39" spans="1:5" s="975" customFormat="1">
      <c r="A39" s="103" t="s">
        <v>37</v>
      </c>
      <c r="B39" s="72">
        <v>3906.2363999999998</v>
      </c>
      <c r="C39" s="72">
        <v>2214.5335299999997</v>
      </c>
      <c r="D39" s="72">
        <v>4492.0204800000001</v>
      </c>
      <c r="E39" s="72">
        <v>10612.79041</v>
      </c>
    </row>
    <row r="40" spans="1:5" s="975" customFormat="1">
      <c r="A40" s="103" t="s">
        <v>38</v>
      </c>
      <c r="B40" s="72">
        <v>0</v>
      </c>
      <c r="C40" s="72">
        <v>654.39143000000001</v>
      </c>
      <c r="D40" s="72">
        <v>0</v>
      </c>
      <c r="E40" s="72">
        <v>654.39143000000001</v>
      </c>
    </row>
    <row r="41" spans="1:5" s="975" customFormat="1">
      <c r="A41" s="516" t="s">
        <v>39</v>
      </c>
      <c r="B41" s="72">
        <v>36923.63091</v>
      </c>
      <c r="C41" s="72">
        <v>41266.011350000001</v>
      </c>
      <c r="D41" s="72">
        <v>10982.750109999999</v>
      </c>
      <c r="E41" s="72">
        <v>89172.392370000001</v>
      </c>
    </row>
    <row r="42" spans="1:5" s="975" customFormat="1">
      <c r="A42" s="514" t="s">
        <v>40</v>
      </c>
      <c r="B42" s="72">
        <v>36476.129229999999</v>
      </c>
      <c r="C42" s="72">
        <v>40317.833829999996</v>
      </c>
      <c r="D42" s="72">
        <v>10107.88228</v>
      </c>
      <c r="E42" s="72">
        <v>86901.84534</v>
      </c>
    </row>
    <row r="43" spans="1:5" s="975" customFormat="1">
      <c r="A43" s="103" t="s">
        <v>41</v>
      </c>
      <c r="B43" s="72">
        <v>447.50167999999996</v>
      </c>
      <c r="C43" s="72">
        <v>643.55878000000007</v>
      </c>
      <c r="D43" s="72">
        <v>717.05084999999997</v>
      </c>
      <c r="E43" s="72">
        <v>1808.11131</v>
      </c>
    </row>
    <row r="44" spans="1:5" s="975" customFormat="1">
      <c r="A44" s="103" t="s">
        <v>42</v>
      </c>
      <c r="B44" s="72">
        <v>0</v>
      </c>
      <c r="C44" s="72">
        <v>246.55923999999999</v>
      </c>
      <c r="D44" s="72">
        <v>62.653680000000001</v>
      </c>
      <c r="E44" s="72">
        <v>309.21292</v>
      </c>
    </row>
    <row r="45" spans="1:5" s="975" customFormat="1">
      <c r="A45" s="103" t="s">
        <v>43</v>
      </c>
      <c r="B45" s="72">
        <v>0</v>
      </c>
      <c r="C45" s="72">
        <v>38.222760000000001</v>
      </c>
      <c r="D45" s="72">
        <v>95.163300000000007</v>
      </c>
      <c r="E45" s="72">
        <v>133.38605999999999</v>
      </c>
    </row>
    <row r="46" spans="1:5" s="975" customFormat="1">
      <c r="A46" s="103" t="s">
        <v>44</v>
      </c>
      <c r="B46" s="72">
        <v>0</v>
      </c>
      <c r="C46" s="72">
        <v>18.75217</v>
      </c>
      <c r="D46" s="72">
        <v>0</v>
      </c>
      <c r="E46" s="72">
        <v>18.75217</v>
      </c>
    </row>
    <row r="47" spans="1:5" s="975" customFormat="1">
      <c r="A47" s="61" t="s">
        <v>45</v>
      </c>
      <c r="B47" s="72">
        <v>0</v>
      </c>
      <c r="C47" s="72">
        <v>1.08457</v>
      </c>
      <c r="D47" s="72">
        <v>0</v>
      </c>
      <c r="E47" s="72">
        <v>1.08457</v>
      </c>
    </row>
    <row r="48" spans="1:5" s="975" customFormat="1">
      <c r="A48" s="66" t="s">
        <v>46</v>
      </c>
      <c r="B48" s="72">
        <v>-161319.61851</v>
      </c>
      <c r="C48" s="72">
        <v>-101653.38951000001</v>
      </c>
      <c r="D48" s="72">
        <v>-39990.014289999999</v>
      </c>
      <c r="E48" s="72">
        <v>-302963.02231000003</v>
      </c>
    </row>
    <row r="49" spans="1:5" s="975" customFormat="1">
      <c r="A49" s="103" t="s">
        <v>47</v>
      </c>
      <c r="B49" s="72">
        <v>-16448.427759999999</v>
      </c>
      <c r="C49" s="72">
        <v>-16516.461090000001</v>
      </c>
      <c r="D49" s="72">
        <v>-3296.0996099999998</v>
      </c>
      <c r="E49" s="72">
        <v>-36260.98846</v>
      </c>
    </row>
    <row r="50" spans="1:5" s="975" customFormat="1">
      <c r="A50" s="103" t="s">
        <v>48</v>
      </c>
      <c r="B50" s="72">
        <v>-9234.6414700000005</v>
      </c>
      <c r="C50" s="72">
        <v>-220.04124999999999</v>
      </c>
      <c r="D50" s="72">
        <v>-2079.6970900000001</v>
      </c>
      <c r="E50" s="72">
        <v>-11534.37981</v>
      </c>
    </row>
    <row r="51" spans="1:5" s="975" customFormat="1">
      <c r="A51" s="103" t="s">
        <v>49</v>
      </c>
      <c r="B51" s="72">
        <v>-8895.1306100000002</v>
      </c>
      <c r="C51" s="72">
        <v>-11831.023090000001</v>
      </c>
      <c r="D51" s="72">
        <v>-5060.26638</v>
      </c>
      <c r="E51" s="72">
        <v>-25786.42008</v>
      </c>
    </row>
    <row r="52" spans="1:5" s="975" customFormat="1">
      <c r="A52" s="103" t="s">
        <v>50</v>
      </c>
      <c r="B52" s="72">
        <v>-4192.3018099999999</v>
      </c>
      <c r="C52" s="72">
        <v>-519.35526000000004</v>
      </c>
      <c r="D52" s="72">
        <v>-879.43745999999999</v>
      </c>
      <c r="E52" s="72">
        <v>-5591.0945300000003</v>
      </c>
    </row>
    <row r="53" spans="1:5" s="975" customFormat="1">
      <c r="A53" s="103" t="s">
        <v>51</v>
      </c>
      <c r="B53" s="72">
        <v>-52534.20652</v>
      </c>
      <c r="C53" s="72">
        <v>-31534.93996</v>
      </c>
      <c r="D53" s="72">
        <v>-13834.65784</v>
      </c>
      <c r="E53" s="72">
        <v>-97903.804319999996</v>
      </c>
    </row>
    <row r="54" spans="1:5" s="975" customFormat="1">
      <c r="A54" s="103" t="s">
        <v>52</v>
      </c>
      <c r="B54" s="72">
        <v>-3036.2380099999996</v>
      </c>
      <c r="C54" s="72">
        <v>-2150.8525399999999</v>
      </c>
      <c r="D54" s="72">
        <v>-4106.5764300000001</v>
      </c>
      <c r="E54" s="72">
        <v>-9293.66698</v>
      </c>
    </row>
    <row r="55" spans="1:5" s="975" customFormat="1">
      <c r="A55" s="103" t="s">
        <v>53</v>
      </c>
      <c r="B55" s="72">
        <v>-48202.35252</v>
      </c>
      <c r="C55" s="72">
        <v>-30342.315149999999</v>
      </c>
      <c r="D55" s="72">
        <v>-10733.279480000001</v>
      </c>
      <c r="E55" s="72">
        <v>-89277.947150000007</v>
      </c>
    </row>
    <row r="56" spans="1:5" s="975" customFormat="1">
      <c r="A56" s="103" t="s">
        <v>54</v>
      </c>
      <c r="B56" s="72">
        <v>-18190.142350000002</v>
      </c>
      <c r="C56" s="72">
        <v>-8538.4011699999992</v>
      </c>
      <c r="D56" s="72">
        <v>0</v>
      </c>
      <c r="E56" s="72">
        <v>-26728.543519999999</v>
      </c>
    </row>
    <row r="57" spans="1:5" s="975" customFormat="1">
      <c r="A57" s="103" t="s">
        <v>55</v>
      </c>
      <c r="B57" s="72">
        <v>-586.17746</v>
      </c>
      <c r="C57" s="72">
        <v>0</v>
      </c>
      <c r="D57" s="72">
        <v>0</v>
      </c>
      <c r="E57" s="72">
        <v>-586.17746</v>
      </c>
    </row>
    <row r="58" spans="1:5" s="975" customFormat="1" ht="15.75" thickBot="1">
      <c r="A58" s="103" t="s">
        <v>56</v>
      </c>
      <c r="B58" s="72">
        <v>0</v>
      </c>
      <c r="C58" s="72">
        <v>0</v>
      </c>
      <c r="D58" s="72">
        <v>0</v>
      </c>
      <c r="E58" s="72">
        <v>0</v>
      </c>
    </row>
    <row r="59" spans="1:5" s="975" customFormat="1" ht="16.5" thickTop="1" thickBot="1">
      <c r="A59" s="498" t="s">
        <v>57</v>
      </c>
      <c r="B59" s="71">
        <v>11302.20824</v>
      </c>
      <c r="C59" s="71">
        <v>30666.821239999997</v>
      </c>
      <c r="D59" s="71">
        <v>2035.2402999999999</v>
      </c>
      <c r="E59" s="71">
        <v>44004.269780000002</v>
      </c>
    </row>
    <row r="60" spans="1:5" s="975" customFormat="1" ht="15.75" thickTop="1">
      <c r="A60" s="103" t="s">
        <v>58</v>
      </c>
      <c r="B60" s="72">
        <v>0</v>
      </c>
      <c r="C60" s="72">
        <v>0</v>
      </c>
      <c r="D60" s="72">
        <v>0</v>
      </c>
      <c r="E60" s="72">
        <v>0</v>
      </c>
    </row>
    <row r="61" spans="1:5" s="975" customFormat="1">
      <c r="A61" s="103" t="s">
        <v>59</v>
      </c>
      <c r="B61" s="72">
        <v>9783.0486899999996</v>
      </c>
      <c r="C61" s="72">
        <v>22612.479589999999</v>
      </c>
      <c r="D61" s="72">
        <v>1435.9236699999999</v>
      </c>
      <c r="E61" s="72">
        <v>33831.451950000002</v>
      </c>
    </row>
    <row r="62" spans="1:5" s="975" customFormat="1">
      <c r="A62" s="103" t="s">
        <v>60</v>
      </c>
      <c r="B62" s="72">
        <v>1578.2863799999998</v>
      </c>
      <c r="C62" s="72">
        <v>8054.3416500000003</v>
      </c>
      <c r="D62" s="72">
        <v>599.31663000000003</v>
      </c>
      <c r="E62" s="72">
        <v>10231.944660000001</v>
      </c>
    </row>
    <row r="63" spans="1:5" s="975" customFormat="1">
      <c r="A63" s="103" t="s">
        <v>61</v>
      </c>
      <c r="B63" s="72">
        <v>0</v>
      </c>
      <c r="C63" s="72">
        <v>0</v>
      </c>
      <c r="D63" s="72">
        <v>0</v>
      </c>
      <c r="E63" s="72">
        <v>0</v>
      </c>
    </row>
    <row r="64" spans="1:5" s="975" customFormat="1" ht="15.75" thickBot="1">
      <c r="A64" s="103" t="s">
        <v>62</v>
      </c>
      <c r="B64" s="72">
        <v>-59.126829999999998</v>
      </c>
      <c r="C64" s="72">
        <v>0</v>
      </c>
      <c r="D64" s="72">
        <v>0</v>
      </c>
      <c r="E64" s="72">
        <v>-59.126829999999998</v>
      </c>
    </row>
    <row r="65" spans="1:5" s="975" customFormat="1" ht="16.5" thickTop="1" thickBot="1">
      <c r="A65" s="498" t="s">
        <v>63</v>
      </c>
      <c r="B65" s="71">
        <v>372.69362000000001</v>
      </c>
      <c r="C65" s="71">
        <v>2236.6146800000001</v>
      </c>
      <c r="D65" s="71">
        <v>1.05169</v>
      </c>
      <c r="E65" s="71">
        <v>2610.3599900000004</v>
      </c>
    </row>
    <row r="66" spans="1:5" s="975" customFormat="1" ht="15.75" thickTop="1">
      <c r="A66" s="103" t="s">
        <v>64</v>
      </c>
      <c r="B66" s="72">
        <v>0</v>
      </c>
      <c r="C66" s="72">
        <v>0</v>
      </c>
      <c r="D66" s="72">
        <v>0</v>
      </c>
      <c r="E66" s="72">
        <v>0</v>
      </c>
    </row>
    <row r="67" spans="1:5" s="975" customFormat="1">
      <c r="A67" s="103" t="s">
        <v>65</v>
      </c>
      <c r="B67" s="72">
        <v>2585.36265</v>
      </c>
      <c r="C67" s="72">
        <v>3471.4603999999999</v>
      </c>
      <c r="D67" s="72">
        <v>1.3796900000000001</v>
      </c>
      <c r="E67" s="72">
        <v>6058.2027400000006</v>
      </c>
    </row>
    <row r="68" spans="1:5" s="975" customFormat="1">
      <c r="A68" s="103" t="s">
        <v>66</v>
      </c>
      <c r="B68" s="72">
        <v>3198.0981000000002</v>
      </c>
      <c r="C68" s="72">
        <v>0</v>
      </c>
      <c r="D68" s="72">
        <v>1.7000000000000001E-2</v>
      </c>
      <c r="E68" s="72">
        <v>3198.1151</v>
      </c>
    </row>
    <row r="69" spans="1:5" s="975" customFormat="1">
      <c r="A69" s="103" t="s">
        <v>67</v>
      </c>
      <c r="B69" s="72">
        <v>0</v>
      </c>
      <c r="C69" s="72">
        <v>0</v>
      </c>
      <c r="D69" s="72">
        <v>0</v>
      </c>
      <c r="E69" s="72">
        <v>0</v>
      </c>
    </row>
    <row r="70" spans="1:5" s="975" customFormat="1" ht="15.75" thickBot="1">
      <c r="A70" s="103" t="s">
        <v>68</v>
      </c>
      <c r="B70" s="72">
        <v>-5410.7671300000002</v>
      </c>
      <c r="C70" s="72">
        <v>-1234.84572</v>
      </c>
      <c r="D70" s="72">
        <v>-0.34499999999999997</v>
      </c>
      <c r="E70" s="72">
        <v>-6645.9578499999998</v>
      </c>
    </row>
    <row r="71" spans="1:5" s="975" customFormat="1" ht="16.5" thickTop="1" thickBot="1">
      <c r="A71" s="498" t="s">
        <v>69</v>
      </c>
      <c r="B71" s="71">
        <v>687.89859999999999</v>
      </c>
      <c r="C71" s="71">
        <v>26986.131920000003</v>
      </c>
      <c r="D71" s="71">
        <v>139.69752</v>
      </c>
      <c r="E71" s="71">
        <v>27813.728039999998</v>
      </c>
    </row>
    <row r="72" spans="1:5" s="975" customFormat="1" ht="15.75" thickTop="1">
      <c r="A72" s="103" t="s">
        <v>18</v>
      </c>
      <c r="B72" s="72">
        <v>0</v>
      </c>
      <c r="C72" s="72">
        <v>0</v>
      </c>
      <c r="D72" s="72">
        <v>0</v>
      </c>
      <c r="E72" s="72">
        <v>0</v>
      </c>
    </row>
    <row r="73" spans="1:5" s="975" customFormat="1">
      <c r="A73" s="103" t="s">
        <v>19</v>
      </c>
      <c r="B73" s="72">
        <v>0</v>
      </c>
      <c r="C73" s="72">
        <v>0</v>
      </c>
      <c r="D73" s="72">
        <v>0</v>
      </c>
      <c r="E73" s="72">
        <v>0</v>
      </c>
    </row>
    <row r="74" spans="1:5" s="975" customFormat="1">
      <c r="A74" s="103" t="s">
        <v>20</v>
      </c>
      <c r="B74" s="72">
        <v>0</v>
      </c>
      <c r="C74" s="72">
        <v>0</v>
      </c>
      <c r="D74" s="72">
        <v>0</v>
      </c>
      <c r="E74" s="72">
        <v>0</v>
      </c>
    </row>
    <row r="75" spans="1:5" s="975" customFormat="1">
      <c r="A75" s="103" t="s">
        <v>21</v>
      </c>
      <c r="B75" s="72">
        <v>0</v>
      </c>
      <c r="C75" s="72">
        <v>0</v>
      </c>
      <c r="D75" s="72">
        <v>0</v>
      </c>
      <c r="E75" s="72">
        <v>0</v>
      </c>
    </row>
    <row r="76" spans="1:5" s="975" customFormat="1">
      <c r="A76" s="103" t="s">
        <v>70</v>
      </c>
      <c r="B76" s="72">
        <v>517.29999999999995</v>
      </c>
      <c r="C76" s="72">
        <v>211.1</v>
      </c>
      <c r="D76" s="72">
        <v>0</v>
      </c>
      <c r="E76" s="72">
        <v>728.4</v>
      </c>
    </row>
    <row r="77" spans="1:5" s="975" customFormat="1">
      <c r="A77" s="103" t="s">
        <v>71</v>
      </c>
      <c r="B77" s="72">
        <v>299.90562</v>
      </c>
      <c r="C77" s="72">
        <v>26884.93044</v>
      </c>
      <c r="D77" s="72">
        <v>139.69752</v>
      </c>
      <c r="E77" s="72">
        <v>27324.533579999999</v>
      </c>
    </row>
    <row r="78" spans="1:5" s="975" customFormat="1">
      <c r="A78" s="103" t="s">
        <v>23</v>
      </c>
      <c r="B78" s="72">
        <v>0</v>
      </c>
      <c r="C78" s="72">
        <v>0</v>
      </c>
      <c r="D78" s="72">
        <v>0</v>
      </c>
      <c r="E78" s="72">
        <v>0</v>
      </c>
    </row>
    <row r="79" spans="1:5" s="975" customFormat="1">
      <c r="A79" s="103" t="s">
        <v>72</v>
      </c>
      <c r="B79" s="72">
        <v>0</v>
      </c>
      <c r="C79" s="72">
        <v>6.9758399999999998</v>
      </c>
      <c r="D79" s="72">
        <v>0</v>
      </c>
      <c r="E79" s="72">
        <v>6.9758399999999998</v>
      </c>
    </row>
    <row r="80" spans="1:5" s="975" customFormat="1" ht="15.75" thickBot="1">
      <c r="A80" s="103" t="s">
        <v>73</v>
      </c>
      <c r="B80" s="72">
        <v>-129.30701999999999</v>
      </c>
      <c r="C80" s="72">
        <v>-116.87436</v>
      </c>
      <c r="D80" s="72">
        <v>0</v>
      </c>
      <c r="E80" s="72">
        <v>-246.18138000000002</v>
      </c>
    </row>
    <row r="81" spans="1:5" s="975" customFormat="1" ht="16.5" thickTop="1" thickBot="1">
      <c r="A81" s="498" t="s">
        <v>74</v>
      </c>
      <c r="B81" s="71">
        <v>106182.61787</v>
      </c>
      <c r="C81" s="71">
        <v>94594.482599999988</v>
      </c>
      <c r="D81" s="71">
        <v>18243.780989999999</v>
      </c>
      <c r="E81" s="71">
        <v>219020.88146</v>
      </c>
    </row>
    <row r="82" spans="1:5" s="975" customFormat="1" ht="15.75" thickTop="1">
      <c r="A82" s="103" t="s">
        <v>75</v>
      </c>
      <c r="B82" s="72">
        <v>25225.89472</v>
      </c>
      <c r="C82" s="72">
        <v>20459.596600000001</v>
      </c>
      <c r="D82" s="72">
        <v>3875.84</v>
      </c>
      <c r="E82" s="72">
        <v>49561.331319999998</v>
      </c>
    </row>
    <row r="83" spans="1:5" s="975" customFormat="1">
      <c r="A83" s="103" t="s">
        <v>76</v>
      </c>
      <c r="B83" s="72">
        <v>38601.40279</v>
      </c>
      <c r="C83" s="72">
        <v>6019.8770800000002</v>
      </c>
      <c r="D83" s="72">
        <v>8678.6481999999996</v>
      </c>
      <c r="E83" s="72">
        <v>53299.928070000002</v>
      </c>
    </row>
    <row r="84" spans="1:5" s="975" customFormat="1">
      <c r="A84" s="103" t="s">
        <v>77</v>
      </c>
      <c r="B84" s="72">
        <v>7780.2122499999996</v>
      </c>
      <c r="C84" s="72">
        <v>8782.5638900000013</v>
      </c>
      <c r="D84" s="72">
        <v>1949.7143000000001</v>
      </c>
      <c r="E84" s="72">
        <v>18512.490440000001</v>
      </c>
    </row>
    <row r="85" spans="1:5" s="975" customFormat="1">
      <c r="A85" s="103" t="s">
        <v>78</v>
      </c>
      <c r="B85" s="72">
        <v>15102.551390000001</v>
      </c>
      <c r="C85" s="72">
        <v>6625.7774300000001</v>
      </c>
      <c r="D85" s="72">
        <v>1540.2466999999999</v>
      </c>
      <c r="E85" s="72">
        <v>23268.575519999999</v>
      </c>
    </row>
    <row r="86" spans="1:5" s="975" customFormat="1">
      <c r="A86" s="103" t="s">
        <v>79</v>
      </c>
      <c r="B86" s="72">
        <v>17073.787960000001</v>
      </c>
      <c r="C86" s="72">
        <v>11452.919679999999</v>
      </c>
      <c r="D86" s="72">
        <v>1793.56484</v>
      </c>
      <c r="E86" s="72">
        <v>30320.27248</v>
      </c>
    </row>
    <row r="87" spans="1:5" s="975" customFormat="1">
      <c r="A87" s="103" t="s">
        <v>80</v>
      </c>
      <c r="B87" s="72">
        <v>1315.5272399999999</v>
      </c>
      <c r="C87" s="72">
        <v>5064.8116500000006</v>
      </c>
      <c r="D87" s="72">
        <v>389.26809000000003</v>
      </c>
      <c r="E87" s="72">
        <v>6769.6069800000005</v>
      </c>
    </row>
    <row r="88" spans="1:5" s="975" customFormat="1">
      <c r="A88" s="103" t="s">
        <v>81</v>
      </c>
      <c r="B88" s="72">
        <v>23.86748</v>
      </c>
      <c r="C88" s="72">
        <v>143.94242000000003</v>
      </c>
      <c r="D88" s="72">
        <v>16.498860000000001</v>
      </c>
      <c r="E88" s="72">
        <v>184.30876000000001</v>
      </c>
    </row>
    <row r="89" spans="1:5" s="975" customFormat="1">
      <c r="A89" s="103" t="s">
        <v>82</v>
      </c>
      <c r="B89" s="72">
        <v>0</v>
      </c>
      <c r="C89" s="72">
        <v>0</v>
      </c>
      <c r="D89" s="72">
        <v>0</v>
      </c>
      <c r="E89" s="72">
        <v>0</v>
      </c>
    </row>
    <row r="90" spans="1:5" s="975" customFormat="1" ht="15.75" thickBot="1">
      <c r="A90" s="103" t="s">
        <v>83</v>
      </c>
      <c r="B90" s="72">
        <v>1059.3740400000002</v>
      </c>
      <c r="C90" s="72">
        <v>36044.993849999999</v>
      </c>
      <c r="D90" s="72">
        <v>0</v>
      </c>
      <c r="E90" s="72">
        <v>37104.367890000001</v>
      </c>
    </row>
    <row r="91" spans="1:5" s="975" customFormat="1" ht="16.5" thickTop="1" thickBot="1">
      <c r="A91" s="498" t="s">
        <v>84</v>
      </c>
      <c r="B91" s="71">
        <v>21511.26772</v>
      </c>
      <c r="C91" s="71">
        <v>26184.58599</v>
      </c>
      <c r="D91" s="71">
        <v>1423.20515</v>
      </c>
      <c r="E91" s="71">
        <v>49119.058859999997</v>
      </c>
    </row>
    <row r="92" spans="1:5" s="975" customFormat="1" ht="15.75" thickTop="1">
      <c r="A92" s="103" t="s">
        <v>85</v>
      </c>
      <c r="B92" s="72">
        <v>5924.3307400000003</v>
      </c>
      <c r="C92" s="72">
        <v>1671.08107</v>
      </c>
      <c r="D92" s="72">
        <v>328.31284999999997</v>
      </c>
      <c r="E92" s="72">
        <v>7923.7246599999999</v>
      </c>
    </row>
    <row r="93" spans="1:5" s="975" customFormat="1">
      <c r="A93" s="103" t="s">
        <v>86</v>
      </c>
      <c r="B93" s="72">
        <v>9197.3927500000009</v>
      </c>
      <c r="C93" s="72">
        <v>5171.4748300000001</v>
      </c>
      <c r="D93" s="72">
        <v>723.7513100000001</v>
      </c>
      <c r="E93" s="72">
        <v>15092.61889</v>
      </c>
    </row>
    <row r="94" spans="1:5" s="975" customFormat="1">
      <c r="A94" s="103" t="s">
        <v>87</v>
      </c>
      <c r="B94" s="72">
        <v>684.06760999999995</v>
      </c>
      <c r="C94" s="72">
        <v>15869.262779999999</v>
      </c>
      <c r="D94" s="72">
        <v>190.03699</v>
      </c>
      <c r="E94" s="72">
        <v>16743.36738</v>
      </c>
    </row>
    <row r="95" spans="1:5" s="975" customFormat="1">
      <c r="A95" s="103" t="s">
        <v>88</v>
      </c>
      <c r="B95" s="72">
        <v>5708.9882699999998</v>
      </c>
      <c r="C95" s="72">
        <v>3472.7673100000002</v>
      </c>
      <c r="D95" s="72">
        <v>181.10400000000001</v>
      </c>
      <c r="E95" s="72">
        <v>9362.8595800000003</v>
      </c>
    </row>
    <row r="96" spans="1:5" s="89" customFormat="1" ht="12" thickBot="1">
      <c r="A96" s="544" t="s">
        <v>89</v>
      </c>
      <c r="B96" s="515">
        <v>-3.5116499999999999</v>
      </c>
      <c r="C96" s="515">
        <v>0</v>
      </c>
      <c r="D96" s="515">
        <v>0</v>
      </c>
      <c r="E96" s="515">
        <v>-3.5116499999999999</v>
      </c>
    </row>
    <row r="97" spans="1:5" s="975" customFormat="1" ht="16.5" thickTop="1" thickBot="1">
      <c r="A97" s="499" t="s">
        <v>90</v>
      </c>
      <c r="B97" s="74">
        <v>4618382.7125699995</v>
      </c>
      <c r="C97" s="74">
        <v>3088676.6742500002</v>
      </c>
      <c r="D97" s="74">
        <v>989180.29211000004</v>
      </c>
      <c r="E97" s="74">
        <v>8696239.6789299995</v>
      </c>
    </row>
    <row r="98" spans="1:5" s="975" customFormat="1" ht="16.5" thickTop="1" thickBot="1">
      <c r="A98" s="498" t="s">
        <v>91</v>
      </c>
      <c r="B98" s="71">
        <v>3849300.9616700001</v>
      </c>
      <c r="C98" s="71">
        <v>2705321.6126700002</v>
      </c>
      <c r="D98" s="71">
        <v>835586.77229999995</v>
      </c>
      <c r="E98" s="71">
        <v>7390209.3466400001</v>
      </c>
    </row>
    <row r="99" spans="1:5" s="975" customFormat="1" ht="15.75" thickTop="1">
      <c r="A99" s="103" t="s">
        <v>92</v>
      </c>
      <c r="B99" s="72">
        <v>147765.32549000002</v>
      </c>
      <c r="C99" s="72">
        <v>45732.588790000002</v>
      </c>
      <c r="D99" s="72">
        <v>4146.5271000000002</v>
      </c>
      <c r="E99" s="72">
        <v>197644.44138</v>
      </c>
    </row>
    <row r="100" spans="1:5" s="975" customFormat="1">
      <c r="A100" s="103" t="s">
        <v>93</v>
      </c>
      <c r="B100" s="72">
        <v>145085.37993</v>
      </c>
      <c r="C100" s="72">
        <v>45724.032090000001</v>
      </c>
      <c r="D100" s="72">
        <v>4146.5271000000002</v>
      </c>
      <c r="E100" s="72">
        <v>194955.93912</v>
      </c>
    </row>
    <row r="101" spans="1:5" s="975" customFormat="1">
      <c r="A101" s="103" t="s">
        <v>94</v>
      </c>
      <c r="B101" s="72">
        <v>2679.9455600000001</v>
      </c>
      <c r="C101" s="72">
        <v>8.5567000000000011</v>
      </c>
      <c r="D101" s="72">
        <v>0</v>
      </c>
      <c r="E101" s="72">
        <v>2688.5022599999998</v>
      </c>
    </row>
    <row r="102" spans="1:5" s="975" customFormat="1">
      <c r="A102" s="103" t="s">
        <v>95</v>
      </c>
      <c r="B102" s="72">
        <v>782580.02075999998</v>
      </c>
      <c r="C102" s="72">
        <v>392481.21081999998</v>
      </c>
      <c r="D102" s="72">
        <v>112190.64756</v>
      </c>
      <c r="E102" s="72">
        <v>1287251.8791400001</v>
      </c>
    </row>
    <row r="103" spans="1:5" s="975" customFormat="1">
      <c r="A103" s="103" t="s">
        <v>96</v>
      </c>
      <c r="B103" s="72">
        <v>47.0002</v>
      </c>
      <c r="C103" s="72">
        <v>6069.1058200000007</v>
      </c>
      <c r="D103" s="72">
        <v>17980.759890000001</v>
      </c>
      <c r="E103" s="72">
        <v>24096.86591</v>
      </c>
    </row>
    <row r="104" spans="1:5" s="975" customFormat="1">
      <c r="A104" s="514" t="s">
        <v>97</v>
      </c>
      <c r="B104" s="72">
        <v>2.0000000000000001E-4</v>
      </c>
      <c r="C104" s="72">
        <v>1667.69479</v>
      </c>
      <c r="D104" s="72">
        <v>350.25900000000001</v>
      </c>
      <c r="E104" s="72">
        <v>2017.95399</v>
      </c>
    </row>
    <row r="105" spans="1:5" s="975" customFormat="1">
      <c r="A105" s="61" t="s">
        <v>98</v>
      </c>
      <c r="B105" s="72">
        <v>0</v>
      </c>
      <c r="C105" s="72">
        <v>0</v>
      </c>
      <c r="D105" s="72">
        <v>2010.56477</v>
      </c>
      <c r="E105" s="72">
        <v>2010.56477</v>
      </c>
    </row>
    <row r="106" spans="1:5" s="975" customFormat="1">
      <c r="A106" s="61" t="s">
        <v>99</v>
      </c>
      <c r="B106" s="72">
        <v>0</v>
      </c>
      <c r="C106" s="72">
        <v>4.1870000000000003</v>
      </c>
      <c r="D106" s="72">
        <v>0</v>
      </c>
      <c r="E106" s="72">
        <v>4.1870000000000003</v>
      </c>
    </row>
    <row r="107" spans="1:5" s="975" customFormat="1">
      <c r="A107" s="61" t="s">
        <v>100</v>
      </c>
      <c r="B107" s="72">
        <v>0</v>
      </c>
      <c r="C107" s="72">
        <v>122.9</v>
      </c>
      <c r="D107" s="72">
        <v>0</v>
      </c>
      <c r="E107" s="72">
        <v>122.9</v>
      </c>
    </row>
    <row r="108" spans="1:5" s="975" customFormat="1">
      <c r="A108" s="61" t="s">
        <v>101</v>
      </c>
      <c r="B108" s="72">
        <v>0</v>
      </c>
      <c r="C108" s="72">
        <v>41.210999999999999</v>
      </c>
      <c r="D108" s="72">
        <v>0</v>
      </c>
      <c r="E108" s="72">
        <v>41.210999999999999</v>
      </c>
    </row>
    <row r="109" spans="1:5" s="975" customFormat="1">
      <c r="A109" s="61" t="s">
        <v>102</v>
      </c>
      <c r="B109" s="72">
        <v>0</v>
      </c>
      <c r="C109" s="72">
        <v>380.69880999999998</v>
      </c>
      <c r="D109" s="72">
        <v>500.78</v>
      </c>
      <c r="E109" s="72">
        <v>881.47881000000007</v>
      </c>
    </row>
    <row r="110" spans="1:5" s="975" customFormat="1">
      <c r="A110" s="61" t="s">
        <v>103</v>
      </c>
      <c r="B110" s="72">
        <v>0</v>
      </c>
      <c r="C110" s="72">
        <v>92</v>
      </c>
      <c r="D110" s="72">
        <v>0</v>
      </c>
      <c r="E110" s="72">
        <v>92</v>
      </c>
    </row>
    <row r="111" spans="1:5" s="975" customFormat="1">
      <c r="A111" s="62" t="s">
        <v>104</v>
      </c>
      <c r="B111" s="72">
        <v>47</v>
      </c>
      <c r="C111" s="72">
        <v>3760.4142200000001</v>
      </c>
      <c r="D111" s="72">
        <v>15119.15612</v>
      </c>
      <c r="E111" s="72">
        <v>18926.570339999998</v>
      </c>
    </row>
    <row r="112" spans="1:5" s="975" customFormat="1">
      <c r="A112" s="62" t="s">
        <v>105</v>
      </c>
      <c r="B112" s="72">
        <v>102898.92783</v>
      </c>
      <c r="C112" s="72">
        <v>3478.2224799999999</v>
      </c>
      <c r="D112" s="72">
        <v>19003.525300000001</v>
      </c>
      <c r="E112" s="72">
        <v>125380.67561000001</v>
      </c>
    </row>
    <row r="113" spans="1:5" s="975" customFormat="1">
      <c r="A113" s="103" t="s">
        <v>106</v>
      </c>
      <c r="B113" s="72">
        <v>2646373.7617899999</v>
      </c>
      <c r="C113" s="72">
        <v>2088660.5338699999</v>
      </c>
      <c r="D113" s="72">
        <v>644981.21184</v>
      </c>
      <c r="E113" s="72">
        <v>5380015.5075000003</v>
      </c>
    </row>
    <row r="114" spans="1:5" s="975" customFormat="1" ht="15.75" thickBot="1">
      <c r="A114" s="103" t="s">
        <v>107</v>
      </c>
      <c r="B114" s="72">
        <v>169635.92559999999</v>
      </c>
      <c r="C114" s="72">
        <v>168899.95088999998</v>
      </c>
      <c r="D114" s="72">
        <v>37284.100610000001</v>
      </c>
      <c r="E114" s="72">
        <v>375819.97710000002</v>
      </c>
    </row>
    <row r="115" spans="1:5" s="975" customFormat="1" ht="16.5" thickTop="1" thickBot="1">
      <c r="A115" s="499" t="s">
        <v>108</v>
      </c>
      <c r="B115" s="74">
        <v>551.39481999999998</v>
      </c>
      <c r="C115" s="74">
        <v>0</v>
      </c>
      <c r="D115" s="74">
        <v>0</v>
      </c>
      <c r="E115" s="74">
        <v>551.39481999999998</v>
      </c>
    </row>
    <row r="116" spans="1:5" s="975" customFormat="1" ht="16.5" thickTop="1" thickBot="1">
      <c r="A116" s="498" t="s">
        <v>109</v>
      </c>
      <c r="B116" s="71">
        <v>16531.13651</v>
      </c>
      <c r="C116" s="71">
        <v>0</v>
      </c>
      <c r="D116" s="71">
        <v>0</v>
      </c>
      <c r="E116" s="71">
        <v>16531.13651</v>
      </c>
    </row>
    <row r="117" spans="1:5" s="975" customFormat="1" ht="15.75" thickTop="1">
      <c r="A117" s="103" t="s">
        <v>110</v>
      </c>
      <c r="B117" s="72">
        <v>0</v>
      </c>
      <c r="C117" s="72">
        <v>0</v>
      </c>
      <c r="D117" s="72">
        <v>0</v>
      </c>
      <c r="E117" s="72">
        <v>0</v>
      </c>
    </row>
    <row r="118" spans="1:5" s="975" customFormat="1">
      <c r="A118" s="103" t="s">
        <v>111</v>
      </c>
      <c r="B118" s="72">
        <v>6512.5660900000003</v>
      </c>
      <c r="C118" s="72">
        <v>0</v>
      </c>
      <c r="D118" s="72">
        <v>0</v>
      </c>
      <c r="E118" s="72">
        <v>6512.5660900000003</v>
      </c>
    </row>
    <row r="119" spans="1:5" s="975" customFormat="1">
      <c r="A119" s="103" t="s">
        <v>112</v>
      </c>
      <c r="B119" s="72">
        <v>3000</v>
      </c>
      <c r="C119" s="72">
        <v>0</v>
      </c>
      <c r="D119" s="72">
        <v>0</v>
      </c>
      <c r="E119" s="72">
        <v>3000</v>
      </c>
    </row>
    <row r="120" spans="1:5" s="975" customFormat="1">
      <c r="A120" s="103" t="s">
        <v>113</v>
      </c>
      <c r="B120" s="72">
        <v>13.437799999999999</v>
      </c>
      <c r="C120" s="72">
        <v>0</v>
      </c>
      <c r="D120" s="72">
        <v>0</v>
      </c>
      <c r="E120" s="72">
        <v>13.437799999999999</v>
      </c>
    </row>
    <row r="121" spans="1:5" s="975" customFormat="1">
      <c r="A121" s="103" t="s">
        <v>114</v>
      </c>
      <c r="B121" s="72">
        <v>6733.1364999999996</v>
      </c>
      <c r="C121" s="72">
        <v>0</v>
      </c>
      <c r="D121" s="72">
        <v>0</v>
      </c>
      <c r="E121" s="72">
        <v>6733.1364999999996</v>
      </c>
    </row>
    <row r="122" spans="1:5" s="975" customFormat="1" ht="15.75" thickBot="1">
      <c r="A122" s="103" t="s">
        <v>115</v>
      </c>
      <c r="B122" s="72">
        <v>271.99612000000002</v>
      </c>
      <c r="C122" s="72">
        <v>0</v>
      </c>
      <c r="D122" s="72">
        <v>0</v>
      </c>
      <c r="E122" s="72">
        <v>271.99612000000002</v>
      </c>
    </row>
    <row r="123" spans="1:5" s="975" customFormat="1" ht="16.5" thickTop="1" thickBot="1">
      <c r="A123" s="498" t="s">
        <v>116</v>
      </c>
      <c r="B123" s="71">
        <v>562788.58375999995</v>
      </c>
      <c r="C123" s="71">
        <v>158025.91756</v>
      </c>
      <c r="D123" s="71">
        <v>102115.08737000001</v>
      </c>
      <c r="E123" s="71">
        <v>822929.58869</v>
      </c>
    </row>
    <row r="124" spans="1:5" s="975" customFormat="1" ht="15.75" thickTop="1">
      <c r="A124" s="103" t="s">
        <v>117</v>
      </c>
      <c r="B124" s="72">
        <v>0</v>
      </c>
      <c r="C124" s="72">
        <v>0</v>
      </c>
      <c r="D124" s="72">
        <v>0</v>
      </c>
      <c r="E124" s="72">
        <v>0</v>
      </c>
    </row>
    <row r="125" spans="1:5" s="975" customFormat="1">
      <c r="A125" s="103" t="s">
        <v>118</v>
      </c>
      <c r="B125" s="72">
        <v>0</v>
      </c>
      <c r="C125" s="72">
        <v>0</v>
      </c>
      <c r="D125" s="72">
        <v>0</v>
      </c>
      <c r="E125" s="72">
        <v>0</v>
      </c>
    </row>
    <row r="126" spans="1:5" s="975" customFormat="1">
      <c r="A126" s="103" t="s">
        <v>119</v>
      </c>
      <c r="B126" s="72">
        <v>0</v>
      </c>
      <c r="C126" s="72">
        <v>0</v>
      </c>
      <c r="D126" s="72">
        <v>0</v>
      </c>
      <c r="E126" s="72">
        <v>0</v>
      </c>
    </row>
    <row r="127" spans="1:5" s="975" customFormat="1">
      <c r="A127" s="103" t="s">
        <v>1443</v>
      </c>
      <c r="B127" s="72">
        <v>0</v>
      </c>
      <c r="C127" s="72">
        <v>0</v>
      </c>
      <c r="D127" s="72">
        <v>39080.75</v>
      </c>
      <c r="E127" s="72">
        <v>39080.75</v>
      </c>
    </row>
    <row r="128" spans="1:5" s="975" customFormat="1">
      <c r="A128" s="103" t="s">
        <v>120</v>
      </c>
      <c r="B128" s="72">
        <v>511303.63938000001</v>
      </c>
      <c r="C128" s="72">
        <v>138471.17696000001</v>
      </c>
      <c r="D128" s="72">
        <v>10634.88874</v>
      </c>
      <c r="E128" s="72">
        <v>660409.70507999999</v>
      </c>
    </row>
    <row r="129" spans="1:5" s="975" customFormat="1">
      <c r="A129" s="103" t="s">
        <v>121</v>
      </c>
      <c r="B129" s="72">
        <v>0</v>
      </c>
      <c r="C129" s="72">
        <v>0</v>
      </c>
      <c r="D129" s="72">
        <v>0</v>
      </c>
      <c r="E129" s="72">
        <v>0</v>
      </c>
    </row>
    <row r="130" spans="1:5" s="975" customFormat="1">
      <c r="A130" s="103" t="s">
        <v>122</v>
      </c>
      <c r="B130" s="72">
        <v>34300</v>
      </c>
      <c r="C130" s="72">
        <v>15092</v>
      </c>
      <c r="D130" s="72">
        <v>51013.463899999995</v>
      </c>
      <c r="E130" s="72">
        <v>100405.4639</v>
      </c>
    </row>
    <row r="131" spans="1:5" s="975" customFormat="1" ht="15.75" thickBot="1">
      <c r="A131" s="103" t="s">
        <v>123</v>
      </c>
      <c r="B131" s="72">
        <v>17184.944379999997</v>
      </c>
      <c r="C131" s="72">
        <v>4462.7405999999992</v>
      </c>
      <c r="D131" s="72">
        <v>1385.9847299999999</v>
      </c>
      <c r="E131" s="72">
        <v>23033.669710000002</v>
      </c>
    </row>
    <row r="132" spans="1:5" s="975" customFormat="1" ht="16.5" thickTop="1" thickBot="1">
      <c r="A132" s="498" t="s">
        <v>124</v>
      </c>
      <c r="B132" s="71">
        <v>71741.799849999996</v>
      </c>
      <c r="C132" s="71">
        <v>81504.538349999988</v>
      </c>
      <c r="D132" s="71">
        <v>15073.61548</v>
      </c>
      <c r="E132" s="71">
        <v>168319.95368000001</v>
      </c>
    </row>
    <row r="133" spans="1:5" s="975" customFormat="1" ht="15.75" thickTop="1">
      <c r="A133" s="103" t="s">
        <v>58</v>
      </c>
      <c r="B133" s="72">
        <v>0</v>
      </c>
      <c r="C133" s="72">
        <v>26.594529999999999</v>
      </c>
      <c r="D133" s="72">
        <v>41.210749999999997</v>
      </c>
      <c r="E133" s="72">
        <v>67.805279999999996</v>
      </c>
    </row>
    <row r="134" spans="1:5" s="975" customFormat="1">
      <c r="A134" s="103" t="s">
        <v>60</v>
      </c>
      <c r="B134" s="72">
        <v>13637.834269999999</v>
      </c>
      <c r="C134" s="72">
        <v>16251.46703</v>
      </c>
      <c r="D134" s="72">
        <v>3646.0096699999999</v>
      </c>
      <c r="E134" s="72">
        <v>33535.310969999999</v>
      </c>
    </row>
    <row r="135" spans="1:5" s="975" customFormat="1">
      <c r="A135" s="103" t="s">
        <v>125</v>
      </c>
      <c r="B135" s="72">
        <v>55786.572909999995</v>
      </c>
      <c r="C135" s="72">
        <v>64699.727200000001</v>
      </c>
      <c r="D135" s="72">
        <v>10318.7737</v>
      </c>
      <c r="E135" s="72">
        <v>130805.07381</v>
      </c>
    </row>
    <row r="136" spans="1:5" s="975" customFormat="1">
      <c r="A136" s="103" t="s">
        <v>87</v>
      </c>
      <c r="B136" s="72">
        <v>2317.3926699999997</v>
      </c>
      <c r="C136" s="72">
        <v>526.74959000000001</v>
      </c>
      <c r="D136" s="72">
        <v>1067.6213600000001</v>
      </c>
      <c r="E136" s="72">
        <v>3911.7636200000002</v>
      </c>
    </row>
    <row r="137" spans="1:5" s="975" customFormat="1" ht="15.75" thickBot="1">
      <c r="A137" s="103" t="s">
        <v>126</v>
      </c>
      <c r="B137" s="72">
        <v>0</v>
      </c>
      <c r="C137" s="72">
        <v>0</v>
      </c>
      <c r="D137" s="72">
        <v>0</v>
      </c>
      <c r="E137" s="72">
        <v>0</v>
      </c>
    </row>
    <row r="138" spans="1:5" s="975" customFormat="1" ht="16.5" thickTop="1" thickBot="1">
      <c r="A138" s="498" t="s">
        <v>127</v>
      </c>
      <c r="B138" s="71">
        <v>34648.741959999999</v>
      </c>
      <c r="C138" s="71">
        <v>39625.682679999998</v>
      </c>
      <c r="D138" s="71">
        <v>7440.8377</v>
      </c>
      <c r="E138" s="71">
        <v>81715.262340000001</v>
      </c>
    </row>
    <row r="139" spans="1:5" s="975" customFormat="1" ht="15.75" thickTop="1">
      <c r="A139" s="103" t="s">
        <v>128</v>
      </c>
      <c r="B139" s="72">
        <v>13.75986</v>
      </c>
      <c r="C139" s="72">
        <v>157.08751000000001</v>
      </c>
      <c r="D139" s="72">
        <v>142.95353</v>
      </c>
      <c r="E139" s="72">
        <v>313.80090000000001</v>
      </c>
    </row>
    <row r="140" spans="1:5" s="975" customFormat="1">
      <c r="A140" s="103" t="s">
        <v>129</v>
      </c>
      <c r="B140" s="72">
        <v>0</v>
      </c>
      <c r="C140" s="72">
        <v>0</v>
      </c>
      <c r="D140" s="72">
        <v>0</v>
      </c>
      <c r="E140" s="72">
        <v>0</v>
      </c>
    </row>
    <row r="141" spans="1:5" s="975" customFormat="1">
      <c r="A141" s="103" t="s">
        <v>130</v>
      </c>
      <c r="B141" s="72">
        <v>17111.192739999999</v>
      </c>
      <c r="C141" s="72">
        <v>15707.601789999999</v>
      </c>
      <c r="D141" s="72">
        <v>0</v>
      </c>
      <c r="E141" s="72">
        <v>32818.794529999999</v>
      </c>
    </row>
    <row r="142" spans="1:5" s="975" customFormat="1">
      <c r="A142" s="103" t="s">
        <v>131</v>
      </c>
      <c r="B142" s="72">
        <v>17111.192739999999</v>
      </c>
      <c r="C142" s="72">
        <v>23760.99338</v>
      </c>
      <c r="D142" s="72">
        <v>7297.8841700000003</v>
      </c>
      <c r="E142" s="72">
        <v>48170.070289999996</v>
      </c>
    </row>
    <row r="143" spans="1:5" s="975" customFormat="1" ht="15.75" thickBot="1">
      <c r="A143" s="103" t="s">
        <v>132</v>
      </c>
      <c r="B143" s="72">
        <v>412.59661999999997</v>
      </c>
      <c r="C143" s="72">
        <v>0</v>
      </c>
      <c r="D143" s="72">
        <v>0</v>
      </c>
      <c r="E143" s="72">
        <v>412.59661999999997</v>
      </c>
    </row>
    <row r="144" spans="1:5" s="975" customFormat="1" ht="16.5" thickTop="1" thickBot="1">
      <c r="A144" s="498" t="s">
        <v>133</v>
      </c>
      <c r="B144" s="71">
        <v>82820.093999999997</v>
      </c>
      <c r="C144" s="71">
        <v>27919.59015</v>
      </c>
      <c r="D144" s="71">
        <v>0</v>
      </c>
      <c r="E144" s="71">
        <v>110739.68415</v>
      </c>
    </row>
    <row r="145" spans="1:5" s="975" customFormat="1" ht="15.75" thickTop="1">
      <c r="A145" s="103" t="s">
        <v>134</v>
      </c>
      <c r="B145" s="72">
        <v>82320</v>
      </c>
      <c r="C145" s="72">
        <v>27440</v>
      </c>
      <c r="D145" s="72">
        <v>0</v>
      </c>
      <c r="E145" s="72">
        <v>109760</v>
      </c>
    </row>
    <row r="146" spans="1:5" s="975" customFormat="1">
      <c r="A146" s="103" t="s">
        <v>135</v>
      </c>
      <c r="B146" s="72">
        <v>0</v>
      </c>
      <c r="C146" s="72">
        <v>0</v>
      </c>
      <c r="D146" s="72">
        <v>0</v>
      </c>
      <c r="E146" s="72">
        <v>0</v>
      </c>
    </row>
    <row r="147" spans="1:5" s="975" customFormat="1">
      <c r="A147" s="103" t="s">
        <v>136</v>
      </c>
      <c r="B147" s="72">
        <v>0</v>
      </c>
      <c r="C147" s="72">
        <v>0</v>
      </c>
      <c r="D147" s="72">
        <v>0</v>
      </c>
      <c r="E147" s="72">
        <v>0</v>
      </c>
    </row>
    <row r="148" spans="1:5" s="975" customFormat="1" ht="15.75" thickBot="1">
      <c r="A148" s="103" t="s">
        <v>137</v>
      </c>
      <c r="B148" s="72">
        <v>500.09399999999999</v>
      </c>
      <c r="C148" s="72">
        <v>479.59015000000005</v>
      </c>
      <c r="D148" s="72">
        <v>0</v>
      </c>
      <c r="E148" s="72">
        <v>979.68415000000005</v>
      </c>
    </row>
    <row r="149" spans="1:5" s="975" customFormat="1" ht="16.5" thickTop="1" thickBot="1">
      <c r="A149" s="498" t="s">
        <v>138</v>
      </c>
      <c r="B149" s="71">
        <v>0</v>
      </c>
      <c r="C149" s="71">
        <v>76279.332840000003</v>
      </c>
      <c r="D149" s="71">
        <v>28963.97926</v>
      </c>
      <c r="E149" s="71">
        <v>105243.3121</v>
      </c>
    </row>
    <row r="150" spans="1:5" s="975" customFormat="1" ht="15.75" thickTop="1">
      <c r="A150" s="103" t="s">
        <v>139</v>
      </c>
      <c r="B150" s="72">
        <v>0</v>
      </c>
      <c r="C150" s="72">
        <v>54.536999999999999</v>
      </c>
      <c r="D150" s="72">
        <v>0</v>
      </c>
      <c r="E150" s="72">
        <v>54.536999999999999</v>
      </c>
    </row>
    <row r="151" spans="1:5" s="975" customFormat="1">
      <c r="A151" s="103" t="s">
        <v>140</v>
      </c>
      <c r="B151" s="72">
        <v>0</v>
      </c>
      <c r="C151" s="72">
        <v>0</v>
      </c>
      <c r="D151" s="72">
        <v>0</v>
      </c>
      <c r="E151" s="72">
        <v>0</v>
      </c>
    </row>
    <row r="152" spans="1:5" s="975" customFormat="1">
      <c r="A152" s="103" t="s">
        <v>141</v>
      </c>
      <c r="B152" s="72">
        <v>0</v>
      </c>
      <c r="C152" s="72">
        <v>54.536999999999999</v>
      </c>
      <c r="D152" s="72">
        <v>0</v>
      </c>
      <c r="E152" s="72">
        <v>54.536999999999999</v>
      </c>
    </row>
    <row r="153" spans="1:5" s="975" customFormat="1">
      <c r="A153" s="103" t="s">
        <v>142</v>
      </c>
      <c r="B153" s="72">
        <v>0</v>
      </c>
      <c r="C153" s="72">
        <v>0</v>
      </c>
      <c r="D153" s="72">
        <v>0</v>
      </c>
      <c r="E153" s="72">
        <v>0</v>
      </c>
    </row>
    <row r="154" spans="1:5" s="975" customFormat="1">
      <c r="A154" s="103" t="s">
        <v>143</v>
      </c>
      <c r="B154" s="72">
        <v>0</v>
      </c>
      <c r="C154" s="72">
        <v>0</v>
      </c>
      <c r="D154" s="72">
        <v>0</v>
      </c>
      <c r="E154" s="72">
        <v>0</v>
      </c>
    </row>
    <row r="155" spans="1:5" s="975" customFormat="1">
      <c r="A155" s="103" t="s">
        <v>144</v>
      </c>
      <c r="B155" s="72">
        <v>0</v>
      </c>
      <c r="C155" s="72">
        <v>0</v>
      </c>
      <c r="D155" s="72">
        <v>0</v>
      </c>
      <c r="E155" s="72">
        <v>0</v>
      </c>
    </row>
    <row r="156" spans="1:5" s="975" customFormat="1">
      <c r="A156" s="103" t="s">
        <v>145</v>
      </c>
      <c r="B156" s="72">
        <v>0</v>
      </c>
      <c r="C156" s="72">
        <v>75480</v>
      </c>
      <c r="D156" s="72">
        <v>27440</v>
      </c>
      <c r="E156" s="72">
        <v>102920</v>
      </c>
    </row>
    <row r="157" spans="1:5" s="975" customFormat="1" ht="15.75" thickBot="1">
      <c r="A157" s="103" t="s">
        <v>146</v>
      </c>
      <c r="B157" s="72">
        <v>0</v>
      </c>
      <c r="C157" s="72">
        <v>744.79584</v>
      </c>
      <c r="D157" s="72">
        <v>1523.9792600000001</v>
      </c>
      <c r="E157" s="72">
        <v>2268.7751000000003</v>
      </c>
    </row>
    <row r="158" spans="1:5" s="151" customFormat="1" ht="14.25" thickTop="1" thickBot="1">
      <c r="A158" s="498" t="s">
        <v>147</v>
      </c>
      <c r="B158" s="71">
        <v>649572.88694000011</v>
      </c>
      <c r="C158" s="71">
        <v>229391.86108</v>
      </c>
      <c r="D158" s="71">
        <v>72100.075920000003</v>
      </c>
      <c r="E158" s="71">
        <v>951064.82394000003</v>
      </c>
    </row>
    <row r="159" spans="1:5" s="151" customFormat="1" ht="13.5" thickTop="1">
      <c r="A159" s="516" t="s">
        <v>148</v>
      </c>
      <c r="B159" s="72">
        <v>497640.1</v>
      </c>
      <c r="C159" s="72">
        <v>180468.7</v>
      </c>
      <c r="D159" s="72">
        <v>66180</v>
      </c>
      <c r="E159" s="72">
        <v>744288.8</v>
      </c>
    </row>
    <row r="160" spans="1:5" s="151" customFormat="1" ht="12.75">
      <c r="A160" s="103" t="s">
        <v>149</v>
      </c>
      <c r="B160" s="72">
        <v>497640.1</v>
      </c>
      <c r="C160" s="72">
        <v>180468.7</v>
      </c>
      <c r="D160" s="72">
        <v>66180</v>
      </c>
      <c r="E160" s="72">
        <v>744288.8</v>
      </c>
    </row>
    <row r="161" spans="1:5" s="151" customFormat="1" ht="12.75">
      <c r="A161" s="103" t="s">
        <v>150</v>
      </c>
      <c r="B161" s="72">
        <v>0</v>
      </c>
      <c r="C161" s="72">
        <v>0</v>
      </c>
      <c r="D161" s="72">
        <v>0</v>
      </c>
      <c r="E161" s="72">
        <v>0</v>
      </c>
    </row>
    <row r="162" spans="1:5" s="151" customFormat="1" ht="12.75">
      <c r="A162" s="103" t="s">
        <v>151</v>
      </c>
      <c r="B162" s="72">
        <v>0</v>
      </c>
      <c r="C162" s="72">
        <v>0</v>
      </c>
      <c r="D162" s="72">
        <v>0</v>
      </c>
      <c r="E162" s="72">
        <v>0</v>
      </c>
    </row>
    <row r="163" spans="1:5" s="151" customFormat="1" ht="12.75">
      <c r="A163" s="516" t="s">
        <v>152</v>
      </c>
      <c r="B163" s="72">
        <v>3683.2587100000001</v>
      </c>
      <c r="C163" s="72">
        <v>883.09741000000008</v>
      </c>
      <c r="D163" s="72">
        <v>53.625589999999995</v>
      </c>
      <c r="E163" s="72">
        <v>4619.98171</v>
      </c>
    </row>
    <row r="164" spans="1:5" s="151" customFormat="1" ht="12.75">
      <c r="A164" s="103" t="s">
        <v>153</v>
      </c>
      <c r="B164" s="72">
        <v>1590.6</v>
      </c>
      <c r="C164" s="72">
        <v>0</v>
      </c>
      <c r="D164" s="72">
        <v>0</v>
      </c>
      <c r="E164" s="72">
        <v>1590.6</v>
      </c>
    </row>
    <row r="165" spans="1:5" s="151" customFormat="1" ht="12.75">
      <c r="A165" s="103" t="s">
        <v>154</v>
      </c>
      <c r="B165" s="72">
        <v>0</v>
      </c>
      <c r="C165" s="72">
        <v>0.8115</v>
      </c>
      <c r="D165" s="72">
        <v>53.625589999999995</v>
      </c>
      <c r="E165" s="72">
        <v>54.437089999999998</v>
      </c>
    </row>
    <row r="166" spans="1:5" s="151" customFormat="1" ht="12.75">
      <c r="A166" s="103" t="s">
        <v>155</v>
      </c>
      <c r="B166" s="72">
        <v>2092.6587100000002</v>
      </c>
      <c r="C166" s="72">
        <v>882.28591000000006</v>
      </c>
      <c r="D166" s="72">
        <v>0</v>
      </c>
      <c r="E166" s="72">
        <v>2974.9446200000002</v>
      </c>
    </row>
    <row r="167" spans="1:5" s="151" customFormat="1" ht="12.75">
      <c r="A167" s="516" t="s">
        <v>156</v>
      </c>
      <c r="B167" s="72">
        <v>0</v>
      </c>
      <c r="C167" s="72">
        <v>0</v>
      </c>
      <c r="D167" s="72">
        <v>0</v>
      </c>
      <c r="E167" s="72">
        <v>0</v>
      </c>
    </row>
    <row r="168" spans="1:5" s="151" customFormat="1" ht="12.75">
      <c r="A168" s="103" t="s">
        <v>157</v>
      </c>
      <c r="B168" s="72">
        <v>0</v>
      </c>
      <c r="C168" s="72">
        <v>0</v>
      </c>
      <c r="D168" s="72">
        <v>0</v>
      </c>
      <c r="E168" s="72">
        <v>0</v>
      </c>
    </row>
    <row r="169" spans="1:5" s="151" customFormat="1" ht="12.75">
      <c r="A169" s="103" t="s">
        <v>158</v>
      </c>
      <c r="B169" s="72">
        <v>0</v>
      </c>
      <c r="C169" s="72">
        <v>0</v>
      </c>
      <c r="D169" s="72">
        <v>0</v>
      </c>
      <c r="E169" s="72">
        <v>0</v>
      </c>
    </row>
    <row r="170" spans="1:5" s="151" customFormat="1" ht="12.75">
      <c r="A170" s="103" t="s">
        <v>159</v>
      </c>
      <c r="B170" s="72">
        <v>0</v>
      </c>
      <c r="C170" s="72">
        <v>0</v>
      </c>
      <c r="D170" s="72">
        <v>0</v>
      </c>
      <c r="E170" s="72">
        <v>0</v>
      </c>
    </row>
    <row r="171" spans="1:5" s="151" customFormat="1" ht="12.75">
      <c r="A171" s="516" t="s">
        <v>160</v>
      </c>
      <c r="B171" s="72">
        <v>80126.561809999999</v>
      </c>
      <c r="C171" s="72">
        <v>22340.552359999998</v>
      </c>
      <c r="D171" s="72">
        <v>10844.513720000001</v>
      </c>
      <c r="E171" s="72">
        <v>113311.62789</v>
      </c>
    </row>
    <row r="172" spans="1:5" s="151" customFormat="1" ht="12.75">
      <c r="A172" s="103" t="s">
        <v>161</v>
      </c>
      <c r="B172" s="72">
        <v>60650.810979999995</v>
      </c>
      <c r="C172" s="72">
        <v>20126.949700000001</v>
      </c>
      <c r="D172" s="72">
        <v>3645.9362299999998</v>
      </c>
      <c r="E172" s="72">
        <v>84423.696909999999</v>
      </c>
    </row>
    <row r="173" spans="1:5" s="151" customFormat="1" ht="12.75">
      <c r="A173" s="103" t="s">
        <v>162</v>
      </c>
      <c r="B173" s="72">
        <v>19475.750829999997</v>
      </c>
      <c r="C173" s="72">
        <v>2213.60266</v>
      </c>
      <c r="D173" s="72">
        <v>7198.5774900000006</v>
      </c>
      <c r="E173" s="72">
        <v>28887.930980000001</v>
      </c>
    </row>
    <row r="174" spans="1:5" s="151" customFormat="1" ht="12.75">
      <c r="A174" s="103" t="s">
        <v>163</v>
      </c>
      <c r="B174" s="72">
        <v>0</v>
      </c>
      <c r="C174" s="72">
        <v>0</v>
      </c>
      <c r="D174" s="72">
        <v>0</v>
      </c>
      <c r="E174" s="72">
        <v>0</v>
      </c>
    </row>
    <row r="175" spans="1:5" s="151" customFormat="1" ht="12.75">
      <c r="A175" s="516" t="s">
        <v>164</v>
      </c>
      <c r="B175" s="72">
        <v>68122.966419999997</v>
      </c>
      <c r="C175" s="72">
        <v>25699.511309999998</v>
      </c>
      <c r="D175" s="72">
        <v>-4978.0633899999993</v>
      </c>
      <c r="E175" s="72">
        <v>88844.414340000003</v>
      </c>
    </row>
    <row r="176" spans="1:5" s="151" customFormat="1" ht="12.75">
      <c r="A176" s="103" t="s">
        <v>165</v>
      </c>
      <c r="B176" s="72">
        <v>0</v>
      </c>
      <c r="C176" s="72">
        <v>0</v>
      </c>
      <c r="D176" s="72">
        <v>0</v>
      </c>
      <c r="E176" s="72">
        <v>0</v>
      </c>
    </row>
    <row r="177" spans="1:5" s="151" customFormat="1" ht="13.5" thickBot="1">
      <c r="A177" s="517" t="s">
        <v>166</v>
      </c>
      <c r="B177" s="72">
        <v>68122.966419999997</v>
      </c>
      <c r="C177" s="72">
        <v>25699.511309999998</v>
      </c>
      <c r="D177" s="72">
        <v>-4978.0633899999993</v>
      </c>
      <c r="E177" s="72">
        <v>88844.414340000003</v>
      </c>
    </row>
    <row r="178" spans="1:5" s="151" customFormat="1" ht="14.25" thickTop="1" thickBot="1">
      <c r="A178" s="497" t="s">
        <v>167</v>
      </c>
      <c r="B178" s="74">
        <v>5267955.5995100001</v>
      </c>
      <c r="C178" s="74">
        <v>3318068.5353299999</v>
      </c>
      <c r="D178" s="74">
        <v>1061280.36803</v>
      </c>
      <c r="E178" s="74">
        <v>9647304.5028700009</v>
      </c>
    </row>
    <row r="179" spans="1:5" s="151" customFormat="1" ht="14.25" thickTop="1" thickBot="1">
      <c r="A179" s="498" t="s">
        <v>168</v>
      </c>
      <c r="B179" s="71">
        <v>11752.182839999999</v>
      </c>
      <c r="C179" s="71">
        <v>3790.3997400000003</v>
      </c>
      <c r="D179" s="71">
        <v>72989.748189999998</v>
      </c>
      <c r="E179" s="71">
        <v>88532.33077</v>
      </c>
    </row>
    <row r="180" spans="1:5" s="151" customFormat="1" ht="13.5" thickTop="1">
      <c r="A180" s="516" t="s">
        <v>169</v>
      </c>
      <c r="B180" s="72">
        <v>0</v>
      </c>
      <c r="C180" s="72">
        <v>0</v>
      </c>
      <c r="D180" s="72">
        <v>0</v>
      </c>
      <c r="E180" s="72">
        <v>0</v>
      </c>
    </row>
    <row r="181" spans="1:5" s="151" customFormat="1" ht="12.75">
      <c r="A181" s="103" t="s">
        <v>170</v>
      </c>
      <c r="B181" s="72">
        <v>0</v>
      </c>
      <c r="C181" s="72">
        <v>0</v>
      </c>
      <c r="D181" s="72">
        <v>0</v>
      </c>
      <c r="E181" s="72">
        <v>0</v>
      </c>
    </row>
    <row r="182" spans="1:5" s="151" customFormat="1" ht="12.75">
      <c r="A182" s="103" t="s">
        <v>171</v>
      </c>
      <c r="B182" s="72">
        <v>0</v>
      </c>
      <c r="C182" s="72">
        <v>0</v>
      </c>
      <c r="D182" s="72">
        <v>0</v>
      </c>
      <c r="E182" s="72">
        <v>0</v>
      </c>
    </row>
    <row r="183" spans="1:5" s="151" customFormat="1" ht="12.75">
      <c r="A183" s="103" t="s">
        <v>172</v>
      </c>
      <c r="B183" s="72">
        <v>0</v>
      </c>
      <c r="C183" s="72">
        <v>0</v>
      </c>
      <c r="D183" s="72">
        <v>0</v>
      </c>
      <c r="E183" s="72">
        <v>0</v>
      </c>
    </row>
    <row r="184" spans="1:5" s="151" customFormat="1" ht="12.75">
      <c r="A184" s="103" t="s">
        <v>173</v>
      </c>
      <c r="B184" s="72">
        <v>0</v>
      </c>
      <c r="C184" s="72">
        <v>0</v>
      </c>
      <c r="D184" s="72">
        <v>0</v>
      </c>
      <c r="E184" s="72">
        <v>0</v>
      </c>
    </row>
    <row r="185" spans="1:5" s="151" customFormat="1" ht="12.75">
      <c r="A185" s="103" t="s">
        <v>174</v>
      </c>
      <c r="B185" s="72">
        <v>0</v>
      </c>
      <c r="C185" s="72">
        <v>0</v>
      </c>
      <c r="D185" s="72">
        <v>0</v>
      </c>
      <c r="E185" s="72">
        <v>0</v>
      </c>
    </row>
    <row r="186" spans="1:5" s="151" customFormat="1" ht="12.75">
      <c r="A186" s="516" t="s">
        <v>175</v>
      </c>
      <c r="B186" s="72">
        <v>11752.182839999999</v>
      </c>
      <c r="C186" s="72">
        <v>29.96238</v>
      </c>
      <c r="D186" s="72">
        <v>72436.611040000003</v>
      </c>
      <c r="E186" s="72">
        <v>84218.756260000009</v>
      </c>
    </row>
    <row r="187" spans="1:5" s="151" customFormat="1" ht="12.75">
      <c r="A187" s="103" t="s">
        <v>176</v>
      </c>
      <c r="B187" s="72">
        <v>0</v>
      </c>
      <c r="C187" s="72">
        <v>0</v>
      </c>
      <c r="D187" s="72">
        <v>0</v>
      </c>
      <c r="E187" s="72">
        <v>0</v>
      </c>
    </row>
    <row r="188" spans="1:5" s="151" customFormat="1" ht="12.75">
      <c r="A188" s="103" t="s">
        <v>177</v>
      </c>
      <c r="B188" s="72">
        <v>0</v>
      </c>
      <c r="C188" s="72">
        <v>0</v>
      </c>
      <c r="D188" s="72">
        <v>0</v>
      </c>
      <c r="E188" s="72">
        <v>0</v>
      </c>
    </row>
    <row r="189" spans="1:5" s="151" customFormat="1" ht="12.75">
      <c r="A189" s="103" t="s">
        <v>178</v>
      </c>
      <c r="B189" s="72">
        <v>4437.0697900000005</v>
      </c>
      <c r="C189" s="72">
        <v>13.124000000000001</v>
      </c>
      <c r="D189" s="72">
        <v>7180.9565300000004</v>
      </c>
      <c r="E189" s="72">
        <v>11631.150320000001</v>
      </c>
    </row>
    <row r="190" spans="1:5" s="151" customFormat="1" ht="12.75">
      <c r="A190" s="103" t="s">
        <v>179</v>
      </c>
      <c r="B190" s="72">
        <v>0</v>
      </c>
      <c r="C190" s="72">
        <v>0</v>
      </c>
      <c r="D190" s="72">
        <v>0</v>
      </c>
      <c r="E190" s="72">
        <v>0</v>
      </c>
    </row>
    <row r="191" spans="1:5" s="151" customFormat="1" ht="12.75">
      <c r="A191" s="103" t="s">
        <v>180</v>
      </c>
      <c r="B191" s="72">
        <v>7315.1130499999999</v>
      </c>
      <c r="C191" s="72">
        <v>16.838380000000001</v>
      </c>
      <c r="D191" s="72">
        <v>65255.65451</v>
      </c>
      <c r="E191" s="72">
        <v>72587.605939999994</v>
      </c>
    </row>
    <row r="192" spans="1:5" s="151" customFormat="1" ht="12.75">
      <c r="A192" s="516" t="s">
        <v>181</v>
      </c>
      <c r="B192" s="72">
        <v>0</v>
      </c>
      <c r="C192" s="72">
        <v>0</v>
      </c>
      <c r="D192" s="72">
        <v>0</v>
      </c>
      <c r="E192" s="72">
        <v>0</v>
      </c>
    </row>
    <row r="193" spans="1:5" s="151" customFormat="1" ht="12.75">
      <c r="A193" s="516" t="s">
        <v>182</v>
      </c>
      <c r="B193" s="72">
        <v>0</v>
      </c>
      <c r="C193" s="72">
        <v>3760.4373599999999</v>
      </c>
      <c r="D193" s="72">
        <v>553.13715000000002</v>
      </c>
      <c r="E193" s="72">
        <v>4313.5745099999995</v>
      </c>
    </row>
    <row r="194" spans="1:5" s="151" customFormat="1" ht="12.75">
      <c r="A194" s="103" t="s">
        <v>183</v>
      </c>
      <c r="B194" s="72">
        <v>0</v>
      </c>
      <c r="C194" s="72">
        <v>0</v>
      </c>
      <c r="D194" s="72">
        <v>0</v>
      </c>
      <c r="E194" s="72">
        <v>0</v>
      </c>
    </row>
    <row r="195" spans="1:5" s="151" customFormat="1" ht="12.75">
      <c r="A195" s="103" t="s">
        <v>184</v>
      </c>
      <c r="B195" s="72">
        <v>0</v>
      </c>
      <c r="C195" s="72">
        <v>3760.4373599999999</v>
      </c>
      <c r="D195" s="72">
        <v>4.7149700000000001</v>
      </c>
      <c r="E195" s="72">
        <v>3765.1523299999999</v>
      </c>
    </row>
    <row r="196" spans="1:5" s="151" customFormat="1" ht="12.75">
      <c r="A196" s="103" t="s">
        <v>185</v>
      </c>
      <c r="B196" s="72">
        <v>0</v>
      </c>
      <c r="C196" s="72">
        <v>0</v>
      </c>
      <c r="D196" s="72">
        <v>0</v>
      </c>
      <c r="E196" s="72">
        <v>0</v>
      </c>
    </row>
    <row r="197" spans="1:5" s="151" customFormat="1" ht="12.75">
      <c r="A197" s="103" t="s">
        <v>186</v>
      </c>
      <c r="B197" s="72">
        <v>0</v>
      </c>
      <c r="C197" s="72">
        <v>0</v>
      </c>
      <c r="D197" s="72">
        <v>548.42218000000003</v>
      </c>
      <c r="E197" s="72">
        <v>548.42218000000003</v>
      </c>
    </row>
    <row r="198" spans="1:5" s="151" customFormat="1" ht="13.5" thickBot="1">
      <c r="A198" s="516" t="s">
        <v>187</v>
      </c>
      <c r="B198" s="72">
        <v>0</v>
      </c>
      <c r="C198" s="72">
        <v>0</v>
      </c>
      <c r="D198" s="72">
        <v>0</v>
      </c>
      <c r="E198" s="72">
        <v>0</v>
      </c>
    </row>
    <row r="199" spans="1:5" s="151" customFormat="1" ht="14.25" thickTop="1" thickBot="1">
      <c r="A199" s="498" t="s">
        <v>188</v>
      </c>
      <c r="B199" s="71">
        <v>8808657.5388899986</v>
      </c>
      <c r="C199" s="71">
        <v>4773440.0806299997</v>
      </c>
      <c r="D199" s="71">
        <v>2159106.6061999998</v>
      </c>
      <c r="E199" s="71">
        <v>15741204.22572</v>
      </c>
    </row>
    <row r="200" spans="1:5" s="151" customFormat="1" ht="13.5" thickTop="1">
      <c r="A200" s="516" t="s">
        <v>189</v>
      </c>
      <c r="B200" s="72">
        <v>11083.76331</v>
      </c>
      <c r="C200" s="72">
        <v>0</v>
      </c>
      <c r="D200" s="72">
        <v>1.2999999999999999E-2</v>
      </c>
      <c r="E200" s="72">
        <v>11083.776310000001</v>
      </c>
    </row>
    <row r="201" spans="1:5" s="151" customFormat="1" ht="12.75">
      <c r="A201" s="103" t="s">
        <v>190</v>
      </c>
      <c r="B201" s="72">
        <v>0</v>
      </c>
      <c r="C201" s="72">
        <v>0</v>
      </c>
      <c r="D201" s="72">
        <v>0</v>
      </c>
      <c r="E201" s="72">
        <v>0</v>
      </c>
    </row>
    <row r="202" spans="1:5" s="151" customFormat="1" ht="12.75">
      <c r="A202" s="103" t="s">
        <v>191</v>
      </c>
      <c r="B202" s="72">
        <v>0</v>
      </c>
      <c r="C202" s="72">
        <v>0</v>
      </c>
      <c r="D202" s="72">
        <v>0</v>
      </c>
      <c r="E202" s="72">
        <v>0</v>
      </c>
    </row>
    <row r="203" spans="1:5" s="151" customFormat="1" ht="12.75">
      <c r="A203" s="103" t="s">
        <v>192</v>
      </c>
      <c r="B203" s="72">
        <v>11083.76331</v>
      </c>
      <c r="C203" s="72">
        <v>0</v>
      </c>
      <c r="D203" s="72">
        <v>1.2999999999999999E-2</v>
      </c>
      <c r="E203" s="72">
        <v>11083.776310000001</v>
      </c>
    </row>
    <row r="204" spans="1:5" s="151" customFormat="1" ht="12.75">
      <c r="A204" s="516" t="s">
        <v>193</v>
      </c>
      <c r="B204" s="72">
        <v>0</v>
      </c>
      <c r="C204" s="72">
        <v>10174.477349999999</v>
      </c>
      <c r="D204" s="72">
        <v>0</v>
      </c>
      <c r="E204" s="72">
        <v>10174.477349999999</v>
      </c>
    </row>
    <row r="205" spans="1:5" s="151" customFormat="1" ht="12.75">
      <c r="A205" s="514" t="s">
        <v>194</v>
      </c>
      <c r="B205" s="72">
        <v>0</v>
      </c>
      <c r="C205" s="72">
        <v>0</v>
      </c>
      <c r="D205" s="72">
        <v>0</v>
      </c>
      <c r="E205" s="72">
        <v>0</v>
      </c>
    </row>
    <row r="206" spans="1:5" s="151" customFormat="1" ht="12.75">
      <c r="A206" s="103" t="s">
        <v>195</v>
      </c>
      <c r="B206" s="72">
        <v>0</v>
      </c>
      <c r="C206" s="72">
        <v>10174.477349999999</v>
      </c>
      <c r="D206" s="72">
        <v>0</v>
      </c>
      <c r="E206" s="72">
        <v>10174.477349999999</v>
      </c>
    </row>
    <row r="207" spans="1:5" s="151" customFormat="1" ht="12.75">
      <c r="A207" s="103" t="s">
        <v>196</v>
      </c>
      <c r="B207" s="72">
        <v>0</v>
      </c>
      <c r="C207" s="72">
        <v>0</v>
      </c>
      <c r="D207" s="72">
        <v>0</v>
      </c>
      <c r="E207" s="72">
        <v>0</v>
      </c>
    </row>
    <row r="208" spans="1:5" s="151" customFormat="1" ht="12.75">
      <c r="A208" s="103" t="s">
        <v>1537</v>
      </c>
      <c r="B208" s="72">
        <v>0</v>
      </c>
      <c r="C208" s="72">
        <v>0</v>
      </c>
      <c r="D208" s="72">
        <v>0</v>
      </c>
      <c r="E208" s="72">
        <v>0</v>
      </c>
    </row>
    <row r="209" spans="1:5" s="151" customFormat="1" ht="12.75">
      <c r="A209" s="103" t="s">
        <v>198</v>
      </c>
      <c r="B209" s="72">
        <v>0</v>
      </c>
      <c r="C209" s="72">
        <v>0</v>
      </c>
      <c r="D209" s="72">
        <v>0</v>
      </c>
      <c r="E209" s="72">
        <v>0</v>
      </c>
    </row>
    <row r="210" spans="1:5" s="151" customFormat="1" ht="12.75">
      <c r="A210" s="516" t="s">
        <v>199</v>
      </c>
      <c r="B210" s="72">
        <v>0</v>
      </c>
      <c r="C210" s="72">
        <v>0</v>
      </c>
      <c r="D210" s="72">
        <v>0</v>
      </c>
      <c r="E210" s="72">
        <v>0</v>
      </c>
    </row>
    <row r="211" spans="1:5" s="151" customFormat="1" ht="12.75">
      <c r="A211" s="103" t="s">
        <v>200</v>
      </c>
      <c r="B211" s="72">
        <v>0</v>
      </c>
      <c r="C211" s="72">
        <v>0</v>
      </c>
      <c r="D211" s="72">
        <v>0</v>
      </c>
      <c r="E211" s="72">
        <v>0</v>
      </c>
    </row>
    <row r="212" spans="1:5" s="151" customFormat="1" ht="12.75">
      <c r="A212" s="103" t="s">
        <v>201</v>
      </c>
      <c r="B212" s="72">
        <v>0</v>
      </c>
      <c r="C212" s="72">
        <v>0</v>
      </c>
      <c r="D212" s="72">
        <v>0</v>
      </c>
      <c r="E212" s="72">
        <v>0</v>
      </c>
    </row>
    <row r="213" spans="1:5" s="151" customFormat="1" ht="12.75">
      <c r="A213" s="516" t="s">
        <v>202</v>
      </c>
      <c r="B213" s="72">
        <v>0</v>
      </c>
      <c r="C213" s="72">
        <v>0</v>
      </c>
      <c r="D213" s="72">
        <v>0</v>
      </c>
      <c r="E213" s="72">
        <v>0</v>
      </c>
    </row>
    <row r="214" spans="1:5" s="151" customFormat="1" ht="12.75">
      <c r="A214" s="103" t="s">
        <v>203</v>
      </c>
      <c r="B214" s="72">
        <v>0</v>
      </c>
      <c r="C214" s="72">
        <v>0</v>
      </c>
      <c r="D214" s="72">
        <v>0</v>
      </c>
      <c r="E214" s="72">
        <v>0</v>
      </c>
    </row>
    <row r="215" spans="1:5" s="151" customFormat="1" ht="12.75">
      <c r="A215" s="103" t="s">
        <v>204</v>
      </c>
      <c r="B215" s="72">
        <v>0</v>
      </c>
      <c r="C215" s="72">
        <v>0</v>
      </c>
      <c r="D215" s="72">
        <v>0</v>
      </c>
      <c r="E215" s="72">
        <v>0</v>
      </c>
    </row>
    <row r="216" spans="1:5" s="151" customFormat="1" ht="12.75">
      <c r="A216" s="516" t="s">
        <v>205</v>
      </c>
      <c r="B216" s="72">
        <v>7201461.01162</v>
      </c>
      <c r="C216" s="72">
        <v>3827191.33207</v>
      </c>
      <c r="D216" s="72">
        <v>1935279.80852</v>
      </c>
      <c r="E216" s="72">
        <v>12963932.152209999</v>
      </c>
    </row>
    <row r="217" spans="1:5" s="151" customFormat="1" ht="12.75">
      <c r="A217" s="103" t="s">
        <v>206</v>
      </c>
      <c r="B217" s="72">
        <v>6937309.6314500002</v>
      </c>
      <c r="C217" s="72">
        <v>3022702.27098</v>
      </c>
      <c r="D217" s="72">
        <v>1508962.2964399999</v>
      </c>
      <c r="E217" s="72">
        <v>11468974.198870001</v>
      </c>
    </row>
    <row r="218" spans="1:5" s="151" customFormat="1" ht="12.75">
      <c r="A218" s="103" t="s">
        <v>207</v>
      </c>
      <c r="B218" s="72">
        <v>0</v>
      </c>
      <c r="C218" s="72">
        <v>0</v>
      </c>
      <c r="D218" s="72">
        <v>0</v>
      </c>
      <c r="E218" s="72">
        <v>0</v>
      </c>
    </row>
    <row r="219" spans="1:5" s="151" customFormat="1" ht="12.75">
      <c r="A219" s="103" t="s">
        <v>208</v>
      </c>
      <c r="B219" s="72">
        <v>218835.05030999999</v>
      </c>
      <c r="C219" s="72">
        <v>700615.08337999997</v>
      </c>
      <c r="D219" s="72">
        <v>370220.79206999997</v>
      </c>
      <c r="E219" s="72">
        <v>1289670.92576</v>
      </c>
    </row>
    <row r="220" spans="1:5" s="151" customFormat="1" ht="12.75">
      <c r="A220" s="103" t="s">
        <v>209</v>
      </c>
      <c r="B220" s="72">
        <v>0</v>
      </c>
      <c r="C220" s="72">
        <v>0</v>
      </c>
      <c r="D220" s="72">
        <v>18348.000010000003</v>
      </c>
      <c r="E220" s="72">
        <v>18348.000010000003</v>
      </c>
    </row>
    <row r="221" spans="1:5" s="151" customFormat="1" ht="12.75">
      <c r="A221" s="103" t="s">
        <v>210</v>
      </c>
      <c r="B221" s="812">
        <v>42192.397969999998</v>
      </c>
      <c r="C221" s="812">
        <v>636.38549</v>
      </c>
      <c r="D221" s="812">
        <v>18767.301480000002</v>
      </c>
      <c r="E221" s="812">
        <v>61596.084940000001</v>
      </c>
    </row>
    <row r="222" spans="1:5" s="151" customFormat="1" ht="12.75">
      <c r="A222" s="103" t="s">
        <v>211</v>
      </c>
      <c r="B222" s="812">
        <v>0</v>
      </c>
      <c r="C222" s="812">
        <v>190.55707999999998</v>
      </c>
      <c r="D222" s="812">
        <v>0</v>
      </c>
      <c r="E222" s="812">
        <v>190.55707999999998</v>
      </c>
    </row>
    <row r="223" spans="1:5" s="151" customFormat="1" ht="12.75">
      <c r="A223" s="103" t="s">
        <v>212</v>
      </c>
      <c r="B223" s="812">
        <v>0</v>
      </c>
      <c r="C223" s="812">
        <v>0</v>
      </c>
      <c r="D223" s="812">
        <v>0</v>
      </c>
      <c r="E223" s="812">
        <v>0</v>
      </c>
    </row>
    <row r="224" spans="1:5" s="151" customFormat="1" ht="12.75">
      <c r="A224" s="103" t="s">
        <v>213</v>
      </c>
      <c r="B224" s="812">
        <v>0</v>
      </c>
      <c r="C224" s="812">
        <v>0</v>
      </c>
      <c r="D224" s="812">
        <v>0</v>
      </c>
      <c r="E224" s="812">
        <v>0</v>
      </c>
    </row>
    <row r="225" spans="1:5" s="151" customFormat="1" ht="12.75">
      <c r="A225" s="103" t="s">
        <v>214</v>
      </c>
      <c r="B225" s="812">
        <v>3123.9318900000003</v>
      </c>
      <c r="C225" s="812">
        <v>103047.03514000001</v>
      </c>
      <c r="D225" s="812">
        <v>18981.418519999999</v>
      </c>
      <c r="E225" s="812">
        <v>125152.38554999999</v>
      </c>
    </row>
    <row r="226" spans="1:5" s="151" customFormat="1" ht="12.75">
      <c r="A226" s="516" t="s">
        <v>215</v>
      </c>
      <c r="B226" s="812">
        <v>1584805.6392699999</v>
      </c>
      <c r="C226" s="812">
        <v>925158.97363000002</v>
      </c>
      <c r="D226" s="812">
        <v>223543.04188999999</v>
      </c>
      <c r="E226" s="812">
        <v>2733507.6547900001</v>
      </c>
    </row>
    <row r="227" spans="1:5" s="151" customFormat="1" ht="12.75">
      <c r="A227" s="103" t="s">
        <v>216</v>
      </c>
      <c r="B227" s="812">
        <v>823810.04844000004</v>
      </c>
      <c r="C227" s="812">
        <v>615360.00658000004</v>
      </c>
      <c r="D227" s="812">
        <v>205845.36491999999</v>
      </c>
      <c r="E227" s="812">
        <v>1645015.4199400002</v>
      </c>
    </row>
    <row r="228" spans="1:5" s="151" customFormat="1" ht="12.75">
      <c r="A228" s="103" t="s">
        <v>217</v>
      </c>
      <c r="B228" s="812">
        <v>195510</v>
      </c>
      <c r="C228" s="812">
        <v>0</v>
      </c>
      <c r="D228" s="812">
        <v>0</v>
      </c>
      <c r="E228" s="812">
        <v>195510</v>
      </c>
    </row>
    <row r="229" spans="1:5" s="151" customFormat="1" ht="12.75">
      <c r="A229" s="103" t="s">
        <v>218</v>
      </c>
      <c r="B229" s="812">
        <v>112403.33689000001</v>
      </c>
      <c r="C229" s="812">
        <v>97161.437819999992</v>
      </c>
      <c r="D229" s="812">
        <v>12910.05169</v>
      </c>
      <c r="E229" s="812">
        <v>222474.82640000002</v>
      </c>
    </row>
    <row r="230" spans="1:5" s="151" customFormat="1" ht="12.75">
      <c r="A230" s="103" t="s">
        <v>219</v>
      </c>
      <c r="B230" s="812">
        <v>20580.912260000001</v>
      </c>
      <c r="C230" s="812">
        <v>10095.724480000001</v>
      </c>
      <c r="D230" s="812">
        <v>4609.6072800000002</v>
      </c>
      <c r="E230" s="812">
        <v>35286.244020000006</v>
      </c>
    </row>
    <row r="231" spans="1:5" s="151" customFormat="1" ht="12.75">
      <c r="A231" s="103" t="s">
        <v>220</v>
      </c>
      <c r="B231" s="103">
        <v>0</v>
      </c>
      <c r="C231" s="103">
        <v>0</v>
      </c>
      <c r="D231" s="103">
        <v>0</v>
      </c>
      <c r="E231" s="103">
        <v>0</v>
      </c>
    </row>
    <row r="232" spans="1:5" s="151" customFormat="1" ht="12.75">
      <c r="A232" s="103" t="s">
        <v>221</v>
      </c>
      <c r="B232" s="103">
        <v>432501.34168000001</v>
      </c>
      <c r="C232" s="103">
        <v>202541.80475000001</v>
      </c>
      <c r="D232" s="103">
        <v>178.018</v>
      </c>
      <c r="E232" s="103">
        <v>635221.16443</v>
      </c>
    </row>
    <row r="233" spans="1:5" s="151" customFormat="1" ht="12.75">
      <c r="A233" s="103" t="s">
        <v>222</v>
      </c>
      <c r="B233" s="103">
        <v>0</v>
      </c>
      <c r="C233" s="103">
        <v>0</v>
      </c>
      <c r="D233" s="103">
        <v>0</v>
      </c>
      <c r="E233" s="103">
        <v>0</v>
      </c>
    </row>
    <row r="234" spans="1:5" s="151" customFormat="1" ht="12.75">
      <c r="A234" s="516" t="s">
        <v>1508</v>
      </c>
      <c r="B234" s="103">
        <v>11307.124689999999</v>
      </c>
      <c r="C234" s="103">
        <v>10915.29758</v>
      </c>
      <c r="D234" s="103">
        <v>283.74278999999996</v>
      </c>
      <c r="E234" s="103">
        <v>22506.165059999999</v>
      </c>
    </row>
    <row r="235" spans="1:5" s="151" customFormat="1" ht="12.75">
      <c r="A235" s="103" t="s">
        <v>1509</v>
      </c>
      <c r="B235" s="103">
        <v>11307.124689999999</v>
      </c>
      <c r="C235" s="103">
        <v>10649.94794</v>
      </c>
      <c r="D235" s="103">
        <v>283.74278999999996</v>
      </c>
      <c r="E235" s="103">
        <v>22240.815420000003</v>
      </c>
    </row>
    <row r="236" spans="1:5" s="151" customFormat="1" ht="12.75">
      <c r="A236" s="103" t="s">
        <v>1510</v>
      </c>
      <c r="B236" s="103">
        <v>0</v>
      </c>
      <c r="C236" s="103">
        <v>265.34964000000002</v>
      </c>
      <c r="D236" s="103">
        <v>0</v>
      </c>
      <c r="E236" s="103">
        <v>265.34964000000002</v>
      </c>
    </row>
    <row r="237" spans="1:5" s="151" customFormat="1" ht="12.75">
      <c r="A237" s="516" t="s">
        <v>1511</v>
      </c>
      <c r="B237" s="103">
        <v>0</v>
      </c>
      <c r="C237" s="103">
        <v>0</v>
      </c>
      <c r="D237" s="103">
        <v>0</v>
      </c>
      <c r="E237" s="103">
        <v>0</v>
      </c>
    </row>
    <row r="238" spans="1:5" s="151" customFormat="1" ht="12.75">
      <c r="A238" s="103" t="s">
        <v>1509</v>
      </c>
      <c r="B238" s="103">
        <v>0</v>
      </c>
      <c r="C238" s="103">
        <v>0</v>
      </c>
      <c r="D238" s="103">
        <v>0</v>
      </c>
      <c r="E238" s="103">
        <v>0</v>
      </c>
    </row>
    <row r="239" spans="1:5" s="151" customFormat="1" ht="12.75">
      <c r="A239" s="103" t="s">
        <v>1510</v>
      </c>
      <c r="B239" s="103">
        <v>0</v>
      </c>
      <c r="C239" s="103">
        <v>0</v>
      </c>
      <c r="D239" s="103">
        <v>0</v>
      </c>
      <c r="E239" s="103">
        <v>0</v>
      </c>
    </row>
    <row r="240" spans="1:5" s="151" customFormat="1" ht="12.75">
      <c r="A240" s="518" t="s">
        <v>1512</v>
      </c>
      <c r="B240" s="103">
        <v>11307.124689999999</v>
      </c>
      <c r="C240" s="103">
        <v>10915.29758</v>
      </c>
      <c r="D240" s="103">
        <v>283.74278999999996</v>
      </c>
      <c r="E240" s="103">
        <v>22506.165059999999</v>
      </c>
    </row>
    <row r="241" spans="1:5" s="151" customFormat="1" ht="13.5" thickBot="1">
      <c r="A241" s="516" t="s">
        <v>1513</v>
      </c>
      <c r="B241" s="103">
        <v>0</v>
      </c>
      <c r="C241" s="103">
        <v>0</v>
      </c>
      <c r="D241" s="103">
        <v>0</v>
      </c>
      <c r="E241" s="103">
        <v>0</v>
      </c>
    </row>
    <row r="242" spans="1:5" s="975" customFormat="1" ht="16.5" thickTop="1" thickBot="1">
      <c r="A242" s="498" t="s">
        <v>223</v>
      </c>
      <c r="B242" s="71">
        <v>448898.79433</v>
      </c>
      <c r="C242" s="71">
        <v>383702.63202999998</v>
      </c>
      <c r="D242" s="71">
        <v>92343.995999999999</v>
      </c>
      <c r="E242" s="71">
        <v>924945.42235999997</v>
      </c>
    </row>
    <row r="243" spans="1:5" s="975" customFormat="1" ht="15.75" thickTop="1">
      <c r="A243" s="103" t="s">
        <v>224</v>
      </c>
      <c r="B243" s="72">
        <v>0</v>
      </c>
      <c r="C243" s="72">
        <v>3.48E-3</v>
      </c>
      <c r="D243" s="72">
        <v>2.85534</v>
      </c>
      <c r="E243" s="72">
        <v>2.8588200000000001</v>
      </c>
    </row>
    <row r="244" spans="1:5" s="975" customFormat="1">
      <c r="A244" s="103" t="s">
        <v>225</v>
      </c>
      <c r="B244" s="72">
        <v>7275.23506</v>
      </c>
      <c r="C244" s="72">
        <v>763.21729000000005</v>
      </c>
      <c r="D244" s="72">
        <v>1080.1865700000001</v>
      </c>
      <c r="E244" s="72">
        <v>9118.6389199999994</v>
      </c>
    </row>
    <row r="245" spans="1:5" s="975" customFormat="1">
      <c r="A245" s="103" t="s">
        <v>226</v>
      </c>
      <c r="B245" s="72">
        <v>434832.30332999997</v>
      </c>
      <c r="C245" s="72">
        <v>364333.88461000001</v>
      </c>
      <c r="D245" s="72">
        <v>81876.618300000002</v>
      </c>
      <c r="E245" s="72">
        <v>881042.80624000006</v>
      </c>
    </row>
    <row r="246" spans="1:5" s="975" customFormat="1">
      <c r="A246" s="103" t="s">
        <v>227</v>
      </c>
      <c r="B246" s="72">
        <v>6385.7024199999996</v>
      </c>
      <c r="C246" s="72">
        <v>6832.9201700000003</v>
      </c>
      <c r="D246" s="72">
        <v>2605.4260800000002</v>
      </c>
      <c r="E246" s="72">
        <v>15824.04867</v>
      </c>
    </row>
    <row r="247" spans="1:5" s="975" customFormat="1">
      <c r="A247" s="103" t="s">
        <v>228</v>
      </c>
      <c r="B247" s="72">
        <v>26.153040000000001</v>
      </c>
      <c r="C247" s="72">
        <v>5021.8132500000002</v>
      </c>
      <c r="D247" s="72">
        <v>2186.2727200000004</v>
      </c>
      <c r="E247" s="72">
        <v>7234.2390099999993</v>
      </c>
    </row>
    <row r="248" spans="1:5" s="975" customFormat="1">
      <c r="A248" s="103" t="s">
        <v>229</v>
      </c>
      <c r="B248" s="72">
        <v>3.1489199999999999</v>
      </c>
      <c r="C248" s="72">
        <v>284.01479999999998</v>
      </c>
      <c r="D248" s="72">
        <v>345.13643000000002</v>
      </c>
      <c r="E248" s="72">
        <v>632.30015000000003</v>
      </c>
    </row>
    <row r="249" spans="1:5" s="975" customFormat="1">
      <c r="A249" s="103" t="s">
        <v>230</v>
      </c>
      <c r="B249" s="72">
        <v>0</v>
      </c>
      <c r="C249" s="72">
        <v>4966.5606500000004</v>
      </c>
      <c r="D249" s="72">
        <v>301.57565999999997</v>
      </c>
      <c r="E249" s="72">
        <v>5268.1363099999999</v>
      </c>
    </row>
    <row r="250" spans="1:5" s="975" customFormat="1">
      <c r="A250" s="103" t="s">
        <v>231</v>
      </c>
      <c r="B250" s="72">
        <v>0</v>
      </c>
      <c r="C250" s="72">
        <v>674.72059000000002</v>
      </c>
      <c r="D250" s="72">
        <v>726.53368999999998</v>
      </c>
      <c r="E250" s="72">
        <v>1401.2542800000001</v>
      </c>
    </row>
    <row r="251" spans="1:5" s="975" customFormat="1">
      <c r="A251" s="103" t="s">
        <v>232</v>
      </c>
      <c r="B251" s="72">
        <v>0</v>
      </c>
      <c r="C251" s="72">
        <v>0</v>
      </c>
      <c r="D251" s="72">
        <v>2.9211199999999997</v>
      </c>
      <c r="E251" s="72">
        <v>2.9211199999999997</v>
      </c>
    </row>
    <row r="252" spans="1:5" s="975" customFormat="1">
      <c r="A252" s="103" t="s">
        <v>233</v>
      </c>
      <c r="B252" s="72">
        <v>38.761019999999995</v>
      </c>
      <c r="C252" s="72">
        <v>157.86472000000001</v>
      </c>
      <c r="D252" s="72">
        <v>75.243990000000011</v>
      </c>
      <c r="E252" s="72">
        <v>271.86973</v>
      </c>
    </row>
    <row r="253" spans="1:5" s="975" customFormat="1" ht="15.75" thickBot="1">
      <c r="A253" s="103" t="s">
        <v>234</v>
      </c>
      <c r="B253" s="72">
        <v>337.49053999999995</v>
      </c>
      <c r="C253" s="72">
        <v>667.63247000000001</v>
      </c>
      <c r="D253" s="72">
        <v>3141.2261000000003</v>
      </c>
      <c r="E253" s="72">
        <v>4146.3491100000001</v>
      </c>
    </row>
    <row r="254" spans="1:5" s="975" customFormat="1" ht="16.5" thickTop="1" thickBot="1">
      <c r="A254" s="498" t="s">
        <v>235</v>
      </c>
      <c r="B254" s="71">
        <v>-104260.29412000001</v>
      </c>
      <c r="C254" s="71">
        <v>-81479.36361</v>
      </c>
      <c r="D254" s="71">
        <v>-32710.924649999997</v>
      </c>
      <c r="E254" s="71">
        <v>-218450.58238000001</v>
      </c>
    </row>
    <row r="255" spans="1:5" s="975" customFormat="1" ht="15.75" thickTop="1">
      <c r="A255" s="103" t="s">
        <v>236</v>
      </c>
      <c r="B255" s="72">
        <v>-89815.80481999999</v>
      </c>
      <c r="C255" s="72">
        <v>-72040.783620000002</v>
      </c>
      <c r="D255" s="72">
        <v>-25958.009610000001</v>
      </c>
      <c r="E255" s="72">
        <v>-187814.59805</v>
      </c>
    </row>
    <row r="256" spans="1:5" s="975" customFormat="1">
      <c r="A256" s="103" t="s">
        <v>237</v>
      </c>
      <c r="B256" s="72">
        <v>0</v>
      </c>
      <c r="C256" s="72">
        <v>0</v>
      </c>
      <c r="D256" s="72">
        <v>0</v>
      </c>
      <c r="E256" s="72">
        <v>0</v>
      </c>
    </row>
    <row r="257" spans="1:5" s="975" customFormat="1">
      <c r="A257" s="103" t="s">
        <v>238</v>
      </c>
      <c r="B257" s="72">
        <v>-9670.4985500000003</v>
      </c>
      <c r="C257" s="72">
        <v>-4200.1281900000004</v>
      </c>
      <c r="D257" s="72">
        <v>-5586.4426399999993</v>
      </c>
      <c r="E257" s="72">
        <v>-19457.069379999997</v>
      </c>
    </row>
    <row r="258" spans="1:5" s="975" customFormat="1">
      <c r="A258" s="103" t="s">
        <v>239</v>
      </c>
      <c r="B258" s="72">
        <v>-2071.4302900000002</v>
      </c>
      <c r="C258" s="72">
        <v>0</v>
      </c>
      <c r="D258" s="72">
        <v>0</v>
      </c>
      <c r="E258" s="72">
        <v>-2071.4302900000002</v>
      </c>
    </row>
    <row r="259" spans="1:5" s="975" customFormat="1">
      <c r="A259" s="103" t="s">
        <v>240</v>
      </c>
      <c r="B259" s="72">
        <v>-2469.22129</v>
      </c>
      <c r="C259" s="72">
        <v>-1542.6866499999999</v>
      </c>
      <c r="D259" s="72">
        <v>0</v>
      </c>
      <c r="E259" s="72">
        <v>-4011.9079400000001</v>
      </c>
    </row>
    <row r="260" spans="1:5" s="975" customFormat="1">
      <c r="A260" s="514" t="s">
        <v>241</v>
      </c>
      <c r="B260" s="72">
        <v>0</v>
      </c>
      <c r="C260" s="72">
        <v>-3695.7651499999997</v>
      </c>
      <c r="D260" s="72">
        <v>-1166.4723999999999</v>
      </c>
      <c r="E260" s="72">
        <v>-4862.2375499999998</v>
      </c>
    </row>
    <row r="261" spans="1:5" s="975" customFormat="1" ht="15.75" thickBot="1">
      <c r="A261" s="514" t="s">
        <v>242</v>
      </c>
      <c r="B261" s="72">
        <v>-233.33917000000002</v>
      </c>
      <c r="C261" s="72">
        <v>0</v>
      </c>
      <c r="D261" s="72">
        <v>0</v>
      </c>
      <c r="E261" s="72">
        <v>-233.33917000000002</v>
      </c>
    </row>
    <row r="262" spans="1:5" s="975" customFormat="1" ht="16.5" thickTop="1" thickBot="1">
      <c r="A262" s="499" t="s">
        <v>243</v>
      </c>
      <c r="B262" s="74">
        <v>344638.50020999997</v>
      </c>
      <c r="C262" s="74">
        <v>302223.26842000004</v>
      </c>
      <c r="D262" s="74">
        <v>59633.071349999998</v>
      </c>
      <c r="E262" s="74">
        <v>706494.83998000005</v>
      </c>
    </row>
    <row r="263" spans="1:5" s="975" customFormat="1" ht="16.5" thickTop="1" thickBot="1">
      <c r="A263" s="500" t="s">
        <v>244</v>
      </c>
      <c r="B263" s="71">
        <v>31533.704510000003</v>
      </c>
      <c r="C263" s="71">
        <v>27329.671140000002</v>
      </c>
      <c r="D263" s="71">
        <v>6475.1979099999999</v>
      </c>
      <c r="E263" s="71">
        <v>65338.573560000004</v>
      </c>
    </row>
    <row r="264" spans="1:5" s="975" customFormat="1" ht="15.75" thickTop="1">
      <c r="A264" s="103" t="s">
        <v>245</v>
      </c>
      <c r="B264" s="72">
        <v>15866.01801</v>
      </c>
      <c r="C264" s="72">
        <v>23357.767309999999</v>
      </c>
      <c r="D264" s="72">
        <v>4166.6874699999998</v>
      </c>
      <c r="E264" s="72">
        <v>43390.47279</v>
      </c>
    </row>
    <row r="265" spans="1:5" s="975" customFormat="1">
      <c r="A265" s="103" t="s">
        <v>246</v>
      </c>
      <c r="B265" s="72">
        <v>9762.6508300000005</v>
      </c>
      <c r="C265" s="72">
        <v>1298.22939</v>
      </c>
      <c r="D265" s="72">
        <v>1934.9893300000001</v>
      </c>
      <c r="E265" s="72">
        <v>12995.869550000001</v>
      </c>
    </row>
    <row r="266" spans="1:5" s="975" customFormat="1">
      <c r="A266" s="103" t="s">
        <v>247</v>
      </c>
      <c r="B266" s="72">
        <v>1286.2543000000001</v>
      </c>
      <c r="C266" s="72">
        <v>75.220600000000005</v>
      </c>
      <c r="D266" s="72">
        <v>0</v>
      </c>
      <c r="E266" s="72">
        <v>1361.4748999999999</v>
      </c>
    </row>
    <row r="267" spans="1:5" s="975" customFormat="1">
      <c r="A267" s="103" t="s">
        <v>248</v>
      </c>
      <c r="B267" s="72">
        <v>0</v>
      </c>
      <c r="C267" s="72">
        <v>0</v>
      </c>
      <c r="D267" s="72">
        <v>0</v>
      </c>
      <c r="E267" s="72">
        <v>0</v>
      </c>
    </row>
    <row r="268" spans="1:5" s="975" customFormat="1" ht="15.75" thickBot="1">
      <c r="A268" s="545" t="s">
        <v>249</v>
      </c>
      <c r="B268" s="72">
        <v>4618.7813699999997</v>
      </c>
      <c r="C268" s="72">
        <v>2598.4538399999997</v>
      </c>
      <c r="D268" s="72">
        <v>373.52110999999996</v>
      </c>
      <c r="E268" s="72">
        <v>7590.7563200000004</v>
      </c>
    </row>
    <row r="269" spans="1:5" s="975" customFormat="1" ht="16.5" thickTop="1" thickBot="1">
      <c r="A269" s="498" t="s">
        <v>250</v>
      </c>
      <c r="B269" s="71">
        <v>-21933.11247</v>
      </c>
      <c r="C269" s="71">
        <v>-15747.598679999999</v>
      </c>
      <c r="D269" s="71">
        <v>-3770.8244100000002</v>
      </c>
      <c r="E269" s="71">
        <v>-41451.535560000004</v>
      </c>
    </row>
    <row r="270" spans="1:5" s="975" customFormat="1" ht="15.75" thickTop="1">
      <c r="A270" s="103" t="s">
        <v>245</v>
      </c>
      <c r="B270" s="72">
        <v>-13497.264019999999</v>
      </c>
      <c r="C270" s="72">
        <v>-11692.654259999999</v>
      </c>
      <c r="D270" s="72">
        <v>-1974.8522800000001</v>
      </c>
      <c r="E270" s="72">
        <v>-27164.770559999997</v>
      </c>
    </row>
    <row r="271" spans="1:5" s="975" customFormat="1">
      <c r="A271" s="103" t="s">
        <v>251</v>
      </c>
      <c r="B271" s="72">
        <v>-1060.71397</v>
      </c>
      <c r="C271" s="72">
        <v>-1292.9792299999999</v>
      </c>
      <c r="D271" s="72">
        <v>-126.04733</v>
      </c>
      <c r="E271" s="72">
        <v>-2479.7405299999996</v>
      </c>
    </row>
    <row r="272" spans="1:5" s="975" customFormat="1">
      <c r="A272" s="103" t="s">
        <v>252</v>
      </c>
      <c r="B272" s="72">
        <v>0</v>
      </c>
      <c r="C272" s="72">
        <v>0</v>
      </c>
      <c r="D272" s="72">
        <v>0</v>
      </c>
      <c r="E272" s="72">
        <v>0</v>
      </c>
    </row>
    <row r="273" spans="1:5" s="975" customFormat="1">
      <c r="A273" s="103" t="s">
        <v>253</v>
      </c>
      <c r="B273" s="72">
        <v>0</v>
      </c>
      <c r="C273" s="72">
        <v>0</v>
      </c>
      <c r="D273" s="72">
        <v>0</v>
      </c>
      <c r="E273" s="72">
        <v>0</v>
      </c>
    </row>
    <row r="274" spans="1:5" s="975" customFormat="1" ht="15.75" thickBot="1">
      <c r="A274" s="514" t="s">
        <v>254</v>
      </c>
      <c r="B274" s="72">
        <v>-7375.1344800000006</v>
      </c>
      <c r="C274" s="72">
        <v>-2761.9651899999999</v>
      </c>
      <c r="D274" s="72">
        <v>-1669.9248</v>
      </c>
      <c r="E274" s="72">
        <v>-11807.02447</v>
      </c>
    </row>
    <row r="275" spans="1:5" s="975" customFormat="1" ht="16.5" thickTop="1" thickBot="1">
      <c r="A275" s="498" t="s">
        <v>255</v>
      </c>
      <c r="B275" s="71">
        <v>354239.09224999999</v>
      </c>
      <c r="C275" s="71">
        <v>313805.34087999997</v>
      </c>
      <c r="D275" s="71">
        <v>62337.44485</v>
      </c>
      <c r="E275" s="71">
        <v>730381.87797999999</v>
      </c>
    </row>
    <row r="276" spans="1:5" s="975" customFormat="1" ht="15.75" thickTop="1">
      <c r="A276" s="516" t="s">
        <v>256</v>
      </c>
      <c r="B276" s="72">
        <v>88742.898860000001</v>
      </c>
      <c r="C276" s="72">
        <v>55294.344960000002</v>
      </c>
      <c r="D276" s="72">
        <v>10214.12671</v>
      </c>
      <c r="E276" s="72">
        <v>154251.37053000001</v>
      </c>
    </row>
    <row r="277" spans="1:5" s="975" customFormat="1">
      <c r="A277" s="103" t="s">
        <v>257</v>
      </c>
      <c r="B277" s="72">
        <v>5663.22066</v>
      </c>
      <c r="C277" s="72">
        <v>8305.9545199999993</v>
      </c>
      <c r="D277" s="72">
        <v>237.69872000000001</v>
      </c>
      <c r="E277" s="72">
        <v>14206.873900000001</v>
      </c>
    </row>
    <row r="278" spans="1:5" s="975" customFormat="1">
      <c r="A278" s="103" t="s">
        <v>258</v>
      </c>
      <c r="B278" s="72">
        <v>83066.785220000005</v>
      </c>
      <c r="C278" s="72">
        <v>46988.390439999996</v>
      </c>
      <c r="D278" s="72">
        <v>9976.4279900000001</v>
      </c>
      <c r="E278" s="72">
        <v>140031.60365</v>
      </c>
    </row>
    <row r="279" spans="1:5" s="975" customFormat="1">
      <c r="A279" s="103" t="s">
        <v>259</v>
      </c>
      <c r="B279" s="72">
        <v>0.10552</v>
      </c>
      <c r="C279" s="72">
        <v>0</v>
      </c>
      <c r="D279" s="72">
        <v>0</v>
      </c>
      <c r="E279" s="72">
        <v>0.10552</v>
      </c>
    </row>
    <row r="280" spans="1:5" s="975" customFormat="1">
      <c r="A280" s="103" t="s">
        <v>260</v>
      </c>
      <c r="B280" s="72">
        <v>12.787459999999999</v>
      </c>
      <c r="C280" s="72">
        <v>0</v>
      </c>
      <c r="D280" s="72">
        <v>0</v>
      </c>
      <c r="E280" s="72">
        <v>12.787459999999999</v>
      </c>
    </row>
    <row r="281" spans="1:5" s="975" customFormat="1">
      <c r="A281" s="103" t="s">
        <v>261</v>
      </c>
      <c r="B281" s="72">
        <v>0</v>
      </c>
      <c r="C281" s="72">
        <v>0</v>
      </c>
      <c r="D281" s="72">
        <v>0</v>
      </c>
      <c r="E281" s="72">
        <v>0</v>
      </c>
    </row>
    <row r="282" spans="1:5" s="975" customFormat="1">
      <c r="A282" s="103" t="s">
        <v>262</v>
      </c>
      <c r="B282" s="72">
        <v>0</v>
      </c>
      <c r="C282" s="72">
        <v>0</v>
      </c>
      <c r="D282" s="72">
        <v>0</v>
      </c>
      <c r="E282" s="72">
        <v>0</v>
      </c>
    </row>
    <row r="283" spans="1:5" s="975" customFormat="1">
      <c r="A283" s="516" t="s">
        <v>263</v>
      </c>
      <c r="B283" s="72">
        <v>-104504.55701999999</v>
      </c>
      <c r="C283" s="72">
        <v>-92977.631870000012</v>
      </c>
      <c r="D283" s="72">
        <v>-26116.811399999999</v>
      </c>
      <c r="E283" s="72">
        <v>-223599.00029</v>
      </c>
    </row>
    <row r="284" spans="1:5" s="975" customFormat="1">
      <c r="A284" s="103" t="s">
        <v>264</v>
      </c>
      <c r="B284" s="72">
        <v>-97254.331969999999</v>
      </c>
      <c r="C284" s="72">
        <v>-92870.839640000006</v>
      </c>
      <c r="D284" s="72">
        <v>-25715.02434</v>
      </c>
      <c r="E284" s="72">
        <v>-215840.19594999999</v>
      </c>
    </row>
    <row r="285" spans="1:5" s="975" customFormat="1">
      <c r="A285" s="103" t="s">
        <v>265</v>
      </c>
      <c r="B285" s="72">
        <v>-4.1180099999999999</v>
      </c>
      <c r="C285" s="72">
        <v>0</v>
      </c>
      <c r="D285" s="72">
        <v>0</v>
      </c>
      <c r="E285" s="72">
        <v>-4.1180099999999999</v>
      </c>
    </row>
    <row r="286" spans="1:5" s="975" customFormat="1">
      <c r="A286" s="103" t="s">
        <v>266</v>
      </c>
      <c r="B286" s="72">
        <v>-23.582380000000001</v>
      </c>
      <c r="C286" s="72">
        <v>0</v>
      </c>
      <c r="D286" s="72">
        <v>0</v>
      </c>
      <c r="E286" s="72">
        <v>-23.582380000000001</v>
      </c>
    </row>
    <row r="287" spans="1:5" s="975" customFormat="1">
      <c r="A287" s="514" t="s">
        <v>267</v>
      </c>
      <c r="B287" s="72">
        <v>-7211.2930099999994</v>
      </c>
      <c r="C287" s="72">
        <v>-106.79222999999999</v>
      </c>
      <c r="D287" s="72">
        <v>-401.78706</v>
      </c>
      <c r="E287" s="72">
        <v>-7719.8723</v>
      </c>
    </row>
    <row r="288" spans="1:5" s="975" customFormat="1">
      <c r="A288" s="514" t="s">
        <v>268</v>
      </c>
      <c r="B288" s="72">
        <v>0</v>
      </c>
      <c r="C288" s="72">
        <v>0</v>
      </c>
      <c r="D288" s="72">
        <v>0</v>
      </c>
      <c r="E288" s="72">
        <v>0</v>
      </c>
    </row>
    <row r="289" spans="1:5" s="975" customFormat="1" ht="15.75" thickBot="1">
      <c r="A289" s="103" t="s">
        <v>269</v>
      </c>
      <c r="B289" s="72">
        <v>-11.23165</v>
      </c>
      <c r="C289" s="72">
        <v>0</v>
      </c>
      <c r="D289" s="72">
        <v>0</v>
      </c>
      <c r="E289" s="72">
        <v>-11.23165</v>
      </c>
    </row>
    <row r="290" spans="1:5" s="975" customFormat="1" ht="16.5" thickTop="1" thickBot="1">
      <c r="A290" s="499" t="s">
        <v>270</v>
      </c>
      <c r="B290" s="74">
        <v>338477.43409</v>
      </c>
      <c r="C290" s="74">
        <v>276122.05397000001</v>
      </c>
      <c r="D290" s="74">
        <v>46434.760159999998</v>
      </c>
      <c r="E290" s="74">
        <v>661034.24822000007</v>
      </c>
    </row>
    <row r="291" spans="1:5" s="975" customFormat="1" ht="16.5" thickTop="1" thickBot="1">
      <c r="A291" s="498" t="s">
        <v>271</v>
      </c>
      <c r="B291" s="71">
        <v>-245396.96174999999</v>
      </c>
      <c r="C291" s="71">
        <v>-228420.93367</v>
      </c>
      <c r="D291" s="71">
        <v>-51541.368439999998</v>
      </c>
      <c r="E291" s="71">
        <v>-525359.26386000006</v>
      </c>
    </row>
    <row r="292" spans="1:5" s="975" customFormat="1" ht="15.75" thickTop="1">
      <c r="A292" s="103" t="s">
        <v>272</v>
      </c>
      <c r="B292" s="72">
        <v>-107468.17753</v>
      </c>
      <c r="C292" s="72">
        <v>-131354.49213</v>
      </c>
      <c r="D292" s="72">
        <v>-29903.073660000002</v>
      </c>
      <c r="E292" s="72">
        <v>-268725.74332000001</v>
      </c>
    </row>
    <row r="293" spans="1:5" s="975" customFormat="1">
      <c r="A293" s="103" t="s">
        <v>273</v>
      </c>
      <c r="B293" s="72">
        <v>-42788.232710000004</v>
      </c>
      <c r="C293" s="72">
        <v>-25423.314129999999</v>
      </c>
      <c r="D293" s="72">
        <v>-3801.5360499999997</v>
      </c>
      <c r="E293" s="72">
        <v>-72013.082890000005</v>
      </c>
    </row>
    <row r="294" spans="1:5" s="975" customFormat="1">
      <c r="A294" s="103" t="s">
        <v>274</v>
      </c>
      <c r="B294" s="72">
        <v>-1168.3578799999998</v>
      </c>
      <c r="C294" s="72">
        <v>-874.35735999999997</v>
      </c>
      <c r="D294" s="72">
        <v>-288.65631999999999</v>
      </c>
      <c r="E294" s="72">
        <v>-2331.37156</v>
      </c>
    </row>
    <row r="295" spans="1:5" s="975" customFormat="1">
      <c r="A295" s="103" t="s">
        <v>275</v>
      </c>
      <c r="B295" s="72">
        <v>-9882.0085600000002</v>
      </c>
      <c r="C295" s="72">
        <v>-10822.91827</v>
      </c>
      <c r="D295" s="72">
        <v>-1471.5189700000001</v>
      </c>
      <c r="E295" s="72">
        <v>-22176.445800000001</v>
      </c>
    </row>
    <row r="296" spans="1:5" s="975" customFormat="1">
      <c r="A296" s="103" t="s">
        <v>276</v>
      </c>
      <c r="B296" s="72">
        <v>-1435.33872</v>
      </c>
      <c r="C296" s="72">
        <v>-1342.3635200000001</v>
      </c>
      <c r="D296" s="72">
        <v>-4735.9101799999999</v>
      </c>
      <c r="E296" s="72">
        <v>-7513.6124199999995</v>
      </c>
    </row>
    <row r="297" spans="1:5" s="975" customFormat="1">
      <c r="A297" s="103" t="s">
        <v>277</v>
      </c>
      <c r="B297" s="72">
        <v>-6951.2513799999997</v>
      </c>
      <c r="C297" s="72">
        <v>-3914.3461699999998</v>
      </c>
      <c r="D297" s="72">
        <v>-685.73093999999992</v>
      </c>
      <c r="E297" s="72">
        <v>-11551.32849</v>
      </c>
    </row>
    <row r="298" spans="1:5" s="975" customFormat="1">
      <c r="A298" s="103" t="s">
        <v>278</v>
      </c>
      <c r="B298" s="72">
        <v>-19509.508389999999</v>
      </c>
      <c r="C298" s="72">
        <v>-10451.625340000001</v>
      </c>
      <c r="D298" s="72">
        <v>-1815.7898899999998</v>
      </c>
      <c r="E298" s="72">
        <v>-31776.923620000001</v>
      </c>
    </row>
    <row r="299" spans="1:5" s="975" customFormat="1">
      <c r="A299" s="103" t="s">
        <v>279</v>
      </c>
      <c r="B299" s="72">
        <v>-9112.1007899999986</v>
      </c>
      <c r="C299" s="72">
        <v>-4328.9626200000002</v>
      </c>
      <c r="D299" s="72">
        <v>-275.37058000000002</v>
      </c>
      <c r="E299" s="72">
        <v>-13716.43399</v>
      </c>
    </row>
    <row r="300" spans="1:5" s="975" customFormat="1" ht="15.75" thickBot="1">
      <c r="A300" s="103" t="s">
        <v>280</v>
      </c>
      <c r="B300" s="72">
        <v>-47081.985789999999</v>
      </c>
      <c r="C300" s="72">
        <v>-39908.554130000004</v>
      </c>
      <c r="D300" s="72">
        <v>-8563.7818499999994</v>
      </c>
      <c r="E300" s="72">
        <v>-95554.321769999995</v>
      </c>
    </row>
    <row r="301" spans="1:5" s="975" customFormat="1" ht="16.5" thickTop="1" thickBot="1">
      <c r="A301" s="500" t="s">
        <v>281</v>
      </c>
      <c r="B301" s="71">
        <v>93080.472340000008</v>
      </c>
      <c r="C301" s="71">
        <v>47701.120299999995</v>
      </c>
      <c r="D301" s="71">
        <v>-5106.6082800000004</v>
      </c>
      <c r="E301" s="71">
        <v>135674.98436</v>
      </c>
    </row>
    <row r="302" spans="1:5" s="975" customFormat="1" ht="15.75" thickTop="1">
      <c r="A302" s="546" t="s">
        <v>282</v>
      </c>
      <c r="B302" s="72">
        <v>2619.1379200000001</v>
      </c>
      <c r="C302" s="72">
        <v>17.26868</v>
      </c>
      <c r="D302" s="72">
        <v>-1.33E-3</v>
      </c>
      <c r="E302" s="72">
        <v>2636.4052700000002</v>
      </c>
    </row>
    <row r="303" spans="1:5" s="975" customFormat="1">
      <c r="A303" s="514" t="s">
        <v>283</v>
      </c>
      <c r="B303" s="72">
        <v>26.219750000000001</v>
      </c>
      <c r="C303" s="72">
        <v>1.04E-2</v>
      </c>
      <c r="D303" s="72">
        <v>-1.33E-3</v>
      </c>
      <c r="E303" s="72">
        <v>26.228819999999999</v>
      </c>
    </row>
    <row r="304" spans="1:5" s="975" customFormat="1">
      <c r="A304" s="514" t="s">
        <v>284</v>
      </c>
      <c r="B304" s="72">
        <v>2592.9181699999999</v>
      </c>
      <c r="C304" s="72">
        <v>17.258279999999999</v>
      </c>
      <c r="D304" s="72">
        <v>0</v>
      </c>
      <c r="E304" s="72">
        <v>2610.1764500000004</v>
      </c>
    </row>
    <row r="305" spans="1:6">
      <c r="A305" s="546" t="s">
        <v>285</v>
      </c>
      <c r="B305" s="72">
        <v>-2593.9163699999999</v>
      </c>
      <c r="C305" s="72">
        <v>-0.54909000000000008</v>
      </c>
      <c r="D305" s="72">
        <v>-0.21686000000000002</v>
      </c>
      <c r="E305" s="72">
        <v>-2594.6823199999999</v>
      </c>
      <c r="F305" s="975"/>
    </row>
    <row r="306" spans="1:6">
      <c r="A306" s="514" t="s">
        <v>286</v>
      </c>
      <c r="B306" s="72">
        <v>-0.16106999999999999</v>
      </c>
      <c r="C306" s="72">
        <v>0.20427000000000001</v>
      </c>
      <c r="D306" s="72">
        <v>-4.3200000000000001E-3</v>
      </c>
      <c r="E306" s="72">
        <v>3.8880000000000005E-2</v>
      </c>
      <c r="F306" s="975"/>
    </row>
    <row r="307" spans="1:6" ht="15.75" thickBot="1">
      <c r="A307" s="514" t="s">
        <v>287</v>
      </c>
      <c r="B307" s="72">
        <v>-2593.7552999999998</v>
      </c>
      <c r="C307" s="72">
        <v>-0.75336000000000003</v>
      </c>
      <c r="D307" s="72">
        <v>-0.21253999999999998</v>
      </c>
      <c r="E307" s="72">
        <v>-2594.7212000000004</v>
      </c>
      <c r="F307" s="975"/>
    </row>
    <row r="308" spans="1:6" ht="16.5" thickTop="1" thickBot="1">
      <c r="A308" s="498" t="s">
        <v>288</v>
      </c>
      <c r="B308" s="813">
        <v>93105.693889999995</v>
      </c>
      <c r="C308" s="813">
        <v>47717.839890000003</v>
      </c>
      <c r="D308" s="813">
        <v>-5106.82647</v>
      </c>
      <c r="E308" s="813">
        <v>135716.70731</v>
      </c>
      <c r="F308" s="975"/>
    </row>
    <row r="309" spans="1:6" ht="16.5" thickTop="1" thickBot="1">
      <c r="A309" s="514" t="s">
        <v>289</v>
      </c>
      <c r="B309" s="812">
        <v>0</v>
      </c>
      <c r="C309" s="812">
        <v>71.377870000000001</v>
      </c>
      <c r="D309" s="812">
        <v>0</v>
      </c>
      <c r="E309" s="812">
        <v>71.377870000000001</v>
      </c>
      <c r="F309" s="975"/>
    </row>
    <row r="310" spans="1:6" ht="16.5" thickTop="1" thickBot="1">
      <c r="A310" s="500" t="s">
        <v>290</v>
      </c>
      <c r="B310" s="813">
        <v>93105.693889999995</v>
      </c>
      <c r="C310" s="813">
        <v>47789.21776</v>
      </c>
      <c r="D310" s="813">
        <v>-5106.82647</v>
      </c>
      <c r="E310" s="813">
        <v>135788.08517999999</v>
      </c>
      <c r="F310" s="975"/>
    </row>
    <row r="311" spans="1:6" ht="16.5" thickTop="1" thickBot="1">
      <c r="A311" s="103" t="s">
        <v>291</v>
      </c>
      <c r="B311" s="812">
        <v>0</v>
      </c>
      <c r="C311" s="812">
        <v>176.33065999999999</v>
      </c>
      <c r="D311" s="812">
        <v>128.76308</v>
      </c>
      <c r="E311" s="812">
        <v>305.09373999999997</v>
      </c>
      <c r="F311" s="975"/>
    </row>
    <row r="312" spans="1:6" ht="16.5" thickTop="1" thickBot="1">
      <c r="A312" s="498" t="s">
        <v>292</v>
      </c>
      <c r="B312" s="813">
        <v>93105.693889999995</v>
      </c>
      <c r="C312" s="813">
        <v>47965.548419999999</v>
      </c>
      <c r="D312" s="813">
        <v>-4978.0633899999993</v>
      </c>
      <c r="E312" s="813">
        <v>136093.17891999998</v>
      </c>
      <c r="F312" s="975"/>
    </row>
    <row r="313" spans="1:6" ht="16.5" thickTop="1" thickBot="1">
      <c r="A313" s="103" t="s">
        <v>293</v>
      </c>
      <c r="B313" s="812">
        <v>0</v>
      </c>
      <c r="C313" s="812">
        <v>0</v>
      </c>
      <c r="D313" s="812">
        <v>0</v>
      </c>
      <c r="E313" s="812">
        <v>0</v>
      </c>
      <c r="F313" s="975"/>
    </row>
    <row r="314" spans="1:6" ht="16.5" thickTop="1" thickBot="1">
      <c r="A314" s="500" t="s">
        <v>294</v>
      </c>
      <c r="B314" s="813">
        <v>93105.693889999995</v>
      </c>
      <c r="C314" s="813">
        <v>47965.548419999999</v>
      </c>
      <c r="D314" s="813">
        <v>-4978.0633899999993</v>
      </c>
      <c r="E314" s="813">
        <v>136093.17891999998</v>
      </c>
      <c r="F314" s="975"/>
    </row>
    <row r="315" spans="1:6" ht="16.5" thickTop="1" thickBot="1">
      <c r="A315" s="546" t="s">
        <v>295</v>
      </c>
      <c r="B315" s="812">
        <v>-24982.727469999998</v>
      </c>
      <c r="C315" s="812">
        <v>-22266.037100000001</v>
      </c>
      <c r="D315" s="812">
        <v>0</v>
      </c>
      <c r="E315" s="812">
        <v>-47248.764569999999</v>
      </c>
      <c r="F315" s="975"/>
    </row>
    <row r="316" spans="1:6" ht="16.5" thickTop="1" thickBot="1">
      <c r="A316" s="500" t="s">
        <v>296</v>
      </c>
      <c r="B316" s="813">
        <v>68122.966419999997</v>
      </c>
      <c r="C316" s="813">
        <v>25699.511320000001</v>
      </c>
      <c r="D316" s="813">
        <v>-4978.0633899999993</v>
      </c>
      <c r="E316" s="813">
        <v>88844.414349999992</v>
      </c>
      <c r="F316" s="975"/>
    </row>
    <row r="317" spans="1:6" ht="9.75" customHeight="1" thickTop="1" thickBot="1">
      <c r="A317" s="77"/>
      <c r="B317" s="927"/>
      <c r="C317" s="927"/>
      <c r="D317" s="927"/>
      <c r="E317" s="927"/>
      <c r="F317" s="975"/>
    </row>
    <row r="318" spans="1:6" ht="16.5" thickTop="1">
      <c r="A318" s="81"/>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0" sqref="I10"/>
    </sheetView>
  </sheetViews>
  <sheetFormatPr defaultColWidth="11.42578125" defaultRowHeight="15"/>
  <cols>
    <col min="1" max="1" width="77.28515625" style="83" customWidth="1"/>
    <col min="2" max="4" width="9.28515625" style="975" customWidth="1"/>
    <col min="5" max="5" width="15.5703125" style="975" customWidth="1"/>
    <col min="6" max="6" width="2.85546875" style="152" customWidth="1"/>
    <col min="7" max="256" width="11.42578125" style="975"/>
    <col min="257" max="257" width="77.28515625" style="975" customWidth="1"/>
    <col min="258" max="260" width="9.28515625" style="975" customWidth="1"/>
    <col min="261" max="261" width="15.5703125" style="975" customWidth="1"/>
    <col min="262" max="262" width="2.85546875" style="975" customWidth="1"/>
    <col min="263" max="512" width="11.42578125" style="975"/>
    <col min="513" max="513" width="77.28515625" style="975" customWidth="1"/>
    <col min="514" max="516" width="9.28515625" style="975" customWidth="1"/>
    <col min="517" max="517" width="15.5703125" style="975" customWidth="1"/>
    <col min="518" max="518" width="2.85546875" style="975" customWidth="1"/>
    <col min="519" max="768" width="11.42578125" style="975"/>
    <col min="769" max="769" width="77.28515625" style="975" customWidth="1"/>
    <col min="770" max="772" width="9.28515625" style="975" customWidth="1"/>
    <col min="773" max="773" width="15.5703125" style="975" customWidth="1"/>
    <col min="774" max="774" width="2.85546875" style="975" customWidth="1"/>
    <col min="775" max="1024" width="11.42578125" style="975"/>
    <col min="1025" max="1025" width="77.28515625" style="975" customWidth="1"/>
    <col min="1026" max="1028" width="9.28515625" style="975" customWidth="1"/>
    <col min="1029" max="1029" width="15.5703125" style="975" customWidth="1"/>
    <col min="1030" max="1030" width="2.85546875" style="975" customWidth="1"/>
    <col min="1031" max="1280" width="11.42578125" style="975"/>
    <col min="1281" max="1281" width="77.28515625" style="975" customWidth="1"/>
    <col min="1282" max="1284" width="9.28515625" style="975" customWidth="1"/>
    <col min="1285" max="1285" width="15.5703125" style="975" customWidth="1"/>
    <col min="1286" max="1286" width="2.85546875" style="975" customWidth="1"/>
    <col min="1287" max="1536" width="11.42578125" style="975"/>
    <col min="1537" max="1537" width="77.28515625" style="975" customWidth="1"/>
    <col min="1538" max="1540" width="9.28515625" style="975" customWidth="1"/>
    <col min="1541" max="1541" width="15.5703125" style="975" customWidth="1"/>
    <col min="1542" max="1542" width="2.85546875" style="975" customWidth="1"/>
    <col min="1543" max="1792" width="11.42578125" style="975"/>
    <col min="1793" max="1793" width="77.28515625" style="975" customWidth="1"/>
    <col min="1794" max="1796" width="9.28515625" style="975" customWidth="1"/>
    <col min="1797" max="1797" width="15.5703125" style="975" customWidth="1"/>
    <col min="1798" max="1798" width="2.85546875" style="975" customWidth="1"/>
    <col min="1799" max="2048" width="11.42578125" style="975"/>
    <col min="2049" max="2049" width="77.28515625" style="975" customWidth="1"/>
    <col min="2050" max="2052" width="9.28515625" style="975" customWidth="1"/>
    <col min="2053" max="2053" width="15.5703125" style="975" customWidth="1"/>
    <col min="2054" max="2054" width="2.85546875" style="975" customWidth="1"/>
    <col min="2055" max="2304" width="11.42578125" style="975"/>
    <col min="2305" max="2305" width="77.28515625" style="975" customWidth="1"/>
    <col min="2306" max="2308" width="9.28515625" style="975" customWidth="1"/>
    <col min="2309" max="2309" width="15.5703125" style="975" customWidth="1"/>
    <col min="2310" max="2310" width="2.85546875" style="975" customWidth="1"/>
    <col min="2311" max="2560" width="11.42578125" style="975"/>
    <col min="2561" max="2561" width="77.28515625" style="975" customWidth="1"/>
    <col min="2562" max="2564" width="9.28515625" style="975" customWidth="1"/>
    <col min="2565" max="2565" width="15.5703125" style="975" customWidth="1"/>
    <col min="2566" max="2566" width="2.85546875" style="975" customWidth="1"/>
    <col min="2567" max="2816" width="11.42578125" style="975"/>
    <col min="2817" max="2817" width="77.28515625" style="975" customWidth="1"/>
    <col min="2818" max="2820" width="9.28515625" style="975" customWidth="1"/>
    <col min="2821" max="2821" width="15.5703125" style="975" customWidth="1"/>
    <col min="2822" max="2822" width="2.85546875" style="975" customWidth="1"/>
    <col min="2823" max="3072" width="11.42578125" style="975"/>
    <col min="3073" max="3073" width="77.28515625" style="975" customWidth="1"/>
    <col min="3074" max="3076" width="9.28515625" style="975" customWidth="1"/>
    <col min="3077" max="3077" width="15.5703125" style="975" customWidth="1"/>
    <col min="3078" max="3078" width="2.85546875" style="975" customWidth="1"/>
    <col min="3079" max="3328" width="11.42578125" style="975"/>
    <col min="3329" max="3329" width="77.28515625" style="975" customWidth="1"/>
    <col min="3330" max="3332" width="9.28515625" style="975" customWidth="1"/>
    <col min="3333" max="3333" width="15.5703125" style="975" customWidth="1"/>
    <col min="3334" max="3334" width="2.85546875" style="975" customWidth="1"/>
    <col min="3335" max="3584" width="11.42578125" style="975"/>
    <col min="3585" max="3585" width="77.28515625" style="975" customWidth="1"/>
    <col min="3586" max="3588" width="9.28515625" style="975" customWidth="1"/>
    <col min="3589" max="3589" width="15.5703125" style="975" customWidth="1"/>
    <col min="3590" max="3590" width="2.85546875" style="975" customWidth="1"/>
    <col min="3591" max="3840" width="11.42578125" style="975"/>
    <col min="3841" max="3841" width="77.28515625" style="975" customWidth="1"/>
    <col min="3842" max="3844" width="9.28515625" style="975" customWidth="1"/>
    <col min="3845" max="3845" width="15.5703125" style="975" customWidth="1"/>
    <col min="3846" max="3846" width="2.85546875" style="975" customWidth="1"/>
    <col min="3847" max="4096" width="11.42578125" style="975"/>
    <col min="4097" max="4097" width="77.28515625" style="975" customWidth="1"/>
    <col min="4098" max="4100" width="9.28515625" style="975" customWidth="1"/>
    <col min="4101" max="4101" width="15.5703125" style="975" customWidth="1"/>
    <col min="4102" max="4102" width="2.85546875" style="975" customWidth="1"/>
    <col min="4103" max="4352" width="11.42578125" style="975"/>
    <col min="4353" max="4353" width="77.28515625" style="975" customWidth="1"/>
    <col min="4354" max="4356" width="9.28515625" style="975" customWidth="1"/>
    <col min="4357" max="4357" width="15.5703125" style="975" customWidth="1"/>
    <col min="4358" max="4358" width="2.85546875" style="975" customWidth="1"/>
    <col min="4359" max="4608" width="11.42578125" style="975"/>
    <col min="4609" max="4609" width="77.28515625" style="975" customWidth="1"/>
    <col min="4610" max="4612" width="9.28515625" style="975" customWidth="1"/>
    <col min="4613" max="4613" width="15.5703125" style="975" customWidth="1"/>
    <col min="4614" max="4614" width="2.85546875" style="975" customWidth="1"/>
    <col min="4615" max="4864" width="11.42578125" style="975"/>
    <col min="4865" max="4865" width="77.28515625" style="975" customWidth="1"/>
    <col min="4866" max="4868" width="9.28515625" style="975" customWidth="1"/>
    <col min="4869" max="4869" width="15.5703125" style="975" customWidth="1"/>
    <col min="4870" max="4870" width="2.85546875" style="975" customWidth="1"/>
    <col min="4871" max="5120" width="11.42578125" style="975"/>
    <col min="5121" max="5121" width="77.28515625" style="975" customWidth="1"/>
    <col min="5122" max="5124" width="9.28515625" style="975" customWidth="1"/>
    <col min="5125" max="5125" width="15.5703125" style="975" customWidth="1"/>
    <col min="5126" max="5126" width="2.85546875" style="975" customWidth="1"/>
    <col min="5127" max="5376" width="11.42578125" style="975"/>
    <col min="5377" max="5377" width="77.28515625" style="975" customWidth="1"/>
    <col min="5378" max="5380" width="9.28515625" style="975" customWidth="1"/>
    <col min="5381" max="5381" width="15.5703125" style="975" customWidth="1"/>
    <col min="5382" max="5382" width="2.85546875" style="975" customWidth="1"/>
    <col min="5383" max="5632" width="11.42578125" style="975"/>
    <col min="5633" max="5633" width="77.28515625" style="975" customWidth="1"/>
    <col min="5634" max="5636" width="9.28515625" style="975" customWidth="1"/>
    <col min="5637" max="5637" width="15.5703125" style="975" customWidth="1"/>
    <col min="5638" max="5638" width="2.85546875" style="975" customWidth="1"/>
    <col min="5639" max="5888" width="11.42578125" style="975"/>
    <col min="5889" max="5889" width="77.28515625" style="975" customWidth="1"/>
    <col min="5890" max="5892" width="9.28515625" style="975" customWidth="1"/>
    <col min="5893" max="5893" width="15.5703125" style="975" customWidth="1"/>
    <col min="5894" max="5894" width="2.85546875" style="975" customWidth="1"/>
    <col min="5895" max="6144" width="11.42578125" style="975"/>
    <col min="6145" max="6145" width="77.28515625" style="975" customWidth="1"/>
    <col min="6146" max="6148" width="9.28515625" style="975" customWidth="1"/>
    <col min="6149" max="6149" width="15.5703125" style="975" customWidth="1"/>
    <col min="6150" max="6150" width="2.85546875" style="975" customWidth="1"/>
    <col min="6151" max="6400" width="11.42578125" style="975"/>
    <col min="6401" max="6401" width="77.28515625" style="975" customWidth="1"/>
    <col min="6402" max="6404" width="9.28515625" style="975" customWidth="1"/>
    <col min="6405" max="6405" width="15.5703125" style="975" customWidth="1"/>
    <col min="6406" max="6406" width="2.85546875" style="975" customWidth="1"/>
    <col min="6407" max="6656" width="11.42578125" style="975"/>
    <col min="6657" max="6657" width="77.28515625" style="975" customWidth="1"/>
    <col min="6658" max="6660" width="9.28515625" style="975" customWidth="1"/>
    <col min="6661" max="6661" width="15.5703125" style="975" customWidth="1"/>
    <col min="6662" max="6662" width="2.85546875" style="975" customWidth="1"/>
    <col min="6663" max="6912" width="11.42578125" style="975"/>
    <col min="6913" max="6913" width="77.28515625" style="975" customWidth="1"/>
    <col min="6914" max="6916" width="9.28515625" style="975" customWidth="1"/>
    <col min="6917" max="6917" width="15.5703125" style="975" customWidth="1"/>
    <col min="6918" max="6918" width="2.85546875" style="975" customWidth="1"/>
    <col min="6919" max="7168" width="11.42578125" style="975"/>
    <col min="7169" max="7169" width="77.28515625" style="975" customWidth="1"/>
    <col min="7170" max="7172" width="9.28515625" style="975" customWidth="1"/>
    <col min="7173" max="7173" width="15.5703125" style="975" customWidth="1"/>
    <col min="7174" max="7174" width="2.85546875" style="975" customWidth="1"/>
    <col min="7175" max="7424" width="11.42578125" style="975"/>
    <col min="7425" max="7425" width="77.28515625" style="975" customWidth="1"/>
    <col min="7426" max="7428" width="9.28515625" style="975" customWidth="1"/>
    <col min="7429" max="7429" width="15.5703125" style="975" customWidth="1"/>
    <col min="7430" max="7430" width="2.85546875" style="975" customWidth="1"/>
    <col min="7431" max="7680" width="11.42578125" style="975"/>
    <col min="7681" max="7681" width="77.28515625" style="975" customWidth="1"/>
    <col min="7682" max="7684" width="9.28515625" style="975" customWidth="1"/>
    <col min="7685" max="7685" width="15.5703125" style="975" customWidth="1"/>
    <col min="7686" max="7686" width="2.85546875" style="975" customWidth="1"/>
    <col min="7687" max="7936" width="11.42578125" style="975"/>
    <col min="7937" max="7937" width="77.28515625" style="975" customWidth="1"/>
    <col min="7938" max="7940" width="9.28515625" style="975" customWidth="1"/>
    <col min="7941" max="7941" width="15.5703125" style="975" customWidth="1"/>
    <col min="7942" max="7942" width="2.85546875" style="975" customWidth="1"/>
    <col min="7943" max="8192" width="11.42578125" style="975"/>
    <col min="8193" max="8193" width="77.28515625" style="975" customWidth="1"/>
    <col min="8194" max="8196" width="9.28515625" style="975" customWidth="1"/>
    <col min="8197" max="8197" width="15.5703125" style="975" customWidth="1"/>
    <col min="8198" max="8198" width="2.85546875" style="975" customWidth="1"/>
    <col min="8199" max="8448" width="11.42578125" style="975"/>
    <col min="8449" max="8449" width="77.28515625" style="975" customWidth="1"/>
    <col min="8450" max="8452" width="9.28515625" style="975" customWidth="1"/>
    <col min="8453" max="8453" width="15.5703125" style="975" customWidth="1"/>
    <col min="8454" max="8454" width="2.85546875" style="975" customWidth="1"/>
    <col min="8455" max="8704" width="11.42578125" style="975"/>
    <col min="8705" max="8705" width="77.28515625" style="975" customWidth="1"/>
    <col min="8706" max="8708" width="9.28515625" style="975" customWidth="1"/>
    <col min="8709" max="8709" width="15.5703125" style="975" customWidth="1"/>
    <col min="8710" max="8710" width="2.85546875" style="975" customWidth="1"/>
    <col min="8711" max="8960" width="11.42578125" style="975"/>
    <col min="8961" max="8961" width="77.28515625" style="975" customWidth="1"/>
    <col min="8962" max="8964" width="9.28515625" style="975" customWidth="1"/>
    <col min="8965" max="8965" width="15.5703125" style="975" customWidth="1"/>
    <col min="8966" max="8966" width="2.85546875" style="975" customWidth="1"/>
    <col min="8967" max="9216" width="11.42578125" style="975"/>
    <col min="9217" max="9217" width="77.28515625" style="975" customWidth="1"/>
    <col min="9218" max="9220" width="9.28515625" style="975" customWidth="1"/>
    <col min="9221" max="9221" width="15.5703125" style="975" customWidth="1"/>
    <col min="9222" max="9222" width="2.85546875" style="975" customWidth="1"/>
    <col min="9223" max="9472" width="11.42578125" style="975"/>
    <col min="9473" max="9473" width="77.28515625" style="975" customWidth="1"/>
    <col min="9474" max="9476" width="9.28515625" style="975" customWidth="1"/>
    <col min="9477" max="9477" width="15.5703125" style="975" customWidth="1"/>
    <col min="9478" max="9478" width="2.85546875" style="975" customWidth="1"/>
    <col min="9479" max="9728" width="11.42578125" style="975"/>
    <col min="9729" max="9729" width="77.28515625" style="975" customWidth="1"/>
    <col min="9730" max="9732" width="9.28515625" style="975" customWidth="1"/>
    <col min="9733" max="9733" width="15.5703125" style="975" customWidth="1"/>
    <col min="9734" max="9734" width="2.85546875" style="975" customWidth="1"/>
    <col min="9735" max="9984" width="11.42578125" style="975"/>
    <col min="9985" max="9985" width="77.28515625" style="975" customWidth="1"/>
    <col min="9986" max="9988" width="9.28515625" style="975" customWidth="1"/>
    <col min="9989" max="9989" width="15.5703125" style="975" customWidth="1"/>
    <col min="9990" max="9990" width="2.85546875" style="975" customWidth="1"/>
    <col min="9991" max="10240" width="11.42578125" style="975"/>
    <col min="10241" max="10241" width="77.28515625" style="975" customWidth="1"/>
    <col min="10242" max="10244" width="9.28515625" style="975" customWidth="1"/>
    <col min="10245" max="10245" width="15.5703125" style="975" customWidth="1"/>
    <col min="10246" max="10246" width="2.85546875" style="975" customWidth="1"/>
    <col min="10247" max="10496" width="11.42578125" style="975"/>
    <col min="10497" max="10497" width="77.28515625" style="975" customWidth="1"/>
    <col min="10498" max="10500" width="9.28515625" style="975" customWidth="1"/>
    <col min="10501" max="10501" width="15.5703125" style="975" customWidth="1"/>
    <col min="10502" max="10502" width="2.85546875" style="975" customWidth="1"/>
    <col min="10503" max="10752" width="11.42578125" style="975"/>
    <col min="10753" max="10753" width="77.28515625" style="975" customWidth="1"/>
    <col min="10754" max="10756" width="9.28515625" style="975" customWidth="1"/>
    <col min="10757" max="10757" width="15.5703125" style="975" customWidth="1"/>
    <col min="10758" max="10758" width="2.85546875" style="975" customWidth="1"/>
    <col min="10759" max="11008" width="11.42578125" style="975"/>
    <col min="11009" max="11009" width="77.28515625" style="975" customWidth="1"/>
    <col min="11010" max="11012" width="9.28515625" style="975" customWidth="1"/>
    <col min="11013" max="11013" width="15.5703125" style="975" customWidth="1"/>
    <col min="11014" max="11014" width="2.85546875" style="975" customWidth="1"/>
    <col min="11015" max="11264" width="11.42578125" style="975"/>
    <col min="11265" max="11265" width="77.28515625" style="975" customWidth="1"/>
    <col min="11266" max="11268" width="9.28515625" style="975" customWidth="1"/>
    <col min="11269" max="11269" width="15.5703125" style="975" customWidth="1"/>
    <col min="11270" max="11270" width="2.85546875" style="975" customWidth="1"/>
    <col min="11271" max="11520" width="11.42578125" style="975"/>
    <col min="11521" max="11521" width="77.28515625" style="975" customWidth="1"/>
    <col min="11522" max="11524" width="9.28515625" style="975" customWidth="1"/>
    <col min="11525" max="11525" width="15.5703125" style="975" customWidth="1"/>
    <col min="11526" max="11526" width="2.85546875" style="975" customWidth="1"/>
    <col min="11527" max="11776" width="11.42578125" style="975"/>
    <col min="11777" max="11777" width="77.28515625" style="975" customWidth="1"/>
    <col min="11778" max="11780" width="9.28515625" style="975" customWidth="1"/>
    <col min="11781" max="11781" width="15.5703125" style="975" customWidth="1"/>
    <col min="11782" max="11782" width="2.85546875" style="975" customWidth="1"/>
    <col min="11783" max="12032" width="11.42578125" style="975"/>
    <col min="12033" max="12033" width="77.28515625" style="975" customWidth="1"/>
    <col min="12034" max="12036" width="9.28515625" style="975" customWidth="1"/>
    <col min="12037" max="12037" width="15.5703125" style="975" customWidth="1"/>
    <col min="12038" max="12038" width="2.85546875" style="975" customWidth="1"/>
    <col min="12039" max="12288" width="11.42578125" style="975"/>
    <col min="12289" max="12289" width="77.28515625" style="975" customWidth="1"/>
    <col min="12290" max="12292" width="9.28515625" style="975" customWidth="1"/>
    <col min="12293" max="12293" width="15.5703125" style="975" customWidth="1"/>
    <col min="12294" max="12294" width="2.85546875" style="975" customWidth="1"/>
    <col min="12295" max="12544" width="11.42578125" style="975"/>
    <col min="12545" max="12545" width="77.28515625" style="975" customWidth="1"/>
    <col min="12546" max="12548" width="9.28515625" style="975" customWidth="1"/>
    <col min="12549" max="12549" width="15.5703125" style="975" customWidth="1"/>
    <col min="12550" max="12550" width="2.85546875" style="975" customWidth="1"/>
    <col min="12551" max="12800" width="11.42578125" style="975"/>
    <col min="12801" max="12801" width="77.28515625" style="975" customWidth="1"/>
    <col min="12802" max="12804" width="9.28515625" style="975" customWidth="1"/>
    <col min="12805" max="12805" width="15.5703125" style="975" customWidth="1"/>
    <col min="12806" max="12806" width="2.85546875" style="975" customWidth="1"/>
    <col min="12807" max="13056" width="11.42578125" style="975"/>
    <col min="13057" max="13057" width="77.28515625" style="975" customWidth="1"/>
    <col min="13058" max="13060" width="9.28515625" style="975" customWidth="1"/>
    <col min="13061" max="13061" width="15.5703125" style="975" customWidth="1"/>
    <col min="13062" max="13062" width="2.85546875" style="975" customWidth="1"/>
    <col min="13063" max="13312" width="11.42578125" style="975"/>
    <col min="13313" max="13313" width="77.28515625" style="975" customWidth="1"/>
    <col min="13314" max="13316" width="9.28515625" style="975" customWidth="1"/>
    <col min="13317" max="13317" width="15.5703125" style="975" customWidth="1"/>
    <col min="13318" max="13318" width="2.85546875" style="975" customWidth="1"/>
    <col min="13319" max="13568" width="11.42578125" style="975"/>
    <col min="13569" max="13569" width="77.28515625" style="975" customWidth="1"/>
    <col min="13570" max="13572" width="9.28515625" style="975" customWidth="1"/>
    <col min="13573" max="13573" width="15.5703125" style="975" customWidth="1"/>
    <col min="13574" max="13574" width="2.85546875" style="975" customWidth="1"/>
    <col min="13575" max="13824" width="11.42578125" style="975"/>
    <col min="13825" max="13825" width="77.28515625" style="975" customWidth="1"/>
    <col min="13826" max="13828" width="9.28515625" style="975" customWidth="1"/>
    <col min="13829" max="13829" width="15.5703125" style="975" customWidth="1"/>
    <col min="13830" max="13830" width="2.85546875" style="975" customWidth="1"/>
    <col min="13831" max="14080" width="11.42578125" style="975"/>
    <col min="14081" max="14081" width="77.28515625" style="975" customWidth="1"/>
    <col min="14082" max="14084" width="9.28515625" style="975" customWidth="1"/>
    <col min="14085" max="14085" width="15.5703125" style="975" customWidth="1"/>
    <col min="14086" max="14086" width="2.85546875" style="975" customWidth="1"/>
    <col min="14087" max="14336" width="11.42578125" style="975"/>
    <col min="14337" max="14337" width="77.28515625" style="975" customWidth="1"/>
    <col min="14338" max="14340" width="9.28515625" style="975" customWidth="1"/>
    <col min="14341" max="14341" width="15.5703125" style="975" customWidth="1"/>
    <col min="14342" max="14342" width="2.85546875" style="975" customWidth="1"/>
    <col min="14343" max="14592" width="11.42578125" style="975"/>
    <col min="14593" max="14593" width="77.28515625" style="975" customWidth="1"/>
    <col min="14594" max="14596" width="9.28515625" style="975" customWidth="1"/>
    <col min="14597" max="14597" width="15.5703125" style="975" customWidth="1"/>
    <col min="14598" max="14598" width="2.85546875" style="975" customWidth="1"/>
    <col min="14599" max="14848" width="11.42578125" style="975"/>
    <col min="14849" max="14849" width="77.28515625" style="975" customWidth="1"/>
    <col min="14850" max="14852" width="9.28515625" style="975" customWidth="1"/>
    <col min="14853" max="14853" width="15.5703125" style="975" customWidth="1"/>
    <col min="14854" max="14854" width="2.85546875" style="975" customWidth="1"/>
    <col min="14855" max="15104" width="11.42578125" style="975"/>
    <col min="15105" max="15105" width="77.28515625" style="975" customWidth="1"/>
    <col min="15106" max="15108" width="9.28515625" style="975" customWidth="1"/>
    <col min="15109" max="15109" width="15.5703125" style="975" customWidth="1"/>
    <col min="15110" max="15110" width="2.85546875" style="975" customWidth="1"/>
    <col min="15111" max="15360" width="11.42578125" style="975"/>
    <col min="15361" max="15361" width="77.28515625" style="975" customWidth="1"/>
    <col min="15362" max="15364" width="9.28515625" style="975" customWidth="1"/>
    <col min="15365" max="15365" width="15.5703125" style="975" customWidth="1"/>
    <col min="15366" max="15366" width="2.85546875" style="975" customWidth="1"/>
    <col min="15367" max="15616" width="11.42578125" style="975"/>
    <col min="15617" max="15617" width="77.28515625" style="975" customWidth="1"/>
    <col min="15618" max="15620" width="9.28515625" style="975" customWidth="1"/>
    <col min="15621" max="15621" width="15.5703125" style="975" customWidth="1"/>
    <col min="15622" max="15622" width="2.85546875" style="975" customWidth="1"/>
    <col min="15623" max="15872" width="11.42578125" style="975"/>
    <col min="15873" max="15873" width="77.28515625" style="975" customWidth="1"/>
    <col min="15874" max="15876" width="9.28515625" style="975" customWidth="1"/>
    <col min="15877" max="15877" width="15.5703125" style="975" customWidth="1"/>
    <col min="15878" max="15878" width="2.85546875" style="975" customWidth="1"/>
    <col min="15879" max="16128" width="11.42578125" style="975"/>
    <col min="16129" max="16129" width="77.28515625" style="975" customWidth="1"/>
    <col min="16130" max="16132" width="9.28515625" style="975" customWidth="1"/>
    <col min="16133" max="16133" width="15.5703125" style="975" customWidth="1"/>
    <col min="16134" max="16134" width="2.85546875" style="975" customWidth="1"/>
    <col min="16135" max="16384" width="11.42578125" style="975"/>
  </cols>
  <sheetData>
    <row r="1" spans="1:209" s="86" customFormat="1" ht="17.25" customHeight="1">
      <c r="A1" s="1181"/>
      <c r="B1" s="1160"/>
      <c r="C1" s="1160"/>
      <c r="D1" s="1160"/>
      <c r="E1" s="1160"/>
    </row>
    <row r="2" spans="1:209" s="75" customFormat="1" ht="27" customHeight="1">
      <c r="A2" s="1145" t="s">
        <v>1133</v>
      </c>
      <c r="B2" s="1145"/>
      <c r="C2" s="1145"/>
      <c r="D2" s="1145"/>
      <c r="E2" s="1145"/>
    </row>
    <row r="3" spans="1:209" s="75" customFormat="1" ht="27.75" customHeight="1">
      <c r="A3" s="1145" t="s">
        <v>1373</v>
      </c>
      <c r="B3" s="1145"/>
      <c r="C3" s="1145"/>
      <c r="D3" s="1145"/>
      <c r="E3" s="1145"/>
    </row>
    <row r="4" spans="1:209" s="92" customFormat="1" ht="28.5" customHeight="1">
      <c r="A4" s="1153" t="s">
        <v>1517</v>
      </c>
      <c r="B4" s="1153"/>
      <c r="C4" s="1153"/>
      <c r="D4" s="1153"/>
      <c r="E4" s="1153"/>
    </row>
    <row r="5" spans="1:209" s="75" customFormat="1" ht="9" customHeight="1">
      <c r="A5" s="1145"/>
      <c r="B5" s="1145"/>
      <c r="C5" s="1145"/>
      <c r="D5" s="1145"/>
      <c r="E5" s="1145"/>
    </row>
    <row r="6" spans="1:209" ht="6.75" customHeight="1">
      <c r="A6" s="250"/>
      <c r="F6" s="975"/>
    </row>
    <row r="7" spans="1:209" ht="5.25" customHeight="1" thickBot="1">
      <c r="A7" s="250"/>
      <c r="B7" s="803"/>
      <c r="C7" s="803"/>
      <c r="D7" s="803"/>
      <c r="E7" s="803"/>
      <c r="F7" s="975"/>
    </row>
    <row r="8" spans="1:209" ht="28.5" customHeight="1" thickTop="1" thickBot="1">
      <c r="A8" s="419"/>
      <c r="B8" s="93" t="s">
        <v>1136</v>
      </c>
      <c r="C8" s="93" t="s">
        <v>1137</v>
      </c>
      <c r="D8" s="93" t="s">
        <v>1138</v>
      </c>
      <c r="E8" s="93" t="s">
        <v>310</v>
      </c>
      <c r="F8" s="975"/>
    </row>
    <row r="9" spans="1:209" ht="12" customHeight="1" thickTop="1" thickBot="1">
      <c r="A9" s="420"/>
      <c r="B9" s="804"/>
      <c r="C9" s="804"/>
      <c r="D9" s="804"/>
      <c r="E9" s="804"/>
      <c r="F9" s="975"/>
    </row>
    <row r="10" spans="1:209" ht="18" customHeight="1" thickTop="1" thickBot="1">
      <c r="A10" s="94" t="s">
        <v>311</v>
      </c>
      <c r="B10" s="93"/>
      <c r="C10" s="93"/>
      <c r="D10" s="93"/>
      <c r="E10" s="93"/>
      <c r="F10" s="975"/>
    </row>
    <row r="11" spans="1:209" ht="18" customHeight="1" thickTop="1">
      <c r="A11" s="420" t="s">
        <v>312</v>
      </c>
      <c r="B11" s="441">
        <v>6.0900000000000003E-2</v>
      </c>
      <c r="C11" s="441">
        <v>9.2200000000000004E-2</v>
      </c>
      <c r="D11" s="441">
        <v>7.6499999999999999E-2</v>
      </c>
      <c r="E11" s="441">
        <v>7.3400000000000007E-2</v>
      </c>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row>
    <row r="12" spans="1:209" ht="20.25" customHeight="1">
      <c r="A12" s="420" t="s">
        <v>313</v>
      </c>
      <c r="B12" s="441">
        <v>0.78680000000000005</v>
      </c>
      <c r="C12" s="441">
        <v>0.82010000000000005</v>
      </c>
      <c r="D12" s="441">
        <v>0.79159999999999997</v>
      </c>
      <c r="E12" s="441">
        <v>0.79879999999999995</v>
      </c>
      <c r="F12" s="975"/>
    </row>
    <row r="13" spans="1:209" ht="12" customHeight="1" thickBot="1">
      <c r="A13" s="420"/>
      <c r="B13" s="441"/>
      <c r="C13" s="441"/>
      <c r="D13" s="441"/>
      <c r="E13" s="441"/>
      <c r="F13" s="975"/>
    </row>
    <row r="14" spans="1:209" ht="15" customHeight="1" thickTop="1" thickBot="1">
      <c r="A14" s="94" t="s">
        <v>314</v>
      </c>
      <c r="B14" s="442"/>
      <c r="C14" s="442"/>
      <c r="D14" s="442"/>
      <c r="E14" s="442"/>
      <c r="F14" s="975"/>
    </row>
    <row r="15" spans="1:209" ht="20.25" customHeight="1" thickTop="1">
      <c r="A15" s="421" t="s">
        <v>315</v>
      </c>
      <c r="B15" s="441">
        <v>0.73070000000000002</v>
      </c>
      <c r="C15" s="441">
        <v>0.81530000000000002</v>
      </c>
      <c r="D15" s="441">
        <v>0.7873</v>
      </c>
      <c r="E15" s="441">
        <v>0.76600000000000001</v>
      </c>
      <c r="F15" s="975"/>
    </row>
    <row r="16" spans="1:209" ht="18" customHeight="1">
      <c r="A16" s="421" t="s">
        <v>316</v>
      </c>
      <c r="B16" s="441">
        <v>0.73380000000000001</v>
      </c>
      <c r="C16" s="441">
        <v>0.81530000000000002</v>
      </c>
      <c r="D16" s="441">
        <v>0.7873</v>
      </c>
      <c r="E16" s="441">
        <v>0.76780000000000004</v>
      </c>
      <c r="F16" s="975"/>
    </row>
    <row r="17" spans="1:5" s="975" customFormat="1" ht="20.25" customHeight="1">
      <c r="A17" s="420" t="s">
        <v>317</v>
      </c>
      <c r="B17" s="441">
        <v>0.10680000000000001</v>
      </c>
      <c r="C17" s="441">
        <v>4.7600000000000003E-2</v>
      </c>
      <c r="D17" s="441">
        <v>9.6199999999999994E-2</v>
      </c>
      <c r="E17" s="441">
        <v>8.5300000000000001E-2</v>
      </c>
    </row>
    <row r="18" spans="1:5" s="975" customFormat="1" ht="20.25" customHeight="1">
      <c r="A18" s="421" t="s">
        <v>318</v>
      </c>
      <c r="B18" s="441">
        <v>0</v>
      </c>
      <c r="C18" s="441">
        <v>2.3E-2</v>
      </c>
      <c r="D18" s="441">
        <v>2.7300000000000001E-2</v>
      </c>
      <c r="E18" s="441">
        <v>1.09E-2</v>
      </c>
    </row>
    <row r="19" spans="1:5" s="975" customFormat="1" ht="12" customHeight="1" thickBot="1">
      <c r="A19" s="421"/>
      <c r="B19" s="441"/>
      <c r="C19" s="441"/>
      <c r="D19" s="441"/>
      <c r="E19" s="441"/>
    </row>
    <row r="20" spans="1:5" s="975" customFormat="1" ht="16.5" customHeight="1" thickTop="1" thickBot="1">
      <c r="A20" s="96" t="s">
        <v>319</v>
      </c>
      <c r="B20" s="442"/>
      <c r="C20" s="442"/>
      <c r="D20" s="442"/>
      <c r="E20" s="442"/>
    </row>
    <row r="21" spans="1:5" s="975" customFormat="1" ht="20.25" customHeight="1" thickTop="1">
      <c r="A21" s="421" t="s">
        <v>320</v>
      </c>
      <c r="B21" s="441">
        <v>0.69840000000000002</v>
      </c>
      <c r="C21" s="441">
        <v>0.77700000000000002</v>
      </c>
      <c r="D21" s="441">
        <v>0.68069999999999997</v>
      </c>
      <c r="E21" s="441">
        <v>0.7248</v>
      </c>
    </row>
    <row r="22" spans="1:5" s="975" customFormat="1" ht="20.25" customHeight="1">
      <c r="A22" s="421" t="s">
        <v>321</v>
      </c>
      <c r="B22" s="441">
        <v>0.30159999999999998</v>
      </c>
      <c r="C22" s="441">
        <v>0.223</v>
      </c>
      <c r="D22" s="441">
        <v>0.31929999999999997</v>
      </c>
      <c r="E22" s="441">
        <v>0.2752</v>
      </c>
    </row>
    <row r="23" spans="1:5" s="975" customFormat="1" ht="18" customHeight="1">
      <c r="A23" s="421" t="s">
        <v>322</v>
      </c>
      <c r="B23" s="859">
        <v>1079.9955</v>
      </c>
      <c r="C23" s="859">
        <v>729.5557</v>
      </c>
      <c r="D23" s="859">
        <v>930.45299999999997</v>
      </c>
      <c r="E23" s="859">
        <v>880.14610000000005</v>
      </c>
    </row>
    <row r="24" spans="1:5" s="975" customFormat="1" ht="12" customHeight="1" thickBot="1">
      <c r="A24" s="421"/>
      <c r="B24" s="859"/>
      <c r="C24" s="859"/>
      <c r="D24" s="859"/>
      <c r="E24" s="859"/>
    </row>
    <row r="25" spans="1:5" s="975" customFormat="1" ht="17.25" customHeight="1" thickTop="1" thickBot="1">
      <c r="A25" s="97" t="s">
        <v>323</v>
      </c>
      <c r="B25" s="860"/>
      <c r="C25" s="860"/>
      <c r="D25" s="860"/>
      <c r="E25" s="860"/>
    </row>
    <row r="26" spans="1:5" s="975" customFormat="1" ht="20.25" customHeight="1" thickTop="1">
      <c r="A26" s="420" t="s">
        <v>324</v>
      </c>
      <c r="B26" s="441">
        <v>0.97389999999999999</v>
      </c>
      <c r="C26" s="441">
        <v>0.97389999999999999</v>
      </c>
      <c r="D26" s="441">
        <v>0.95789999999999997</v>
      </c>
      <c r="E26" s="441">
        <v>0.97209999999999996</v>
      </c>
    </row>
    <row r="27" spans="1:5" s="975" customFormat="1" ht="20.25" customHeight="1">
      <c r="A27" s="420" t="s">
        <v>325</v>
      </c>
      <c r="B27" s="441">
        <v>2.0400000000000001E-2</v>
      </c>
      <c r="C27" s="441">
        <v>1.4500000000000001E-2</v>
      </c>
      <c r="D27" s="441">
        <v>5.16E-2</v>
      </c>
      <c r="E27" s="441">
        <v>2.1700000000000001E-2</v>
      </c>
    </row>
    <row r="28" spans="1:5" s="975" customFormat="1" ht="20.25" customHeight="1">
      <c r="A28" s="421" t="s">
        <v>326</v>
      </c>
      <c r="B28" s="441">
        <v>2.6100000000000002E-2</v>
      </c>
      <c r="C28" s="441">
        <v>2.6100000000000002E-2</v>
      </c>
      <c r="D28" s="441">
        <v>4.2099999999999999E-2</v>
      </c>
      <c r="E28" s="441">
        <v>2.7900000000000001E-2</v>
      </c>
    </row>
    <row r="29" spans="1:5" s="975" customFormat="1" ht="18" customHeight="1">
      <c r="A29" s="421" t="s">
        <v>327</v>
      </c>
      <c r="B29" s="441">
        <v>1.6E-2</v>
      </c>
      <c r="C29" s="441">
        <v>1.34E-2</v>
      </c>
      <c r="D29" s="441">
        <v>4.41E-2</v>
      </c>
      <c r="E29" s="441">
        <v>1.8100000000000002E-2</v>
      </c>
    </row>
    <row r="30" spans="1:5" s="975" customFormat="1" ht="20.25" customHeight="1">
      <c r="A30" s="421" t="s">
        <v>328</v>
      </c>
      <c r="B30" s="441">
        <v>0.2329</v>
      </c>
      <c r="C30" s="441">
        <v>0.1038</v>
      </c>
      <c r="D30" s="441">
        <v>0.18210000000000001</v>
      </c>
      <c r="E30" s="441">
        <v>0.18940000000000001</v>
      </c>
    </row>
    <row r="31" spans="1:5" s="975" customFormat="1" ht="20.25" customHeight="1">
      <c r="A31" s="421" t="s">
        <v>329</v>
      </c>
      <c r="B31" s="441">
        <v>8.6E-3</v>
      </c>
      <c r="C31" s="441">
        <v>1.4800000000000001E-2</v>
      </c>
      <c r="D31" s="441">
        <v>1.26E-2</v>
      </c>
      <c r="E31" s="441">
        <v>1.1299999999999999E-2</v>
      </c>
    </row>
    <row r="32" spans="1:5" s="975" customFormat="1" ht="20.25" customHeight="1">
      <c r="A32" s="421" t="s">
        <v>330</v>
      </c>
      <c r="B32" s="441">
        <v>4.1799999999999997E-2</v>
      </c>
      <c r="C32" s="441">
        <v>4.2200000000000001E-2</v>
      </c>
      <c r="D32" s="441">
        <v>4.5999999999999999E-2</v>
      </c>
      <c r="E32" s="441">
        <v>4.24E-2</v>
      </c>
    </row>
    <row r="33" spans="1:5" s="975" customFormat="1" ht="20.25" customHeight="1">
      <c r="A33" s="421" t="s">
        <v>331</v>
      </c>
      <c r="B33" s="441">
        <v>0.94159999999999999</v>
      </c>
      <c r="C33" s="441">
        <v>0.95199999999999996</v>
      </c>
      <c r="D33" s="441">
        <v>0.94259999999999999</v>
      </c>
      <c r="E33" s="441">
        <v>0.94540000000000002</v>
      </c>
    </row>
    <row r="34" spans="1:5" s="975" customFormat="1" ht="20.25" customHeight="1">
      <c r="A34" s="421" t="s">
        <v>332</v>
      </c>
      <c r="B34" s="441">
        <v>2.3300000000000001E-2</v>
      </c>
      <c r="C34" s="441">
        <v>2.06E-2</v>
      </c>
      <c r="D34" s="441">
        <v>1.41E-2</v>
      </c>
      <c r="E34" s="441">
        <v>2.1299999999999999E-2</v>
      </c>
    </row>
    <row r="35" spans="1:5" s="975" customFormat="1" ht="20.25" customHeight="1">
      <c r="A35" s="421" t="s">
        <v>333</v>
      </c>
      <c r="B35" s="441">
        <v>4.7000000000000002E-3</v>
      </c>
      <c r="C35" s="441">
        <v>5.1999999999999998E-3</v>
      </c>
      <c r="D35" s="441">
        <v>9.7999999999999997E-3</v>
      </c>
      <c r="E35" s="441">
        <v>5.4999999999999997E-3</v>
      </c>
    </row>
    <row r="36" spans="1:5" s="975" customFormat="1" ht="20.25" customHeight="1">
      <c r="A36" s="421" t="s">
        <v>334</v>
      </c>
      <c r="B36" s="441">
        <v>8.3000000000000001E-3</v>
      </c>
      <c r="C36" s="441">
        <v>1.9E-3</v>
      </c>
      <c r="D36" s="441">
        <v>3.0999999999999999E-3</v>
      </c>
      <c r="E36" s="441">
        <v>5.4999999999999997E-3</v>
      </c>
    </row>
    <row r="37" spans="1:5" s="975" customFormat="1" ht="20.25" customHeight="1">
      <c r="A37" s="421" t="s">
        <v>335</v>
      </c>
      <c r="B37" s="441">
        <v>3.0999999999999999E-3</v>
      </c>
      <c r="C37" s="441">
        <v>3.3999999999999998E-3</v>
      </c>
      <c r="D37" s="441">
        <v>2.8999999999999998E-3</v>
      </c>
      <c r="E37" s="441">
        <v>3.2000000000000002E-3</v>
      </c>
    </row>
    <row r="38" spans="1:5" s="975" customFormat="1" ht="20.25" customHeight="1">
      <c r="A38" s="421" t="s">
        <v>336</v>
      </c>
      <c r="B38" s="441">
        <v>1.89E-2</v>
      </c>
      <c r="C38" s="441">
        <v>1.6899999999999998E-2</v>
      </c>
      <c r="D38" s="441">
        <v>2.75E-2</v>
      </c>
      <c r="E38" s="441">
        <v>1.9199999999999998E-2</v>
      </c>
    </row>
    <row r="39" spans="1:5" s="975" customFormat="1" ht="12" customHeight="1" thickBot="1">
      <c r="A39" s="421"/>
      <c r="B39" s="441"/>
      <c r="C39" s="441"/>
      <c r="D39" s="441"/>
      <c r="E39" s="441"/>
    </row>
    <row r="40" spans="1:5" s="975" customFormat="1" ht="17.25" customHeight="1" thickTop="1" thickBot="1">
      <c r="A40" s="97" t="s">
        <v>337</v>
      </c>
      <c r="B40" s="442"/>
      <c r="C40" s="442"/>
      <c r="D40" s="442"/>
      <c r="E40" s="442"/>
    </row>
    <row r="41" spans="1:5" s="975" customFormat="1" ht="20.25" customHeight="1" thickTop="1">
      <c r="A41" s="421" t="s">
        <v>338</v>
      </c>
      <c r="B41" s="441">
        <v>0.33410000000000001</v>
      </c>
      <c r="C41" s="441">
        <v>0.67820000000000003</v>
      </c>
      <c r="D41" s="441">
        <v>0.68020000000000003</v>
      </c>
      <c r="E41" s="441">
        <v>0.46250000000000002</v>
      </c>
    </row>
    <row r="42" spans="1:5" s="975" customFormat="1" ht="20.25" customHeight="1">
      <c r="A42" s="421" t="s">
        <v>339</v>
      </c>
      <c r="B42" s="441">
        <v>1.0236000000000001</v>
      </c>
      <c r="C42" s="441">
        <v>0.92210000000000003</v>
      </c>
      <c r="D42" s="441">
        <v>1.6713</v>
      </c>
      <c r="E42" s="441">
        <v>1.0442</v>
      </c>
    </row>
    <row r="43" spans="1:5" s="975" customFormat="1" ht="20.25" customHeight="1">
      <c r="A43" s="421" t="s">
        <v>340</v>
      </c>
      <c r="B43" s="441">
        <v>0.21279999999999999</v>
      </c>
      <c r="C43" s="441">
        <v>0.13469999999999999</v>
      </c>
      <c r="D43" s="441">
        <v>0.2016</v>
      </c>
      <c r="E43" s="441">
        <v>0.18379999999999999</v>
      </c>
    </row>
    <row r="44" spans="1:5" s="975" customFormat="1" ht="20.25" customHeight="1">
      <c r="A44" s="421" t="s">
        <v>341</v>
      </c>
      <c r="B44" s="441">
        <v>0.18659999999999999</v>
      </c>
      <c r="C44" s="441">
        <v>0.12540000000000001</v>
      </c>
      <c r="D44" s="441">
        <v>0.18790000000000001</v>
      </c>
      <c r="E44" s="441">
        <v>0.16569999999999999</v>
      </c>
    </row>
    <row r="45" spans="1:5" s="975" customFormat="1" ht="12" customHeight="1" thickBot="1">
      <c r="A45" s="421"/>
      <c r="B45" s="441"/>
      <c r="C45" s="441"/>
      <c r="D45" s="441"/>
      <c r="E45" s="441"/>
    </row>
    <row r="46" spans="1:5" s="975" customFormat="1" ht="17.25" customHeight="1" thickTop="1" thickBot="1">
      <c r="A46" s="97" t="s">
        <v>342</v>
      </c>
      <c r="B46" s="442"/>
      <c r="C46" s="442"/>
      <c r="D46" s="442"/>
      <c r="E46" s="442"/>
    </row>
    <row r="47" spans="1:5" s="975" customFormat="1" ht="20.25" customHeight="1" thickTop="1">
      <c r="A47" s="420" t="s">
        <v>343</v>
      </c>
      <c r="B47" s="441">
        <v>0.12330000000000001</v>
      </c>
      <c r="C47" s="441">
        <v>6.9099999999999995E-2</v>
      </c>
      <c r="D47" s="441">
        <v>6.7900000000000002E-2</v>
      </c>
      <c r="E47" s="441">
        <v>9.8599999999999993E-2</v>
      </c>
    </row>
    <row r="48" spans="1:5" s="975" customFormat="1" ht="18" customHeight="1">
      <c r="A48" s="421" t="s">
        <v>344</v>
      </c>
      <c r="B48" s="441">
        <v>0.123</v>
      </c>
      <c r="C48" s="441">
        <v>6.9099999999999995E-2</v>
      </c>
      <c r="D48" s="441">
        <v>6.3600000000000004E-2</v>
      </c>
      <c r="E48" s="441">
        <v>9.7699999999999995E-2</v>
      </c>
    </row>
    <row r="49" spans="1:5" s="975" customFormat="1" ht="20.25" customHeight="1">
      <c r="A49" s="421" t="s">
        <v>345</v>
      </c>
      <c r="B49" s="441">
        <v>0.1716</v>
      </c>
      <c r="C49" s="441">
        <v>0.31669999999999998</v>
      </c>
      <c r="D49" s="441">
        <v>0.50700000000000001</v>
      </c>
      <c r="E49" s="441">
        <v>0.23200000000000001</v>
      </c>
    </row>
    <row r="50" spans="1:5" s="975" customFormat="1" ht="20.25" customHeight="1">
      <c r="A50" s="421" t="s">
        <v>346</v>
      </c>
      <c r="B50" s="441">
        <v>3.1199999999999999E-2</v>
      </c>
      <c r="C50" s="441">
        <v>1.83E-2</v>
      </c>
      <c r="D50" s="441">
        <v>0.1134</v>
      </c>
      <c r="E50" s="441">
        <v>3.4299999999999997E-2</v>
      </c>
    </row>
    <row r="51" spans="1:5" s="975" customFormat="1" ht="18" customHeight="1">
      <c r="A51" s="421" t="s">
        <v>347</v>
      </c>
      <c r="B51" s="441">
        <v>6.59E-2</v>
      </c>
      <c r="C51" s="441">
        <v>0.11600000000000001</v>
      </c>
      <c r="D51" s="441">
        <v>0.17580000000000001</v>
      </c>
      <c r="E51" s="441">
        <v>8.6300000000000002E-2</v>
      </c>
    </row>
    <row r="52" spans="1:5" s="975" customFormat="1" ht="18" customHeight="1">
      <c r="A52" s="421" t="s">
        <v>348</v>
      </c>
      <c r="B52" s="441">
        <v>0.14699999999999999</v>
      </c>
      <c r="C52" s="441">
        <v>0.11070000000000001</v>
      </c>
      <c r="D52" s="441">
        <v>0.12039999999999999</v>
      </c>
      <c r="E52" s="441">
        <v>0.1313</v>
      </c>
    </row>
    <row r="53" spans="1:5" s="975" customFormat="1" ht="12" customHeight="1" thickBot="1">
      <c r="A53" s="421"/>
      <c r="B53" s="441"/>
      <c r="C53" s="441"/>
      <c r="D53" s="441"/>
      <c r="E53" s="441"/>
    </row>
    <row r="54" spans="1:5" s="975" customFormat="1" ht="17.25" customHeight="1" thickTop="1" thickBot="1">
      <c r="A54" s="97" t="s">
        <v>349</v>
      </c>
      <c r="B54" s="442"/>
      <c r="C54" s="442"/>
      <c r="D54" s="442"/>
      <c r="E54" s="442"/>
    </row>
    <row r="55" spans="1:5" s="975" customFormat="1" ht="18" customHeight="1" thickTop="1">
      <c r="A55" s="421" t="s">
        <v>350</v>
      </c>
      <c r="B55" s="441">
        <v>0.91039999999999999</v>
      </c>
      <c r="C55" s="441">
        <v>0.8528</v>
      </c>
      <c r="D55" s="441">
        <v>0.89770000000000005</v>
      </c>
      <c r="E55" s="441">
        <v>0.88919999999999999</v>
      </c>
    </row>
    <row r="56" spans="1:5" s="975" customFormat="1" ht="18" customHeight="1">
      <c r="A56" s="421" t="s">
        <v>351</v>
      </c>
      <c r="B56" s="441">
        <v>0.89939999999999998</v>
      </c>
      <c r="C56" s="441">
        <v>0.88739999999999997</v>
      </c>
      <c r="D56" s="441">
        <v>0.8679</v>
      </c>
      <c r="E56" s="441">
        <v>0.89139999999999997</v>
      </c>
    </row>
    <row r="57" spans="1:5" s="975" customFormat="1" ht="18" customHeight="1">
      <c r="A57" s="421" t="s">
        <v>352</v>
      </c>
      <c r="B57" s="441">
        <v>0.1542</v>
      </c>
      <c r="C57" s="441">
        <v>3.2199999999999999E-2</v>
      </c>
      <c r="D57" s="441">
        <v>0.1046</v>
      </c>
      <c r="E57" s="441">
        <v>0.1056</v>
      </c>
    </row>
    <row r="58" spans="1:5" s="975" customFormat="1" ht="18" customHeight="1">
      <c r="A58" s="421" t="s">
        <v>353</v>
      </c>
      <c r="B58" s="441">
        <v>0.72860000000000003</v>
      </c>
      <c r="C58" s="441">
        <v>2.1318000000000001</v>
      </c>
      <c r="D58" s="441">
        <v>1.6087</v>
      </c>
      <c r="E58" s="441">
        <v>1.1337999999999999</v>
      </c>
    </row>
    <row r="59" spans="1:5" s="975" customFormat="1" ht="9.75" customHeight="1" thickBot="1">
      <c r="A59" s="422"/>
      <c r="B59" s="805"/>
      <c r="C59" s="805"/>
      <c r="D59" s="805"/>
      <c r="E59" s="805"/>
    </row>
    <row r="60" spans="1:5" s="61" customFormat="1" ht="12" customHeight="1" thickTop="1">
      <c r="A60" s="98" t="s">
        <v>354</v>
      </c>
      <c r="B60" s="99"/>
      <c r="C60" s="806"/>
      <c r="D60" s="806"/>
      <c r="E60" s="806"/>
    </row>
    <row r="61" spans="1:5" s="61" customFormat="1" ht="57.75" customHeight="1">
      <c r="A61" s="1179" t="s">
        <v>355</v>
      </c>
      <c r="B61" s="1180"/>
      <c r="C61" s="1180"/>
      <c r="D61" s="1180"/>
      <c r="E61" s="1180"/>
    </row>
    <row r="62" spans="1:5" s="61" customFormat="1" ht="47.25" customHeight="1">
      <c r="A62" s="1179" t="s">
        <v>356</v>
      </c>
      <c r="B62" s="1180"/>
      <c r="C62" s="1180"/>
      <c r="D62" s="1180"/>
      <c r="E62" s="1180"/>
    </row>
    <row r="63" spans="1:5" s="61" customFormat="1" ht="11.25">
      <c r="A63" s="100" t="s">
        <v>854</v>
      </c>
      <c r="B63" s="807"/>
      <c r="C63" s="808"/>
      <c r="D63" s="808"/>
      <c r="E63" s="808"/>
    </row>
    <row r="64" spans="1:5" s="975" customFormat="1" ht="15.75" thickBot="1">
      <c r="A64" s="61"/>
      <c r="B64" s="809"/>
      <c r="C64" s="80"/>
      <c r="D64" s="80"/>
      <c r="E64" s="80"/>
    </row>
    <row r="65" spans="1:5" s="151" customFormat="1" ht="18" customHeight="1" thickTop="1" thickBot="1">
      <c r="A65" s="495"/>
      <c r="B65" s="810" t="s">
        <v>1136</v>
      </c>
      <c r="C65" s="810" t="s">
        <v>1137</v>
      </c>
      <c r="D65" s="810" t="s">
        <v>1138</v>
      </c>
      <c r="E65" s="810" t="s">
        <v>310</v>
      </c>
    </row>
    <row r="66" spans="1:5" s="151" customFormat="1" ht="18" customHeight="1" thickTop="1" thickBot="1">
      <c r="A66" s="97" t="s">
        <v>357</v>
      </c>
      <c r="B66" s="811"/>
      <c r="C66" s="811"/>
      <c r="D66" s="811"/>
      <c r="E66" s="811"/>
    </row>
    <row r="67" spans="1:5" s="151" customFormat="1" ht="18" customHeight="1" thickTop="1">
      <c r="A67" s="421" t="s">
        <v>358</v>
      </c>
      <c r="B67" s="441">
        <v>7.1099999999999997E-2</v>
      </c>
      <c r="C67" s="441">
        <v>0.1052</v>
      </c>
      <c r="D67" s="441">
        <v>6.0100000000000001E-2</v>
      </c>
      <c r="E67" s="441">
        <v>8.1100000000000005E-2</v>
      </c>
    </row>
    <row r="68" spans="1:5" s="151" customFormat="1" ht="18" customHeight="1">
      <c r="A68" s="421" t="s">
        <v>359</v>
      </c>
      <c r="B68" s="441">
        <v>7.3099999999999998E-2</v>
      </c>
      <c r="C68" s="441">
        <v>0.10929999999999999</v>
      </c>
      <c r="D68" s="441">
        <v>6.2799999999999995E-2</v>
      </c>
      <c r="E68" s="441">
        <v>8.3799999999999999E-2</v>
      </c>
    </row>
    <row r="69" spans="1:5" s="151" customFormat="1" ht="18" customHeight="1">
      <c r="A69" s="421" t="s">
        <v>360</v>
      </c>
      <c r="B69" s="441">
        <v>6.9800000000000001E-2</v>
      </c>
      <c r="C69" s="441">
        <v>9.6199999999999994E-2</v>
      </c>
      <c r="D69" s="441">
        <v>4.6800000000000001E-2</v>
      </c>
      <c r="E69" s="441">
        <v>7.5899999999999995E-2</v>
      </c>
    </row>
    <row r="70" spans="1:5" s="151" customFormat="1" ht="18" customHeight="1">
      <c r="A70" s="421" t="s">
        <v>361</v>
      </c>
      <c r="B70" s="441">
        <v>1.9199999999999998E-2</v>
      </c>
      <c r="C70" s="441">
        <v>1.66E-2</v>
      </c>
      <c r="D70" s="441">
        <v>-5.1000000000000004E-3</v>
      </c>
      <c r="E70" s="441">
        <v>1.5599999999999999E-2</v>
      </c>
    </row>
    <row r="71" spans="1:5" s="151" customFormat="1" ht="18" customHeight="1">
      <c r="A71" s="421" t="s">
        <v>362</v>
      </c>
      <c r="B71" s="441">
        <v>1.9199999999999998E-2</v>
      </c>
      <c r="C71" s="441">
        <v>1.67E-2</v>
      </c>
      <c r="D71" s="441">
        <v>-5.0000000000000001E-3</v>
      </c>
      <c r="E71" s="441">
        <v>1.5599999999999999E-2</v>
      </c>
    </row>
    <row r="72" spans="1:5" s="151" customFormat="1" ht="18" customHeight="1">
      <c r="A72" s="421" t="s">
        <v>363</v>
      </c>
      <c r="B72" s="441">
        <v>1.41E-2</v>
      </c>
      <c r="C72" s="441">
        <v>8.8999999999999999E-3</v>
      </c>
      <c r="D72" s="441">
        <v>-5.0000000000000001E-3</v>
      </c>
      <c r="E72" s="441">
        <v>1.0200000000000001E-2</v>
      </c>
    </row>
    <row r="73" spans="1:5" s="151" customFormat="1" ht="18" customHeight="1" thickBot="1">
      <c r="A73" s="421" t="s">
        <v>364</v>
      </c>
      <c r="B73" s="441">
        <v>0.1187</v>
      </c>
      <c r="C73" s="441">
        <v>0.12559999999999999</v>
      </c>
      <c r="D73" s="441">
        <v>-7.2700000000000001E-2</v>
      </c>
      <c r="E73" s="441">
        <v>0.10489999999999999</v>
      </c>
    </row>
    <row r="74" spans="1:5" s="151" customFormat="1" ht="18" customHeight="1" thickTop="1" thickBot="1">
      <c r="A74" s="97" t="s">
        <v>365</v>
      </c>
      <c r="B74" s="811"/>
      <c r="C74" s="811"/>
      <c r="D74" s="811"/>
      <c r="E74" s="811"/>
    </row>
    <row r="75" spans="1:5" s="151" customFormat="1" ht="18" customHeight="1" thickTop="1">
      <c r="A75" s="421" t="s">
        <v>366</v>
      </c>
      <c r="B75" s="441">
        <v>9.2600000000000002E-2</v>
      </c>
      <c r="C75" s="441">
        <v>0.1336</v>
      </c>
      <c r="D75" s="441">
        <v>9.2999999999999999E-2</v>
      </c>
      <c r="E75" s="441">
        <v>0.1062</v>
      </c>
    </row>
    <row r="76" spans="1:5" s="151" customFormat="1" ht="18" customHeight="1">
      <c r="A76" s="421" t="s">
        <v>367</v>
      </c>
      <c r="B76" s="441">
        <v>-2.1499999999999998E-2</v>
      </c>
      <c r="C76" s="441">
        <v>-2.8400000000000002E-2</v>
      </c>
      <c r="D76" s="441">
        <v>-3.3000000000000002E-2</v>
      </c>
      <c r="E76" s="441">
        <v>-2.5100000000000001E-2</v>
      </c>
    </row>
    <row r="77" spans="1:5" s="151" customFormat="1" ht="18" customHeight="1">
      <c r="A77" s="421" t="s">
        <v>368</v>
      </c>
      <c r="B77" s="441">
        <v>2.7E-2</v>
      </c>
      <c r="C77" s="441">
        <v>3.4200000000000001E-2</v>
      </c>
      <c r="D77" s="441">
        <v>4.07E-2</v>
      </c>
      <c r="E77" s="441">
        <v>3.1E-2</v>
      </c>
    </row>
    <row r="78" spans="1:5" s="151" customFormat="1" ht="18" customHeight="1">
      <c r="A78" s="421" t="s">
        <v>369</v>
      </c>
      <c r="B78" s="441">
        <v>0</v>
      </c>
      <c r="C78" s="441">
        <v>0</v>
      </c>
      <c r="D78" s="441">
        <v>0</v>
      </c>
      <c r="E78" s="441">
        <v>0</v>
      </c>
    </row>
    <row r="79" spans="1:5" s="151" customFormat="1" ht="18" customHeight="1">
      <c r="A79" s="421" t="s">
        <v>370</v>
      </c>
      <c r="B79" s="441">
        <v>-3.3E-3</v>
      </c>
      <c r="C79" s="441">
        <v>-1.3100000000000001E-2</v>
      </c>
      <c r="D79" s="441">
        <v>-1.6E-2</v>
      </c>
      <c r="E79" s="441">
        <v>-8.0000000000000002E-3</v>
      </c>
    </row>
    <row r="80" spans="1:5" s="151" customFormat="1" ht="18" customHeight="1">
      <c r="A80" s="421" t="s">
        <v>371</v>
      </c>
      <c r="B80" s="441">
        <v>2E-3</v>
      </c>
      <c r="C80" s="441">
        <v>4.0000000000000001E-3</v>
      </c>
      <c r="D80" s="441">
        <v>2.7000000000000001E-3</v>
      </c>
      <c r="E80" s="441">
        <v>2.7000000000000001E-3</v>
      </c>
    </row>
    <row r="81" spans="1:5" s="151" customFormat="1" ht="18" customHeight="1">
      <c r="A81" s="421" t="s">
        <v>372</v>
      </c>
      <c r="B81" s="441">
        <v>-5.0599999999999999E-2</v>
      </c>
      <c r="C81" s="441">
        <v>-7.9500000000000001E-2</v>
      </c>
      <c r="D81" s="441">
        <v>-5.1900000000000002E-2</v>
      </c>
      <c r="E81" s="441">
        <v>-6.0299999999999999E-2</v>
      </c>
    </row>
    <row r="82" spans="1:5" s="151" customFormat="1" ht="18" customHeight="1">
      <c r="A82" s="421" t="s">
        <v>373</v>
      </c>
      <c r="B82" s="441">
        <v>0</v>
      </c>
      <c r="C82" s="441">
        <v>1E-4</v>
      </c>
      <c r="D82" s="441">
        <v>1E-4</v>
      </c>
      <c r="E82" s="441">
        <v>0</v>
      </c>
    </row>
    <row r="83" spans="1:5" s="151" customFormat="1" ht="18" customHeight="1" thickBot="1">
      <c r="A83" s="421" t="s">
        <v>374</v>
      </c>
      <c r="B83" s="441">
        <v>0.25359999999999999</v>
      </c>
      <c r="C83" s="441">
        <v>0.17380000000000001</v>
      </c>
      <c r="D83" s="441">
        <v>0.15870000000000001</v>
      </c>
      <c r="E83" s="441">
        <v>0.214</v>
      </c>
    </row>
    <row r="84" spans="1:5" s="151" customFormat="1" ht="18" customHeight="1" thickTop="1" thickBot="1">
      <c r="A84" s="97" t="s">
        <v>375</v>
      </c>
      <c r="B84" s="811"/>
      <c r="C84" s="811"/>
      <c r="D84" s="811"/>
      <c r="E84" s="811"/>
    </row>
    <row r="85" spans="1:5" s="151" customFormat="1" ht="18" customHeight="1" thickTop="1">
      <c r="A85" s="421" t="s">
        <v>376</v>
      </c>
      <c r="B85" s="441">
        <v>0.11650000000000001</v>
      </c>
      <c r="C85" s="441">
        <v>0.15229999999999999</v>
      </c>
      <c r="D85" s="441">
        <v>0.1163</v>
      </c>
      <c r="E85" s="441">
        <v>0.129</v>
      </c>
    </row>
    <row r="86" spans="1:5" s="151" customFormat="1" ht="18" customHeight="1">
      <c r="A86" s="421" t="s">
        <v>377</v>
      </c>
      <c r="B86" s="441">
        <v>0.11269999999999999</v>
      </c>
      <c r="C86" s="441">
        <v>0.2336</v>
      </c>
      <c r="D86" s="441">
        <v>0.1062</v>
      </c>
      <c r="E86" s="441">
        <v>0.14330000000000001</v>
      </c>
    </row>
    <row r="87" spans="1:5" s="151" customFormat="1" ht="18" customHeight="1">
      <c r="A87" s="421" t="s">
        <v>378</v>
      </c>
      <c r="B87" s="441">
        <v>4.0000000000000002E-4</v>
      </c>
      <c r="C87" s="441">
        <v>0.20480000000000001</v>
      </c>
      <c r="D87" s="441">
        <v>0.1135</v>
      </c>
      <c r="E87" s="441">
        <v>8.8099999999999998E-2</v>
      </c>
    </row>
    <row r="88" spans="1:5" s="151" customFormat="1" ht="18" customHeight="1">
      <c r="A88" s="421" t="s">
        <v>379</v>
      </c>
      <c r="B88" s="441">
        <v>2.9999999999999997E-4</v>
      </c>
      <c r="C88" s="441">
        <v>0.24399999999999999</v>
      </c>
      <c r="D88" s="441">
        <v>0.1714</v>
      </c>
      <c r="E88" s="441">
        <v>9.6600000000000005E-2</v>
      </c>
    </row>
    <row r="89" spans="1:5" s="151" customFormat="1" ht="18" customHeight="1">
      <c r="A89" s="421" t="s">
        <v>380</v>
      </c>
      <c r="B89" s="441">
        <v>0.98650000000000004</v>
      </c>
      <c r="C89" s="441">
        <v>5.1999999999999998E-3</v>
      </c>
      <c r="D89" s="441">
        <v>4.1999999999999997E-3</v>
      </c>
      <c r="E89" s="441">
        <v>8.6E-3</v>
      </c>
    </row>
    <row r="90" spans="1:5" s="151" customFormat="1" ht="18" customHeight="1">
      <c r="A90" s="421" t="s">
        <v>381</v>
      </c>
      <c r="B90" s="441">
        <v>0</v>
      </c>
      <c r="C90" s="441">
        <v>1.61E-2</v>
      </c>
      <c r="D90" s="441">
        <v>1E-4</v>
      </c>
      <c r="E90" s="441">
        <v>1.3599999999999999E-2</v>
      </c>
    </row>
    <row r="91" spans="1:5" s="151" customFormat="1" ht="18" customHeight="1">
      <c r="A91" s="421" t="s">
        <v>382</v>
      </c>
      <c r="B91" s="441">
        <v>0.98650000000000004</v>
      </c>
      <c r="C91" s="441">
        <v>1.0800000000000001E-2</v>
      </c>
      <c r="D91" s="441">
        <v>3.0000000000000001E-3</v>
      </c>
      <c r="E91" s="481">
        <v>1.09E-2</v>
      </c>
    </row>
    <row r="92" spans="1:5" s="151" customFormat="1" ht="18" customHeight="1">
      <c r="A92" s="421" t="s">
        <v>383</v>
      </c>
      <c r="B92" s="441">
        <v>0</v>
      </c>
      <c r="C92" s="441">
        <v>4.4999999999999997E-3</v>
      </c>
      <c r="D92" s="441">
        <v>1.8E-3</v>
      </c>
      <c r="E92" s="441">
        <v>8.9999999999999998E-4</v>
      </c>
    </row>
    <row r="93" spans="1:5" s="151" customFormat="1" ht="18" customHeight="1">
      <c r="A93" s="421" t="s">
        <v>384</v>
      </c>
      <c r="B93" s="441">
        <v>1.38E-2</v>
      </c>
      <c r="C93" s="441">
        <v>1.5800000000000002E-2</v>
      </c>
      <c r="D93" s="441">
        <v>1.5900000000000001E-2</v>
      </c>
      <c r="E93" s="441">
        <v>1.46E-2</v>
      </c>
    </row>
    <row r="94" spans="1:5" s="151" customFormat="1" ht="18" customHeight="1">
      <c r="A94" s="421" t="s">
        <v>385</v>
      </c>
      <c r="B94" s="441">
        <v>3.2599999999999997E-2</v>
      </c>
      <c r="C94" s="441">
        <v>3.6799999999999999E-2</v>
      </c>
      <c r="D94" s="441">
        <v>4.2900000000000001E-2</v>
      </c>
      <c r="E94" s="441">
        <v>3.5400000000000001E-2</v>
      </c>
    </row>
    <row r="95" spans="1:5" s="151" customFormat="1" ht="18" customHeight="1">
      <c r="A95" s="421" t="s">
        <v>386</v>
      </c>
      <c r="B95" s="441">
        <v>1.6899999999999998E-2</v>
      </c>
      <c r="C95" s="441">
        <v>0</v>
      </c>
      <c r="D95" s="441">
        <v>0</v>
      </c>
      <c r="E95" s="441">
        <v>1.6899999999999998E-2</v>
      </c>
    </row>
    <row r="96" spans="1:5" s="151" customFormat="1" ht="18" customHeight="1" thickBot="1">
      <c r="A96" s="421" t="s">
        <v>387</v>
      </c>
      <c r="B96" s="441">
        <v>0</v>
      </c>
      <c r="C96" s="441">
        <v>0</v>
      </c>
      <c r="D96" s="441">
        <v>0</v>
      </c>
      <c r="E96" s="441">
        <v>0</v>
      </c>
    </row>
    <row r="97" spans="1:5" s="151" customFormat="1" ht="18" customHeight="1" thickTop="1" thickBot="1">
      <c r="A97" s="101" t="s">
        <v>388</v>
      </c>
      <c r="B97" s="810"/>
      <c r="C97" s="810"/>
      <c r="D97" s="810"/>
      <c r="E97" s="810"/>
    </row>
    <row r="98" spans="1:5" s="151" customFormat="1" ht="18" customHeight="1" thickTop="1" thickBot="1">
      <c r="A98" s="97" t="s">
        <v>389</v>
      </c>
      <c r="B98" s="811"/>
      <c r="C98" s="811"/>
      <c r="D98" s="811"/>
      <c r="E98" s="811"/>
    </row>
    <row r="99" spans="1:5" s="151" customFormat="1" ht="18" customHeight="1" thickTop="1">
      <c r="A99" s="421" t="s">
        <v>390</v>
      </c>
      <c r="B99" s="441">
        <v>5.0599999999999999E-2</v>
      </c>
      <c r="C99" s="441">
        <v>7.9500000000000001E-2</v>
      </c>
      <c r="D99" s="441">
        <v>5.1900000000000002E-2</v>
      </c>
      <c r="E99" s="441">
        <v>6.0299999999999999E-2</v>
      </c>
    </row>
    <row r="100" spans="1:5" s="151" customFormat="1" ht="18" customHeight="1">
      <c r="A100" s="421" t="s">
        <v>391</v>
      </c>
      <c r="B100" s="441">
        <v>5.6000000000000001E-2</v>
      </c>
      <c r="C100" s="441">
        <v>9.0899999999999995E-2</v>
      </c>
      <c r="D100" s="441">
        <v>6.3299999999999995E-2</v>
      </c>
      <c r="E100" s="441">
        <v>6.8099999999999994E-2</v>
      </c>
    </row>
    <row r="101" spans="1:5" s="151" customFormat="1" ht="18" customHeight="1">
      <c r="A101" s="421" t="s">
        <v>392</v>
      </c>
      <c r="B101" s="441">
        <v>6.3299999999999995E-2</v>
      </c>
      <c r="C101" s="441">
        <v>9.2200000000000004E-2</v>
      </c>
      <c r="D101" s="441">
        <v>6.2700000000000006E-2</v>
      </c>
      <c r="E101" s="441">
        <v>7.3200000000000001E-2</v>
      </c>
    </row>
    <row r="102" spans="1:5" s="151" customFormat="1" ht="18" customHeight="1" thickBot="1">
      <c r="A102" s="421" t="s">
        <v>393</v>
      </c>
      <c r="B102" s="441">
        <v>7.3700000000000002E-2</v>
      </c>
      <c r="C102" s="441">
        <v>0.1048</v>
      </c>
      <c r="D102" s="441">
        <v>7.7399999999999997E-2</v>
      </c>
      <c r="E102" s="441">
        <v>8.5099999999999995E-2</v>
      </c>
    </row>
    <row r="103" spans="1:5" s="151" customFormat="1" ht="18" customHeight="1" thickTop="1" thickBot="1">
      <c r="A103" s="97" t="s">
        <v>394</v>
      </c>
      <c r="B103" s="811"/>
      <c r="C103" s="811"/>
      <c r="D103" s="811"/>
      <c r="E103" s="811"/>
    </row>
    <row r="104" spans="1:5" s="151" customFormat="1" ht="18" customHeight="1" thickTop="1">
      <c r="A104" s="421" t="s">
        <v>395</v>
      </c>
      <c r="B104" s="441">
        <v>0.43790000000000001</v>
      </c>
      <c r="C104" s="441">
        <v>0.57509999999999994</v>
      </c>
      <c r="D104" s="441">
        <v>0.58020000000000005</v>
      </c>
      <c r="E104" s="441">
        <v>0.51149999999999995</v>
      </c>
    </row>
    <row r="105" spans="1:5" s="151" customFormat="1" ht="18" customHeight="1">
      <c r="A105" s="421" t="s">
        <v>396</v>
      </c>
      <c r="B105" s="441">
        <v>0.1166</v>
      </c>
      <c r="C105" s="441">
        <v>6.4699999999999994E-2</v>
      </c>
      <c r="D105" s="441">
        <v>4.0599999999999997E-2</v>
      </c>
      <c r="E105" s="441">
        <v>8.6599999999999996E-2</v>
      </c>
    </row>
    <row r="106" spans="1:5" s="151" customFormat="1" ht="18" customHeight="1">
      <c r="A106" s="421" t="s">
        <v>397</v>
      </c>
      <c r="B106" s="441">
        <v>0.44540000000000002</v>
      </c>
      <c r="C106" s="441">
        <v>0.36020000000000002</v>
      </c>
      <c r="D106" s="441">
        <v>0.37930000000000003</v>
      </c>
      <c r="E106" s="441">
        <v>0.40189999999999998</v>
      </c>
    </row>
    <row r="107" spans="1:5" s="151" customFormat="1" ht="18" customHeight="1" thickBot="1">
      <c r="A107" s="421" t="s">
        <v>398</v>
      </c>
      <c r="B107" s="441">
        <v>0.48970000000000002</v>
      </c>
      <c r="C107" s="441">
        <v>0.5181</v>
      </c>
      <c r="D107" s="441">
        <v>0.4511</v>
      </c>
      <c r="E107" s="441">
        <v>0.49740000000000001</v>
      </c>
    </row>
    <row r="108" spans="1:5" s="151" customFormat="1" ht="18" customHeight="1" thickTop="1" thickBot="1">
      <c r="A108" s="97" t="s">
        <v>399</v>
      </c>
      <c r="B108" s="811"/>
      <c r="C108" s="811"/>
      <c r="D108" s="811"/>
      <c r="E108" s="811"/>
    </row>
    <row r="109" spans="1:5" s="151" customFormat="1" ht="18" customHeight="1" thickTop="1">
      <c r="A109" s="421" t="s">
        <v>400</v>
      </c>
      <c r="B109" s="441">
        <v>7.17E-2</v>
      </c>
      <c r="C109" s="441">
        <v>0.10929999999999999</v>
      </c>
      <c r="D109" s="441">
        <v>6.6799999999999998E-2</v>
      </c>
      <c r="E109" s="441">
        <v>8.3699999999999997E-2</v>
      </c>
    </row>
    <row r="110" spans="1:5" s="151" customFormat="1" ht="18" customHeight="1">
      <c r="A110" s="421" t="s">
        <v>401</v>
      </c>
      <c r="B110" s="441">
        <v>7.0099999999999996E-2</v>
      </c>
      <c r="C110" s="441">
        <v>0.1053</v>
      </c>
      <c r="D110" s="441">
        <v>6.0600000000000001E-2</v>
      </c>
      <c r="E110" s="441">
        <v>8.0799999999999997E-2</v>
      </c>
    </row>
    <row r="111" spans="1:5" s="151" customFormat="1" ht="18" customHeight="1">
      <c r="A111" s="420" t="s">
        <v>402</v>
      </c>
      <c r="B111" s="441">
        <v>7.9500000000000001E-2</v>
      </c>
      <c r="C111" s="441">
        <v>0.11990000000000001</v>
      </c>
      <c r="D111" s="441">
        <v>6.9500000000000006E-2</v>
      </c>
      <c r="E111" s="441">
        <v>9.1600000000000001E-2</v>
      </c>
    </row>
    <row r="112" spans="1:5" s="151" customFormat="1" ht="18" customHeight="1">
      <c r="A112" s="420" t="s">
        <v>403</v>
      </c>
      <c r="B112" s="441">
        <v>0.1007</v>
      </c>
      <c r="C112" s="441">
        <v>0.14829999999999999</v>
      </c>
      <c r="D112" s="441">
        <v>0.1048</v>
      </c>
      <c r="E112" s="441">
        <v>0.1166</v>
      </c>
    </row>
    <row r="113" spans="1:5" s="151" customFormat="1" ht="18" customHeight="1">
      <c r="A113" s="420" t="s">
        <v>404</v>
      </c>
      <c r="B113" s="441">
        <v>-2.1100000000000001E-2</v>
      </c>
      <c r="C113" s="441">
        <v>-2.8400000000000002E-2</v>
      </c>
      <c r="D113" s="441">
        <v>-3.5299999999999998E-2</v>
      </c>
      <c r="E113" s="441">
        <v>-2.5100000000000001E-2</v>
      </c>
    </row>
    <row r="114" spans="1:5" s="151" customFormat="1" ht="18" customHeight="1">
      <c r="A114" s="420" t="s">
        <v>405</v>
      </c>
      <c r="B114" s="481">
        <v>-9.4000000000000004E-3</v>
      </c>
      <c r="C114" s="481">
        <v>-1.46E-2</v>
      </c>
      <c r="D114" s="441">
        <v>-8.8999999999999999E-3</v>
      </c>
      <c r="E114" s="481">
        <v>-1.0800000000000001E-2</v>
      </c>
    </row>
    <row r="115" spans="1:5" s="151" customFormat="1" ht="18" customHeight="1" thickBot="1">
      <c r="A115" s="420" t="s">
        <v>406</v>
      </c>
      <c r="B115" s="441">
        <v>1.6000000000000001E-3</v>
      </c>
      <c r="C115" s="441">
        <v>4.0000000000000001E-3</v>
      </c>
      <c r="D115" s="441">
        <v>6.3E-3</v>
      </c>
      <c r="E115" s="441">
        <v>2.8999999999999998E-3</v>
      </c>
    </row>
    <row r="116" spans="1:5" s="151" customFormat="1" ht="18" customHeight="1" thickTop="1" thickBot="1">
      <c r="A116" s="97" t="s">
        <v>407</v>
      </c>
      <c r="B116" s="811"/>
      <c r="C116" s="811"/>
      <c r="D116" s="811"/>
      <c r="E116" s="811"/>
    </row>
    <row r="117" spans="1:5" s="151" customFormat="1" ht="18" customHeight="1" thickTop="1">
      <c r="A117" s="420" t="s">
        <v>400</v>
      </c>
      <c r="B117" s="441">
        <v>7.17E-2</v>
      </c>
      <c r="C117" s="441">
        <v>0.10929999999999999</v>
      </c>
      <c r="D117" s="441">
        <v>6.6799999999999998E-2</v>
      </c>
      <c r="E117" s="441">
        <v>8.3699999999999997E-2</v>
      </c>
    </row>
    <row r="118" spans="1:5" s="151" customFormat="1" ht="18" customHeight="1">
      <c r="A118" s="420" t="s">
        <v>408</v>
      </c>
      <c r="B118" s="441">
        <v>-1.8E-3</v>
      </c>
      <c r="C118" s="441">
        <v>-1.3100000000000001E-2</v>
      </c>
      <c r="D118" s="441">
        <v>-1.67E-2</v>
      </c>
      <c r="E118" s="441">
        <v>-7.1000000000000004E-3</v>
      </c>
    </row>
    <row r="119" spans="1:5" s="151" customFormat="1" ht="18" customHeight="1">
      <c r="A119" s="420" t="s">
        <v>409</v>
      </c>
      <c r="B119" s="441">
        <v>-5.0700000000000002E-2</v>
      </c>
      <c r="C119" s="441">
        <v>-7.9600000000000004E-2</v>
      </c>
      <c r="D119" s="441">
        <v>-5.5599999999999997E-2</v>
      </c>
      <c r="E119" s="441">
        <v>-6.08E-2</v>
      </c>
    </row>
    <row r="120" spans="1:5" s="151" customFormat="1" ht="18" customHeight="1">
      <c r="A120" s="420" t="s">
        <v>410</v>
      </c>
      <c r="B120" s="441">
        <v>0</v>
      </c>
      <c r="C120" s="441">
        <v>0</v>
      </c>
      <c r="D120" s="441">
        <v>0</v>
      </c>
      <c r="E120" s="441">
        <v>0</v>
      </c>
    </row>
    <row r="121" spans="1:5" s="151" customFormat="1" ht="18" customHeight="1">
      <c r="A121" s="420" t="s">
        <v>411</v>
      </c>
      <c r="B121" s="441">
        <v>0</v>
      </c>
      <c r="C121" s="441">
        <v>1E-4</v>
      </c>
      <c r="D121" s="441">
        <v>1E-4</v>
      </c>
      <c r="E121" s="441">
        <v>0</v>
      </c>
    </row>
    <row r="122" spans="1:5" s="151" customFormat="1" ht="18" customHeight="1" thickBot="1">
      <c r="A122" s="420" t="s">
        <v>412</v>
      </c>
      <c r="B122" s="441">
        <v>0</v>
      </c>
      <c r="C122" s="441">
        <v>0</v>
      </c>
      <c r="D122" s="441">
        <v>0</v>
      </c>
      <c r="E122" s="441">
        <v>0</v>
      </c>
    </row>
    <row r="123" spans="1:5" s="151" customFormat="1" ht="18" customHeight="1" thickTop="1" thickBot="1">
      <c r="A123" s="94" t="s">
        <v>413</v>
      </c>
      <c r="B123" s="442">
        <v>1.9199999999999998E-2</v>
      </c>
      <c r="C123" s="442">
        <v>1.67E-2</v>
      </c>
      <c r="D123" s="442">
        <v>-5.4000000000000003E-3</v>
      </c>
      <c r="E123" s="442">
        <v>1.5800000000000002E-2</v>
      </c>
    </row>
    <row r="124" spans="1:5" s="151" customFormat="1" ht="18" customHeight="1" thickTop="1" thickBot="1">
      <c r="A124" s="423"/>
      <c r="B124" s="561"/>
      <c r="C124" s="561"/>
      <c r="D124" s="561"/>
      <c r="E124" s="561"/>
    </row>
    <row r="125" spans="1:5" s="59" customFormat="1" ht="12.75" thickTop="1">
      <c r="A125" s="989" t="s">
        <v>414</v>
      </c>
      <c r="B125" s="378"/>
      <c r="C125" s="378"/>
      <c r="D125" s="378"/>
      <c r="E125" s="378"/>
    </row>
    <row r="126" spans="1:5" s="59" customFormat="1" ht="12">
      <c r="A126" s="989" t="s">
        <v>415</v>
      </c>
      <c r="B126" s="378"/>
      <c r="C126" s="378"/>
      <c r="D126" s="378"/>
      <c r="E126" s="378"/>
    </row>
    <row r="127" spans="1:5" s="59" customFormat="1" ht="12">
      <c r="A127" s="989" t="s">
        <v>416</v>
      </c>
      <c r="B127" s="378"/>
      <c r="C127" s="378"/>
      <c r="D127" s="378"/>
      <c r="E127" s="378"/>
    </row>
    <row r="128" spans="1:5" s="59" customFormat="1" ht="12">
      <c r="A128" s="989" t="s">
        <v>417</v>
      </c>
      <c r="B128" s="378"/>
      <c r="C128" s="378"/>
      <c r="D128" s="378"/>
      <c r="E128" s="378"/>
    </row>
    <row r="129" spans="1:5" s="59" customFormat="1" ht="12">
      <c r="A129" s="989" t="s">
        <v>418</v>
      </c>
      <c r="B129" s="378"/>
      <c r="C129" s="378"/>
      <c r="D129" s="378"/>
      <c r="E129" s="378"/>
    </row>
    <row r="130" spans="1:5" s="59" customFormat="1" ht="12">
      <c r="A130" s="989" t="s">
        <v>419</v>
      </c>
      <c r="B130" s="378"/>
      <c r="C130" s="378"/>
      <c r="D130" s="378"/>
      <c r="E130" s="378"/>
    </row>
    <row r="131" spans="1:5" s="59" customFormat="1" ht="12">
      <c r="A131" s="989" t="s">
        <v>420</v>
      </c>
      <c r="B131" s="378"/>
      <c r="C131" s="378"/>
      <c r="D131" s="378"/>
      <c r="E131" s="378"/>
    </row>
    <row r="132" spans="1:5" s="59" customFormat="1" ht="12">
      <c r="A132" s="989" t="s">
        <v>421</v>
      </c>
      <c r="B132" s="989"/>
      <c r="C132" s="989"/>
      <c r="D132" s="989"/>
      <c r="E132" s="989"/>
    </row>
    <row r="133" spans="1:5" s="59" customFormat="1" ht="12">
      <c r="A133" s="989" t="s">
        <v>422</v>
      </c>
      <c r="B133" s="989"/>
      <c r="C133" s="989"/>
      <c r="D133" s="989"/>
      <c r="E133" s="989"/>
    </row>
    <row r="134" spans="1:5" s="59" customFormat="1" ht="12">
      <c r="A134" s="989" t="s">
        <v>423</v>
      </c>
      <c r="B134" s="989"/>
      <c r="C134" s="989"/>
      <c r="D134" s="989"/>
      <c r="E134" s="989"/>
    </row>
    <row r="135" spans="1:5" s="59" customFormat="1" ht="12">
      <c r="B135" s="378"/>
      <c r="C135" s="378"/>
      <c r="D135" s="378"/>
      <c r="E135" s="378"/>
    </row>
    <row r="136" spans="1:5" s="59" customFormat="1" ht="12">
      <c r="B136" s="378"/>
      <c r="C136" s="378"/>
      <c r="D136" s="378"/>
      <c r="E136" s="378"/>
    </row>
    <row r="137" spans="1:5" s="59" customFormat="1" ht="12">
      <c r="B137" s="378"/>
      <c r="C137" s="378"/>
      <c r="D137" s="378"/>
      <c r="E137" s="378"/>
    </row>
    <row r="138" spans="1:5" s="151" customFormat="1" ht="18" customHeight="1">
      <c r="B138" s="80"/>
      <c r="C138" s="80"/>
      <c r="D138" s="80"/>
      <c r="E138" s="80"/>
    </row>
    <row r="139" spans="1:5" s="151" customFormat="1" ht="18" customHeight="1">
      <c r="B139" s="80"/>
      <c r="C139" s="80"/>
      <c r="D139" s="80"/>
      <c r="E139" s="80"/>
    </row>
    <row r="140" spans="1:5" s="151" customFormat="1" ht="18" customHeight="1">
      <c r="B140" s="80"/>
      <c r="C140" s="80"/>
      <c r="D140" s="80"/>
      <c r="E140" s="80"/>
    </row>
    <row r="141" spans="1:5" s="151" customFormat="1" ht="18" customHeight="1">
      <c r="A141" s="928"/>
      <c r="B141" s="80"/>
      <c r="C141" s="80"/>
      <c r="D141" s="80"/>
      <c r="E141" s="80"/>
    </row>
    <row r="142" spans="1:5" s="151" customFormat="1" ht="18" customHeight="1">
      <c r="A142" s="928"/>
      <c r="B142" s="80"/>
      <c r="C142" s="80"/>
      <c r="D142" s="80"/>
      <c r="E142" s="80"/>
    </row>
    <row r="143" spans="1:5" s="151" customFormat="1" ht="18" customHeight="1">
      <c r="A143" s="928"/>
      <c r="B143" s="80"/>
      <c r="C143" s="80"/>
      <c r="D143" s="80"/>
      <c r="E143" s="80"/>
    </row>
    <row r="144" spans="1:5" s="151" customFormat="1" ht="18" customHeight="1">
      <c r="A144" s="928"/>
      <c r="B144" s="80"/>
      <c r="C144" s="80"/>
      <c r="D144" s="80"/>
      <c r="E144" s="80"/>
    </row>
    <row r="145" spans="1:5" s="151" customFormat="1" ht="18" customHeight="1">
      <c r="A145" s="928"/>
      <c r="B145" s="80"/>
      <c r="C145" s="80"/>
      <c r="D145" s="80"/>
      <c r="E145" s="80"/>
    </row>
    <row r="146" spans="1:5" s="151" customFormat="1" ht="18" customHeight="1">
      <c r="A146" s="928"/>
      <c r="B146" s="80"/>
      <c r="C146" s="80"/>
      <c r="D146" s="80"/>
      <c r="E146" s="80"/>
    </row>
    <row r="147" spans="1:5" s="151" customFormat="1" ht="18" customHeight="1">
      <c r="A147" s="928"/>
      <c r="B147" s="80"/>
      <c r="C147" s="80"/>
      <c r="D147" s="80"/>
      <c r="E147" s="80"/>
    </row>
    <row r="148" spans="1:5" s="151" customFormat="1" ht="18" customHeight="1">
      <c r="A148" s="928"/>
      <c r="B148" s="80"/>
      <c r="C148" s="80"/>
      <c r="D148" s="80"/>
      <c r="E148" s="80"/>
    </row>
    <row r="149" spans="1:5" s="151" customFormat="1" ht="18" customHeight="1">
      <c r="A149" s="928"/>
    </row>
    <row r="150" spans="1:5" s="151" customFormat="1" ht="18" customHeight="1">
      <c r="A150" s="928"/>
    </row>
    <row r="151" spans="1:5" s="151" customFormat="1" ht="18" customHeight="1">
      <c r="A151" s="928"/>
    </row>
    <row r="152" spans="1:5" s="151" customFormat="1" ht="18" customHeight="1">
      <c r="A152" s="928"/>
    </row>
    <row r="153" spans="1:5" s="151" customFormat="1" ht="18" customHeight="1">
      <c r="A153" s="928"/>
    </row>
    <row r="154" spans="1:5" s="151" customFormat="1" ht="18" customHeight="1">
      <c r="A154" s="928"/>
    </row>
    <row r="155" spans="1:5" s="151" customFormat="1" ht="18" customHeight="1">
      <c r="A155" s="928"/>
    </row>
    <row r="156" spans="1:5" s="151" customFormat="1" ht="18" customHeight="1">
      <c r="A156" s="928"/>
    </row>
    <row r="157" spans="1:5" s="151" customFormat="1" ht="18" customHeight="1">
      <c r="A157" s="928"/>
    </row>
    <row r="158" spans="1:5" s="151" customFormat="1" ht="18" customHeight="1">
      <c r="A158" s="928"/>
    </row>
    <row r="159" spans="1:5" s="975" customFormat="1" ht="15.75">
      <c r="A159" s="81"/>
    </row>
    <row r="160" spans="1:5" s="975" customFormat="1" ht="15.75">
      <c r="A160" s="81"/>
    </row>
    <row r="161" spans="1:1" s="975" customFormat="1" ht="15.75">
      <c r="A161" s="81"/>
    </row>
    <row r="162" spans="1:1" s="975" customFormat="1" ht="15.75">
      <c r="A162" s="81"/>
    </row>
    <row r="163" spans="1:1" s="975" customFormat="1" ht="15.75">
      <c r="A163" s="81"/>
    </row>
    <row r="164" spans="1:1" s="975" customFormat="1" ht="15.75">
      <c r="A164" s="81"/>
    </row>
    <row r="165" spans="1:1" s="975" customFormat="1" ht="15.75">
      <c r="A165" s="81"/>
    </row>
    <row r="166" spans="1:1" s="975" customFormat="1" ht="15.75">
      <c r="A166" s="81"/>
    </row>
    <row r="167" spans="1:1" s="975" customFormat="1" ht="15.75">
      <c r="A167" s="81"/>
    </row>
    <row r="168" spans="1:1" s="975" customFormat="1" ht="15.75">
      <c r="A168" s="81"/>
    </row>
    <row r="169" spans="1:1" s="975" customFormat="1" ht="15.75">
      <c r="A169" s="81"/>
    </row>
    <row r="170" spans="1:1" s="975" customFormat="1" ht="15.75">
      <c r="A170" s="81"/>
    </row>
    <row r="171" spans="1:1" s="975" customFormat="1" ht="15.75">
      <c r="A171" s="81"/>
    </row>
    <row r="172" spans="1:1" s="975" customFormat="1" ht="15.75">
      <c r="A172" s="81"/>
    </row>
    <row r="173" spans="1:1" s="975" customFormat="1" ht="15.75">
      <c r="A173" s="81"/>
    </row>
    <row r="174" spans="1:1" s="975" customFormat="1" ht="15.75">
      <c r="A174" s="81"/>
    </row>
    <row r="175" spans="1:1" s="975" customFormat="1" ht="15.75">
      <c r="A175" s="81"/>
    </row>
    <row r="176" spans="1:1" s="975" customFormat="1" ht="15.75">
      <c r="A176" s="81"/>
    </row>
    <row r="177" spans="1:1" s="975" customFormat="1" ht="15.75">
      <c r="A177" s="81"/>
    </row>
    <row r="178" spans="1:1" s="975" customFormat="1" ht="15.75">
      <c r="A178" s="81"/>
    </row>
    <row r="179" spans="1:1" s="975" customFormat="1" ht="15.75">
      <c r="A179" s="81"/>
    </row>
    <row r="180" spans="1:1" s="975" customFormat="1" ht="15.75">
      <c r="A180" s="81"/>
    </row>
    <row r="181" spans="1:1" s="975" customFormat="1" ht="15.75">
      <c r="A181" s="81"/>
    </row>
    <row r="182" spans="1:1" s="975" customFormat="1" ht="15.75">
      <c r="A182" s="81"/>
    </row>
    <row r="183" spans="1:1" s="975" customFormat="1" ht="15.75">
      <c r="A183" s="81"/>
    </row>
    <row r="184" spans="1:1" s="975" customFormat="1" ht="15.75">
      <c r="A184" s="81"/>
    </row>
    <row r="185" spans="1:1" s="975" customFormat="1" ht="15.75">
      <c r="A185" s="81"/>
    </row>
    <row r="186" spans="1:1" s="975" customFormat="1" ht="15.75">
      <c r="A186" s="81"/>
    </row>
    <row r="187" spans="1:1" s="975" customFormat="1" ht="15.75">
      <c r="A187" s="81"/>
    </row>
    <row r="188" spans="1:1" s="975" customFormat="1" ht="15.75">
      <c r="A188" s="81"/>
    </row>
    <row r="189" spans="1:1" s="975" customFormat="1" ht="15.75">
      <c r="A189" s="81"/>
    </row>
    <row r="190" spans="1:1" s="975" customFormat="1" ht="15.75">
      <c r="A190" s="81"/>
    </row>
    <row r="191" spans="1:1" s="975" customFormat="1" ht="15.75">
      <c r="A191" s="81"/>
    </row>
    <row r="192" spans="1:1" s="975" customFormat="1" ht="15.75">
      <c r="A192" s="81"/>
    </row>
    <row r="193" spans="1:6" ht="15.75">
      <c r="A193" s="81"/>
      <c r="F193" s="975"/>
    </row>
    <row r="194" spans="1:6" ht="15.75">
      <c r="A194" s="81"/>
      <c r="F194" s="975"/>
    </row>
    <row r="195" spans="1:6" ht="15.75">
      <c r="A195" s="81"/>
      <c r="F195" s="975"/>
    </row>
    <row r="196" spans="1:6" ht="15.75">
      <c r="A196" s="81"/>
      <c r="F196" s="975"/>
    </row>
    <row r="197" spans="1:6" ht="15.75">
      <c r="A197" s="81"/>
      <c r="F197" s="975"/>
    </row>
    <row r="198" spans="1:6" ht="15.75">
      <c r="A198" s="81"/>
      <c r="F198" s="975"/>
    </row>
    <row r="199" spans="1:6" ht="15.75">
      <c r="A199" s="81"/>
      <c r="F199" s="975"/>
    </row>
    <row r="200" spans="1:6" ht="15.75">
      <c r="A200" s="81"/>
      <c r="F200" s="975"/>
    </row>
    <row r="201" spans="1:6" ht="15.75">
      <c r="A201" s="81"/>
    </row>
    <row r="202" spans="1:6" ht="15.75">
      <c r="A202" s="81"/>
    </row>
    <row r="203" spans="1:6" ht="15.75">
      <c r="A203" s="81"/>
    </row>
    <row r="204" spans="1:6" ht="15.75">
      <c r="A204" s="81"/>
    </row>
    <row r="205" spans="1:6" ht="15.75">
      <c r="A205" s="81"/>
    </row>
    <row r="206" spans="1:6" ht="15.75">
      <c r="A206" s="81"/>
    </row>
    <row r="207" spans="1:6" ht="15.75">
      <c r="A207" s="81"/>
    </row>
    <row r="208" spans="1:6"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A14" sqref="A14"/>
    </sheetView>
  </sheetViews>
  <sheetFormatPr defaultRowHeight="18"/>
  <cols>
    <col min="1" max="1" width="132.28515625" style="785"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1133</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1139</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38.25" customHeight="1" thickTop="1" thickBot="1">
      <c r="A5" s="945"/>
      <c r="B5" s="1182" t="s">
        <v>1140</v>
      </c>
      <c r="C5" s="1182"/>
      <c r="D5" s="1182"/>
      <c r="E5" s="1182"/>
      <c r="F5" s="1182" t="s">
        <v>1136</v>
      </c>
      <c r="G5" s="1182"/>
      <c r="H5" s="1182"/>
      <c r="I5" s="1182"/>
    </row>
    <row r="6" spans="1:9" s="36" customFormat="1" ht="70.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861">
        <v>547710.60355907772</v>
      </c>
      <c r="C8" s="861">
        <v>592753.24086297373</v>
      </c>
      <c r="D8" s="861">
        <v>664894.41005685122</v>
      </c>
      <c r="E8" s="861">
        <v>737778.67011953355</v>
      </c>
      <c r="F8" s="861">
        <v>788433.5872725948</v>
      </c>
      <c r="G8" s="861">
        <v>759573.88674635557</v>
      </c>
      <c r="H8" s="861">
        <v>770910.49476093298</v>
      </c>
      <c r="I8" s="861">
        <v>767923.55679008749</v>
      </c>
    </row>
    <row r="9" spans="1:9" s="107" customFormat="1" ht="21" customHeight="1" thickTop="1">
      <c r="A9" s="767" t="s">
        <v>8</v>
      </c>
      <c r="B9" s="862">
        <v>33896.574092219016</v>
      </c>
      <c r="C9" s="862">
        <v>51757.204397959191</v>
      </c>
      <c r="D9" s="862">
        <v>61047.600539358595</v>
      </c>
      <c r="E9" s="862">
        <v>58127.02343294461</v>
      </c>
      <c r="F9" s="862">
        <v>59659.04660204082</v>
      </c>
      <c r="G9" s="862">
        <v>57354.4262638484</v>
      </c>
      <c r="H9" s="862">
        <v>53140.430623906701</v>
      </c>
      <c r="I9" s="862">
        <v>46766.529836734699</v>
      </c>
    </row>
    <row r="10" spans="1:9" s="107" customFormat="1" ht="21" customHeight="1">
      <c r="A10" s="767" t="s">
        <v>17</v>
      </c>
      <c r="B10" s="862">
        <v>102073.74545100864</v>
      </c>
      <c r="C10" s="862">
        <v>67243.86908309038</v>
      </c>
      <c r="D10" s="862">
        <v>71071.430586005823</v>
      </c>
      <c r="E10" s="862">
        <v>90147.614733236158</v>
      </c>
      <c r="F10" s="862">
        <v>107750.05950437319</v>
      </c>
      <c r="G10" s="862">
        <v>86458.728090379009</v>
      </c>
      <c r="H10" s="862">
        <v>99949.387822157441</v>
      </c>
      <c r="I10" s="862">
        <v>96516.341093294468</v>
      </c>
    </row>
    <row r="11" spans="1:9" s="107" customFormat="1" ht="21" customHeight="1">
      <c r="A11" s="767" t="s">
        <v>26</v>
      </c>
      <c r="B11" s="862">
        <v>384997.55360374646</v>
      </c>
      <c r="C11" s="862">
        <v>447199.81185714289</v>
      </c>
      <c r="D11" s="862">
        <v>506114.61872011662</v>
      </c>
      <c r="E11" s="862">
        <v>551683.09794897959</v>
      </c>
      <c r="F11" s="862">
        <v>593961.93033236149</v>
      </c>
      <c r="G11" s="862">
        <v>589713.00678862969</v>
      </c>
      <c r="H11" s="862">
        <v>591850.92062099127</v>
      </c>
      <c r="I11" s="862">
        <v>604224.25932215736</v>
      </c>
    </row>
    <row r="12" spans="1:9" s="107" customFormat="1" ht="21" customHeight="1">
      <c r="A12" s="768" t="s">
        <v>430</v>
      </c>
      <c r="B12" s="862">
        <v>388899.54337031697</v>
      </c>
      <c r="C12" s="862">
        <v>450792.27572594752</v>
      </c>
      <c r="D12" s="862">
        <v>511650.63245918369</v>
      </c>
      <c r="E12" s="862">
        <v>557905.69866034982</v>
      </c>
      <c r="F12" s="862">
        <v>600327.11882069975</v>
      </c>
      <c r="G12" s="862">
        <v>596088.97114431486</v>
      </c>
      <c r="H12" s="862">
        <v>598551.59745918366</v>
      </c>
      <c r="I12" s="862">
        <v>606112.32398104959</v>
      </c>
    </row>
    <row r="13" spans="1:9" s="107" customFormat="1" ht="21" customHeight="1">
      <c r="A13" s="768" t="s">
        <v>431</v>
      </c>
      <c r="B13" s="862">
        <v>383775.95669164264</v>
      </c>
      <c r="C13" s="862">
        <v>446610.10279300291</v>
      </c>
      <c r="D13" s="862">
        <v>506227.88236443151</v>
      </c>
      <c r="E13" s="862">
        <v>550471.78954664723</v>
      </c>
      <c r="F13" s="862">
        <v>592501.27720699704</v>
      </c>
      <c r="G13" s="862">
        <v>588186.48994752183</v>
      </c>
      <c r="H13" s="862">
        <v>590252.07194169087</v>
      </c>
      <c r="I13" s="862">
        <v>596396.01558017486</v>
      </c>
    </row>
    <row r="14" spans="1:9" s="107" customFormat="1" ht="21" customHeight="1">
      <c r="A14" s="768" t="s">
        <v>432</v>
      </c>
      <c r="B14" s="862">
        <v>5123.5866786743509</v>
      </c>
      <c r="C14" s="862">
        <v>4182.1729329446061</v>
      </c>
      <c r="D14" s="862">
        <v>5422.7500947521858</v>
      </c>
      <c r="E14" s="862">
        <v>7433.9091137026244</v>
      </c>
      <c r="F14" s="862">
        <v>7825.8416137026243</v>
      </c>
      <c r="G14" s="862">
        <v>7902.4811967930027</v>
      </c>
      <c r="H14" s="862">
        <v>8299.5255174927115</v>
      </c>
      <c r="I14" s="862">
        <v>9716.3084008746373</v>
      </c>
    </row>
    <row r="15" spans="1:9" s="107" customFormat="1" ht="21" customHeight="1">
      <c r="A15" s="768" t="s">
        <v>433</v>
      </c>
      <c r="B15" s="862">
        <v>2258.1430129682999</v>
      </c>
      <c r="C15" s="862">
        <v>2041.9405131195335</v>
      </c>
      <c r="D15" s="862">
        <v>1915.0104839650146</v>
      </c>
      <c r="E15" s="862">
        <v>1972.5145816326531</v>
      </c>
      <c r="F15" s="862">
        <v>2399.6279825072888</v>
      </c>
      <c r="G15" s="862">
        <v>2576.4262711370261</v>
      </c>
      <c r="H15" s="862">
        <v>1919.2924241982505</v>
      </c>
      <c r="I15" s="862">
        <v>5713.1541253644309</v>
      </c>
    </row>
    <row r="16" spans="1:9" s="107" customFormat="1" ht="21" customHeight="1">
      <c r="A16" s="768" t="s">
        <v>434</v>
      </c>
      <c r="B16" s="862">
        <v>1965.3344827089336</v>
      </c>
      <c r="C16" s="862">
        <v>1766.379912536443</v>
      </c>
      <c r="D16" s="862">
        <v>1811.3533104956268</v>
      </c>
      <c r="E16" s="862">
        <v>1906.2136661807579</v>
      </c>
      <c r="F16" s="862">
        <v>2200.3864096209913</v>
      </c>
      <c r="G16" s="862">
        <v>2444.948183673469</v>
      </c>
      <c r="H16" s="862">
        <v>1800.2341311953353</v>
      </c>
      <c r="I16" s="862">
        <v>3332.3214839650145</v>
      </c>
    </row>
    <row r="17" spans="1:9" s="107" customFormat="1" ht="21" customHeight="1">
      <c r="A17" s="768" t="s">
        <v>435</v>
      </c>
      <c r="B17" s="862">
        <v>292.80853025936597</v>
      </c>
      <c r="C17" s="862">
        <v>275.56060058309038</v>
      </c>
      <c r="D17" s="862">
        <v>103.65717346938776</v>
      </c>
      <c r="E17" s="862">
        <v>66.300915451895051</v>
      </c>
      <c r="F17" s="862">
        <v>199.24157288629738</v>
      </c>
      <c r="G17" s="862">
        <v>131.47808746355688</v>
      </c>
      <c r="H17" s="862">
        <v>119.05829300291546</v>
      </c>
      <c r="I17" s="862">
        <v>2380.8326413994168</v>
      </c>
    </row>
    <row r="18" spans="1:9" s="107" customFormat="1" ht="21" customHeight="1">
      <c r="A18" s="768" t="s">
        <v>436</v>
      </c>
      <c r="B18" s="862">
        <v>1122.9750432276658</v>
      </c>
      <c r="C18" s="862">
        <v>1343.4819620991252</v>
      </c>
      <c r="D18" s="862">
        <v>1843.6221384839648</v>
      </c>
      <c r="E18" s="862">
        <v>3035.9854635568513</v>
      </c>
      <c r="F18" s="862">
        <v>5245.8106953352772</v>
      </c>
      <c r="G18" s="862">
        <v>7828.820766763849</v>
      </c>
      <c r="H18" s="862">
        <v>7964.3619271137022</v>
      </c>
      <c r="I18" s="862">
        <v>10532.307104956268</v>
      </c>
    </row>
    <row r="19" spans="1:9" s="107" customFormat="1" ht="21" customHeight="1">
      <c r="A19" s="768" t="s">
        <v>437</v>
      </c>
      <c r="B19" s="862">
        <v>907.36898991354474</v>
      </c>
      <c r="C19" s="862">
        <v>1095.0771632653061</v>
      </c>
      <c r="D19" s="862">
        <v>1639.5436326530612</v>
      </c>
      <c r="E19" s="862">
        <v>2908.153839650146</v>
      </c>
      <c r="F19" s="862">
        <v>4988.0427740524783</v>
      </c>
      <c r="G19" s="862">
        <v>7443.0465728862982</v>
      </c>
      <c r="H19" s="862">
        <v>7576.2342988338196</v>
      </c>
      <c r="I19" s="862">
        <v>9962.8848892128281</v>
      </c>
    </row>
    <row r="20" spans="1:9" s="107" customFormat="1" ht="21" customHeight="1">
      <c r="A20" s="768" t="s">
        <v>438</v>
      </c>
      <c r="B20" s="862">
        <v>215.60605331412103</v>
      </c>
      <c r="C20" s="862">
        <v>248.40479883381923</v>
      </c>
      <c r="D20" s="862">
        <v>204.07850583090379</v>
      </c>
      <c r="E20" s="862">
        <v>127.83162390670554</v>
      </c>
      <c r="F20" s="862">
        <v>257.76792128279885</v>
      </c>
      <c r="G20" s="862">
        <v>385.77419387755106</v>
      </c>
      <c r="H20" s="862">
        <v>388.12762827988331</v>
      </c>
      <c r="I20" s="862">
        <v>569.42221574344023</v>
      </c>
    </row>
    <row r="21" spans="1:9" s="107" customFormat="1" ht="21" customHeight="1">
      <c r="A21" s="768" t="s">
        <v>39</v>
      </c>
      <c r="B21" s="862">
        <v>4496.171368876081</v>
      </c>
      <c r="C21" s="862">
        <v>4784.6689139941691</v>
      </c>
      <c r="D21" s="862">
        <v>5435.9823221574334</v>
      </c>
      <c r="E21" s="862">
        <v>5821.505709912537</v>
      </c>
      <c r="F21" s="862">
        <v>6040.2340903790082</v>
      </c>
      <c r="G21" s="862">
        <v>5359.5012521865892</v>
      </c>
      <c r="H21" s="862">
        <v>5571.5221297376092</v>
      </c>
      <c r="I21" s="862">
        <v>5382.4534854227404</v>
      </c>
    </row>
    <row r="22" spans="1:9" s="107" customFormat="1" ht="21" customHeight="1">
      <c r="A22" s="768" t="s">
        <v>439</v>
      </c>
      <c r="B22" s="862">
        <v>-11779.279191642652</v>
      </c>
      <c r="C22" s="862">
        <v>-11762.555258017492</v>
      </c>
      <c r="D22" s="862">
        <v>-14730.628683673469</v>
      </c>
      <c r="E22" s="862">
        <v>-17052.606466472302</v>
      </c>
      <c r="F22" s="862">
        <v>-20050.861256559769</v>
      </c>
      <c r="G22" s="862">
        <v>-22140.712645772597</v>
      </c>
      <c r="H22" s="862">
        <v>-22155.853319241982</v>
      </c>
      <c r="I22" s="862">
        <v>-23515.979374635568</v>
      </c>
    </row>
    <row r="23" spans="1:9" s="107" customFormat="1" ht="21" customHeight="1">
      <c r="A23" s="767" t="s">
        <v>57</v>
      </c>
      <c r="B23" s="862">
        <v>4613.3402406340056</v>
      </c>
      <c r="C23" s="862">
        <v>5084.5230481049566</v>
      </c>
      <c r="D23" s="862">
        <v>3717.2147084548105</v>
      </c>
      <c r="E23" s="862">
        <v>4906.4624256559773</v>
      </c>
      <c r="F23" s="862">
        <v>4823.8485568513115</v>
      </c>
      <c r="G23" s="862">
        <v>5900.342129737609</v>
      </c>
      <c r="H23" s="862">
        <v>4129.3115204081632</v>
      </c>
      <c r="I23" s="862">
        <v>1647.552221574344</v>
      </c>
    </row>
    <row r="24" spans="1:9" s="107" customFormat="1" ht="21" customHeight="1">
      <c r="A24" s="767" t="s">
        <v>63</v>
      </c>
      <c r="B24" s="862">
        <v>3.0850187319884723</v>
      </c>
      <c r="C24" s="862">
        <v>2.9154518950437319E-6</v>
      </c>
      <c r="D24" s="862">
        <v>0.88104664723032067</v>
      </c>
      <c r="E24" s="862">
        <v>-1.4577259475218659E-6</v>
      </c>
      <c r="F24" s="862">
        <v>135.69913848396502</v>
      </c>
      <c r="G24" s="862">
        <v>24.850806122448979</v>
      </c>
      <c r="H24" s="862">
        <v>89.64134110787171</v>
      </c>
      <c r="I24" s="862">
        <v>54.328516034985427</v>
      </c>
    </row>
    <row r="25" spans="1:9" s="107" customFormat="1" ht="21" customHeight="1">
      <c r="A25" s="767" t="s">
        <v>440</v>
      </c>
      <c r="B25" s="862">
        <v>6502.9490259365994</v>
      </c>
      <c r="C25" s="862">
        <v>2459.926188046647</v>
      </c>
      <c r="D25" s="862">
        <v>1572.6647172011662</v>
      </c>
      <c r="E25" s="862">
        <v>10678.390166180758</v>
      </c>
      <c r="F25" s="862">
        <v>652.24812682215747</v>
      </c>
      <c r="G25" s="862">
        <v>995.64180903790077</v>
      </c>
      <c r="H25" s="862">
        <v>1772.7636807580175</v>
      </c>
      <c r="I25" s="862">
        <v>100.2767638483965</v>
      </c>
    </row>
    <row r="26" spans="1:9" s="107" customFormat="1" ht="21" customHeight="1">
      <c r="A26" s="767" t="s">
        <v>74</v>
      </c>
      <c r="B26" s="862">
        <v>12544.078693083571</v>
      </c>
      <c r="C26" s="862">
        <v>16000.922102040817</v>
      </c>
      <c r="D26" s="862">
        <v>17682.144737609331</v>
      </c>
      <c r="E26" s="862">
        <v>18294.405674927115</v>
      </c>
      <c r="F26" s="862">
        <v>17521.545311953356</v>
      </c>
      <c r="G26" s="862">
        <v>15383.046680758018</v>
      </c>
      <c r="H26" s="862">
        <v>16343.397724489796</v>
      </c>
      <c r="I26" s="862">
        <v>15478.515724489796</v>
      </c>
    </row>
    <row r="27" spans="1:9" s="108" customFormat="1" ht="43.5" customHeight="1" thickBot="1">
      <c r="A27" s="769" t="s">
        <v>441</v>
      </c>
      <c r="B27" s="863">
        <v>3079.2774337175797</v>
      </c>
      <c r="C27" s="863">
        <v>3006.984183673469</v>
      </c>
      <c r="D27" s="863">
        <v>3687.8550014577254</v>
      </c>
      <c r="E27" s="863">
        <v>3941.6757390670555</v>
      </c>
      <c r="F27" s="863">
        <v>3929.2096997084545</v>
      </c>
      <c r="G27" s="863">
        <v>3743.8441778425654</v>
      </c>
      <c r="H27" s="863">
        <v>3634.6414271137028</v>
      </c>
      <c r="I27" s="863">
        <v>3135.7533119533527</v>
      </c>
    </row>
    <row r="28" spans="1:9" ht="24" customHeight="1" thickTop="1" thickBot="1">
      <c r="A28" s="766" t="s">
        <v>442</v>
      </c>
      <c r="B28" s="861">
        <v>487835.73950000003</v>
      </c>
      <c r="C28" s="861">
        <v>524324.53906413994</v>
      </c>
      <c r="D28" s="861">
        <v>593971.56443294464</v>
      </c>
      <c r="E28" s="861">
        <v>658715.35275801749</v>
      </c>
      <c r="F28" s="861">
        <v>702674.71136443154</v>
      </c>
      <c r="G28" s="861">
        <v>672799.2501253644</v>
      </c>
      <c r="H28" s="861">
        <v>683041.02497813408</v>
      </c>
      <c r="I28" s="861">
        <v>673233.63156997075</v>
      </c>
    </row>
    <row r="29" spans="1:9" s="107" customFormat="1" ht="21" customHeight="1" thickTop="1">
      <c r="A29" s="767" t="s">
        <v>443</v>
      </c>
      <c r="B29" s="862">
        <v>391372.99568443809</v>
      </c>
      <c r="C29" s="862">
        <v>418639.83081778424</v>
      </c>
      <c r="D29" s="862">
        <v>484267.78988338192</v>
      </c>
      <c r="E29" s="862">
        <v>534702.00323177839</v>
      </c>
      <c r="F29" s="862">
        <v>567892.05451749265</v>
      </c>
      <c r="G29" s="862">
        <v>543727.80010204075</v>
      </c>
      <c r="H29" s="862">
        <v>568039.71616909618</v>
      </c>
      <c r="I29" s="862">
        <v>561122.58916472306</v>
      </c>
    </row>
    <row r="30" spans="1:9" s="107" customFormat="1" ht="21" customHeight="1">
      <c r="A30" s="768" t="s">
        <v>444</v>
      </c>
      <c r="B30" s="862">
        <v>6911.1860172910665</v>
      </c>
      <c r="C30" s="862">
        <v>14019.205575801749</v>
      </c>
      <c r="D30" s="862">
        <v>10959.39831341108</v>
      </c>
      <c r="E30" s="862">
        <v>11296.662581632652</v>
      </c>
      <c r="F30" s="862">
        <v>11200.492266763849</v>
      </c>
      <c r="G30" s="862">
        <v>27536.392081632654</v>
      </c>
      <c r="H30" s="862">
        <v>23314.144902332362</v>
      </c>
      <c r="I30" s="862">
        <v>21540.13491107872</v>
      </c>
    </row>
    <row r="31" spans="1:9" s="107" customFormat="1" ht="21" customHeight="1">
      <c r="A31" s="768" t="s">
        <v>445</v>
      </c>
      <c r="B31" s="862">
        <v>120990.67965994235</v>
      </c>
      <c r="C31" s="862">
        <v>136181.78818221574</v>
      </c>
      <c r="D31" s="862">
        <v>143666.10132215742</v>
      </c>
      <c r="E31" s="862">
        <v>149292.12761953354</v>
      </c>
      <c r="F31" s="862">
        <v>153621.4611355685</v>
      </c>
      <c r="G31" s="862">
        <v>124582.01291836734</v>
      </c>
      <c r="H31" s="862">
        <v>128308.30001457727</v>
      </c>
      <c r="I31" s="862">
        <v>114078.72022740524</v>
      </c>
    </row>
    <row r="32" spans="1:9" s="107" customFormat="1" ht="21" customHeight="1">
      <c r="A32" s="768" t="s">
        <v>446</v>
      </c>
      <c r="B32" s="862">
        <v>143372.85227665707</v>
      </c>
      <c r="C32" s="862">
        <v>122310.99610495627</v>
      </c>
      <c r="D32" s="862">
        <v>114628.28379737609</v>
      </c>
      <c r="E32" s="862">
        <v>100817.73675947521</v>
      </c>
      <c r="F32" s="862">
        <v>17101.78216180758</v>
      </c>
      <c r="G32" s="862">
        <v>1494.6040772594754</v>
      </c>
      <c r="H32" s="862">
        <v>766.5096326530612</v>
      </c>
      <c r="I32" s="862">
        <v>6.8513411078717201</v>
      </c>
    </row>
    <row r="33" spans="1:9" s="107" customFormat="1" ht="21" customHeight="1">
      <c r="A33" s="768" t="s">
        <v>447</v>
      </c>
      <c r="B33" s="862">
        <v>11385.09561239193</v>
      </c>
      <c r="C33" s="862">
        <v>8757.6567055393589</v>
      </c>
      <c r="D33" s="862">
        <v>8952.3893615160359</v>
      </c>
      <c r="E33" s="862">
        <v>8805.7243046647218</v>
      </c>
      <c r="F33" s="862">
        <v>5434.5809883381926</v>
      </c>
      <c r="G33" s="862">
        <v>7916.2876341107867</v>
      </c>
      <c r="H33" s="862">
        <v>7148.8274810495623</v>
      </c>
      <c r="I33" s="862">
        <v>14999.843706997084</v>
      </c>
    </row>
    <row r="34" spans="1:9" s="107" customFormat="1" ht="21" customHeight="1">
      <c r="A34" s="768" t="s">
        <v>448</v>
      </c>
      <c r="B34" s="862">
        <v>93278.762551873195</v>
      </c>
      <c r="C34" s="862">
        <v>128661.62868658891</v>
      </c>
      <c r="D34" s="862">
        <v>194219.64908746353</v>
      </c>
      <c r="E34" s="862">
        <v>250785.12439212826</v>
      </c>
      <c r="F34" s="862">
        <v>360933.14123469387</v>
      </c>
      <c r="G34" s="862">
        <v>360954.86461224488</v>
      </c>
      <c r="H34" s="862">
        <v>386218.94359766762</v>
      </c>
      <c r="I34" s="862">
        <v>385768.76994023321</v>
      </c>
    </row>
    <row r="35" spans="1:9" s="107" customFormat="1" ht="21" customHeight="1">
      <c r="A35" s="768" t="s">
        <v>449</v>
      </c>
      <c r="B35" s="862">
        <v>15434.419566282422</v>
      </c>
      <c r="C35" s="862">
        <v>8708.5555626822152</v>
      </c>
      <c r="D35" s="862">
        <v>11841.968001457726</v>
      </c>
      <c r="E35" s="862">
        <v>13704.627574344022</v>
      </c>
      <c r="F35" s="862">
        <v>19600.5967303207</v>
      </c>
      <c r="G35" s="862">
        <v>21243.638778425655</v>
      </c>
      <c r="H35" s="862">
        <v>22282.990540816329</v>
      </c>
      <c r="I35" s="862">
        <v>24728.269037900875</v>
      </c>
    </row>
    <row r="36" spans="1:9" s="107" customFormat="1" ht="21" customHeight="1">
      <c r="A36" s="767" t="s">
        <v>450</v>
      </c>
      <c r="B36" s="862">
        <v>1356.6001195965418</v>
      </c>
      <c r="C36" s="862">
        <v>1661.186193877551</v>
      </c>
      <c r="D36" s="862">
        <v>376.87795918367345</v>
      </c>
      <c r="E36" s="862">
        <v>67.515648688046639</v>
      </c>
      <c r="F36" s="862">
        <v>116.72369387755103</v>
      </c>
      <c r="G36" s="862">
        <v>102.16098396501458</v>
      </c>
      <c r="H36" s="862">
        <v>108.80600728862973</v>
      </c>
      <c r="I36" s="862">
        <v>80.378253644314867</v>
      </c>
    </row>
    <row r="37" spans="1:9" s="107" customFormat="1" ht="21" customHeight="1">
      <c r="A37" s="767" t="s">
        <v>451</v>
      </c>
      <c r="B37" s="862">
        <v>43460.188876080691</v>
      </c>
      <c r="C37" s="862">
        <v>29687.419613702623</v>
      </c>
      <c r="D37" s="862">
        <v>28036.720370262392</v>
      </c>
      <c r="E37" s="862">
        <v>42961.12333527697</v>
      </c>
      <c r="F37" s="862">
        <v>72296.029491253648</v>
      </c>
      <c r="G37" s="862">
        <v>83874.003256559779</v>
      </c>
      <c r="H37" s="862">
        <v>77011.437740524765</v>
      </c>
      <c r="I37" s="862">
        <v>82039.152151603485</v>
      </c>
    </row>
    <row r="38" spans="1:9" s="107" customFormat="1" ht="21" customHeight="1">
      <c r="A38" s="767" t="s">
        <v>452</v>
      </c>
      <c r="B38" s="862">
        <v>11051.230874639768</v>
      </c>
      <c r="C38" s="862">
        <v>10223.292924198251</v>
      </c>
      <c r="D38" s="862">
        <v>10773.233148688047</v>
      </c>
      <c r="E38" s="862">
        <v>14781.279549562681</v>
      </c>
      <c r="F38" s="862">
        <v>12961.659018950437</v>
      </c>
      <c r="G38" s="862">
        <v>12078.219088921282</v>
      </c>
      <c r="H38" s="862">
        <v>9240.7743134110788</v>
      </c>
      <c r="I38" s="862">
        <v>10457.988316326529</v>
      </c>
    </row>
    <row r="39" spans="1:9" s="107" customFormat="1" ht="21" customHeight="1">
      <c r="A39" s="767" t="s">
        <v>127</v>
      </c>
      <c r="B39" s="862">
        <v>4138.5565576368872</v>
      </c>
      <c r="C39" s="862">
        <v>4761.5994154518949</v>
      </c>
      <c r="D39" s="862">
        <v>5203.6199606413993</v>
      </c>
      <c r="E39" s="862">
        <v>5194.6096734693883</v>
      </c>
      <c r="F39" s="862">
        <v>5194.2227419825067</v>
      </c>
      <c r="G39" s="862">
        <v>4967.924577259475</v>
      </c>
      <c r="H39" s="862">
        <v>5016.5407798833812</v>
      </c>
      <c r="I39" s="862">
        <v>5050.837020408163</v>
      </c>
    </row>
    <row r="40" spans="1:9" s="107" customFormat="1" ht="21" customHeight="1">
      <c r="A40" s="767" t="s">
        <v>133</v>
      </c>
      <c r="B40" s="862">
        <v>20111.111109510082</v>
      </c>
      <c r="C40" s="862">
        <v>35191.763890670554</v>
      </c>
      <c r="D40" s="862">
        <v>35207.347220116615</v>
      </c>
      <c r="E40" s="862">
        <v>35220.333329446061</v>
      </c>
      <c r="F40" s="862">
        <v>27688.402779883378</v>
      </c>
      <c r="G40" s="862">
        <v>20104.166670553939</v>
      </c>
      <c r="H40" s="862">
        <v>20147.222220116619</v>
      </c>
      <c r="I40" s="862">
        <v>12072.9</v>
      </c>
    </row>
    <row r="41" spans="1:9" s="107" customFormat="1" ht="21" customHeight="1">
      <c r="A41" s="767" t="s">
        <v>453</v>
      </c>
      <c r="B41" s="862">
        <v>0</v>
      </c>
      <c r="C41" s="862">
        <v>0</v>
      </c>
      <c r="D41" s="862">
        <v>0</v>
      </c>
      <c r="E41" s="862">
        <v>0</v>
      </c>
      <c r="F41" s="862">
        <v>0</v>
      </c>
      <c r="G41" s="862">
        <v>0</v>
      </c>
      <c r="H41" s="862">
        <v>0</v>
      </c>
      <c r="I41" s="862">
        <v>0</v>
      </c>
    </row>
    <row r="42" spans="1:9" s="108" customFormat="1" ht="43.5" customHeight="1" thickBot="1">
      <c r="A42" s="769" t="s">
        <v>109</v>
      </c>
      <c r="B42" s="863">
        <v>16345.056278097982</v>
      </c>
      <c r="C42" s="863">
        <v>24159.446208454814</v>
      </c>
      <c r="D42" s="863">
        <v>30105.975890670557</v>
      </c>
      <c r="E42" s="863">
        <v>25788.487989795922</v>
      </c>
      <c r="F42" s="863">
        <v>16525.619120991254</v>
      </c>
      <c r="G42" s="863">
        <v>7944.9754460641407</v>
      </c>
      <c r="H42" s="863">
        <v>3476.5277478134112</v>
      </c>
      <c r="I42" s="863">
        <v>2409.7866632653063</v>
      </c>
    </row>
    <row r="43" spans="1:9" ht="24" customHeight="1" thickTop="1" thickBot="1">
      <c r="A43" s="766" t="s">
        <v>454</v>
      </c>
      <c r="B43" s="861">
        <v>59874.864041786743</v>
      </c>
      <c r="C43" s="861">
        <v>68428.70182215744</v>
      </c>
      <c r="D43" s="861">
        <v>70922.845597667634</v>
      </c>
      <c r="E43" s="861">
        <v>79063.31740379009</v>
      </c>
      <c r="F43" s="861">
        <v>85758.875886297377</v>
      </c>
      <c r="G43" s="861">
        <v>86774.636622448976</v>
      </c>
      <c r="H43" s="861">
        <v>87869.469771137025</v>
      </c>
      <c r="I43" s="861">
        <v>94689.925209912559</v>
      </c>
    </row>
    <row r="44" spans="1:9" s="107" customFormat="1" ht="21" customHeight="1" thickTop="1">
      <c r="A44" s="767" t="s">
        <v>148</v>
      </c>
      <c r="B44" s="862">
        <v>45505.057636887606</v>
      </c>
      <c r="C44" s="862">
        <v>50088.49854227405</v>
      </c>
      <c r="D44" s="862">
        <v>55082.434402332365</v>
      </c>
      <c r="E44" s="862">
        <v>58452.055393586001</v>
      </c>
      <c r="F44" s="862">
        <v>63631.618075801751</v>
      </c>
      <c r="G44" s="862">
        <v>68654.781341107868</v>
      </c>
      <c r="H44" s="862">
        <v>68654.781341107868</v>
      </c>
      <c r="I44" s="862">
        <v>72542.28862973761</v>
      </c>
    </row>
    <row r="45" spans="1:9" s="107" customFormat="1" ht="21" customHeight="1">
      <c r="A45" s="767" t="s">
        <v>152</v>
      </c>
      <c r="B45" s="862">
        <v>530.74148126801151</v>
      </c>
      <c r="C45" s="862">
        <v>536.93088629737611</v>
      </c>
      <c r="D45" s="862">
        <v>536.91817930029151</v>
      </c>
      <c r="E45" s="862">
        <v>536.91817930029151</v>
      </c>
      <c r="F45" s="862">
        <v>536.91817930029151</v>
      </c>
      <c r="G45" s="862">
        <v>536.91817930029151</v>
      </c>
      <c r="H45" s="862">
        <v>536.91817930029151</v>
      </c>
      <c r="I45" s="862">
        <v>536.91817930029151</v>
      </c>
    </row>
    <row r="46" spans="1:9" s="107" customFormat="1" ht="21" customHeight="1">
      <c r="A46" s="767" t="s">
        <v>156</v>
      </c>
      <c r="B46" s="862">
        <v>0</v>
      </c>
      <c r="C46" s="862">
        <v>0</v>
      </c>
      <c r="D46" s="862">
        <v>0</v>
      </c>
      <c r="E46" s="862">
        <v>0</v>
      </c>
      <c r="F46" s="862">
        <v>-2.9154518950437319E-6</v>
      </c>
      <c r="G46" s="862">
        <v>0</v>
      </c>
      <c r="H46" s="862">
        <v>0</v>
      </c>
      <c r="I46" s="862">
        <v>0</v>
      </c>
    </row>
    <row r="47" spans="1:9" s="107" customFormat="1" ht="21" customHeight="1">
      <c r="A47" s="767" t="s">
        <v>455</v>
      </c>
      <c r="B47" s="862">
        <v>5827.1683559077819</v>
      </c>
      <c r="C47" s="862">
        <v>6705.654167638485</v>
      </c>
      <c r="D47" s="862">
        <v>7815.4287011661809</v>
      </c>
      <c r="E47" s="862">
        <v>8564.2351326530606</v>
      </c>
      <c r="F47" s="862">
        <v>9715.2460058309043</v>
      </c>
      <c r="G47" s="862">
        <v>10902.755365889212</v>
      </c>
      <c r="H47" s="862">
        <v>10902.755365889212</v>
      </c>
      <c r="I47" s="862">
        <v>11680.25682361516</v>
      </c>
    </row>
    <row r="48" spans="1:9" s="107" customFormat="1" ht="21" customHeight="1">
      <c r="A48" s="767" t="s">
        <v>164</v>
      </c>
      <c r="B48" s="862">
        <v>8011.8965677233427</v>
      </c>
      <c r="C48" s="862">
        <v>11097.618225947523</v>
      </c>
      <c r="D48" s="862">
        <v>7488.064314868805</v>
      </c>
      <c r="E48" s="862">
        <v>11510.108698250728</v>
      </c>
      <c r="F48" s="862">
        <v>11875.093628279883</v>
      </c>
      <c r="G48" s="862">
        <v>6680.1817361516041</v>
      </c>
      <c r="H48" s="862">
        <v>7775.0148848396502</v>
      </c>
      <c r="I48" s="862">
        <v>9930.4615772594752</v>
      </c>
    </row>
    <row r="49" spans="1:9" s="107" customFormat="1" ht="21" customHeight="1">
      <c r="A49" s="768" t="s">
        <v>456</v>
      </c>
      <c r="B49" s="862">
        <v>2.4430835734870319E-2</v>
      </c>
      <c r="C49" s="862">
        <v>0</v>
      </c>
      <c r="D49" s="862">
        <v>0</v>
      </c>
      <c r="E49" s="862">
        <v>0</v>
      </c>
      <c r="F49" s="862">
        <v>0</v>
      </c>
      <c r="G49" s="862">
        <v>0</v>
      </c>
      <c r="H49" s="862">
        <v>0</v>
      </c>
      <c r="I49" s="862">
        <v>0</v>
      </c>
    </row>
    <row r="50" spans="1:9" s="108" customFormat="1" ht="40.5" customHeight="1" thickBot="1">
      <c r="A50" s="770" t="s">
        <v>457</v>
      </c>
      <c r="B50" s="863">
        <v>8011.8721368876086</v>
      </c>
      <c r="C50" s="863">
        <v>11097.618225947523</v>
      </c>
      <c r="D50" s="863">
        <v>7488.064314868805</v>
      </c>
      <c r="E50" s="863">
        <v>11510.108698250728</v>
      </c>
      <c r="F50" s="863">
        <v>11875.093628279883</v>
      </c>
      <c r="G50" s="863">
        <v>6680.1817361516041</v>
      </c>
      <c r="H50" s="863">
        <v>7775.0148848396502</v>
      </c>
      <c r="I50" s="863">
        <v>9930.4615772594752</v>
      </c>
    </row>
    <row r="51" spans="1:9" ht="24" customHeight="1" thickTop="1" thickBot="1">
      <c r="A51" s="766" t="s">
        <v>458</v>
      </c>
      <c r="B51" s="861">
        <v>547710.60354178667</v>
      </c>
      <c r="C51" s="861">
        <v>592753.24088629743</v>
      </c>
      <c r="D51" s="861">
        <v>664894.41003061237</v>
      </c>
      <c r="E51" s="861">
        <v>737778.67016180756</v>
      </c>
      <c r="F51" s="861">
        <v>788433.58725072886</v>
      </c>
      <c r="G51" s="861">
        <v>759573.88674781343</v>
      </c>
      <c r="H51" s="861">
        <v>770910.49474927108</v>
      </c>
      <c r="I51" s="861">
        <v>767923.55677988345</v>
      </c>
    </row>
    <row r="52" spans="1:9" s="107" customFormat="1" ht="24" customHeight="1" thickTop="1">
      <c r="A52" s="767" t="s">
        <v>459</v>
      </c>
      <c r="B52" s="862">
        <v>3276.3258386167149</v>
      </c>
      <c r="C52" s="862">
        <v>3414.7478309037906</v>
      </c>
      <c r="D52" s="862">
        <v>2960.9765306122449</v>
      </c>
      <c r="E52" s="862">
        <v>2906.322922740525</v>
      </c>
      <c r="F52" s="862">
        <v>2447.8553892128275</v>
      </c>
      <c r="G52" s="862">
        <v>1639.4901734693876</v>
      </c>
      <c r="H52" s="862">
        <v>1334.4479795918367</v>
      </c>
      <c r="I52" s="862">
        <v>1713.1461865889212</v>
      </c>
    </row>
    <row r="53" spans="1:9" s="108" customFormat="1" ht="21" customHeight="1">
      <c r="A53" s="770" t="s">
        <v>460</v>
      </c>
      <c r="B53" s="863">
        <v>0</v>
      </c>
      <c r="C53" s="863">
        <v>47.999999999999993</v>
      </c>
      <c r="D53" s="863">
        <v>0</v>
      </c>
      <c r="E53" s="863">
        <v>0</v>
      </c>
      <c r="F53" s="863">
        <v>0</v>
      </c>
      <c r="G53" s="863">
        <v>0</v>
      </c>
      <c r="H53" s="863">
        <v>0</v>
      </c>
      <c r="I53" s="863">
        <v>0</v>
      </c>
    </row>
    <row r="54" spans="1:9" s="108" customFormat="1" ht="21" customHeight="1">
      <c r="A54" s="770" t="s">
        <v>461</v>
      </c>
      <c r="B54" s="863">
        <v>3276.3258386167149</v>
      </c>
      <c r="C54" s="863">
        <v>3366.7478309037901</v>
      </c>
      <c r="D54" s="863">
        <v>2960.9765306122449</v>
      </c>
      <c r="E54" s="863">
        <v>2906.322922740525</v>
      </c>
      <c r="F54" s="863">
        <v>2447.8553892128275</v>
      </c>
      <c r="G54" s="863">
        <v>1639.4901734693876</v>
      </c>
      <c r="H54" s="863">
        <v>1334.4479795918367</v>
      </c>
      <c r="I54" s="863">
        <v>1713.1461865889212</v>
      </c>
    </row>
    <row r="55" spans="1:9" s="108" customFormat="1" ht="21" customHeight="1">
      <c r="A55" s="770" t="s">
        <v>462</v>
      </c>
      <c r="B55" s="863">
        <v>0</v>
      </c>
      <c r="C55" s="863">
        <v>0</v>
      </c>
      <c r="D55" s="863">
        <v>0</v>
      </c>
      <c r="E55" s="863">
        <v>0</v>
      </c>
      <c r="F55" s="863">
        <v>0</v>
      </c>
      <c r="G55" s="863">
        <v>0</v>
      </c>
      <c r="H55" s="863">
        <v>0</v>
      </c>
      <c r="I55" s="863">
        <v>0</v>
      </c>
    </row>
    <row r="56" spans="1:9" s="108" customFormat="1" ht="21" customHeight="1">
      <c r="A56" s="770" t="s">
        <v>463</v>
      </c>
      <c r="B56" s="863">
        <v>0</v>
      </c>
      <c r="C56" s="863">
        <v>0</v>
      </c>
      <c r="D56" s="863">
        <v>0</v>
      </c>
      <c r="E56" s="863">
        <v>0</v>
      </c>
      <c r="F56" s="863">
        <v>0</v>
      </c>
      <c r="G56" s="863">
        <v>0</v>
      </c>
      <c r="H56" s="863">
        <v>0</v>
      </c>
      <c r="I56" s="863">
        <v>0</v>
      </c>
    </row>
    <row r="57" spans="1:9" s="108" customFormat="1" ht="21" customHeight="1">
      <c r="A57" s="770" t="s">
        <v>464</v>
      </c>
      <c r="B57" s="863">
        <v>0</v>
      </c>
      <c r="C57" s="863">
        <v>0</v>
      </c>
      <c r="D57" s="863">
        <v>0</v>
      </c>
      <c r="E57" s="863">
        <v>0</v>
      </c>
      <c r="F57" s="863">
        <v>0</v>
      </c>
      <c r="G57" s="863">
        <v>0</v>
      </c>
      <c r="H57" s="863">
        <v>0</v>
      </c>
      <c r="I57" s="863">
        <v>0</v>
      </c>
    </row>
    <row r="58" spans="1:9" s="108" customFormat="1" ht="61.5" customHeight="1" thickBot="1">
      <c r="A58" s="769" t="s">
        <v>465</v>
      </c>
      <c r="B58" s="863">
        <v>668901.78640201734</v>
      </c>
      <c r="C58" s="863">
        <v>789795.38569241983</v>
      </c>
      <c r="D58" s="863">
        <v>912310.61256997078</v>
      </c>
      <c r="E58" s="863">
        <v>1138762.2656268221</v>
      </c>
      <c r="F58" s="863">
        <v>1128737.6263119532</v>
      </c>
      <c r="G58" s="863">
        <v>1210574.1926020407</v>
      </c>
      <c r="H58" s="863">
        <v>1213404.0254708454</v>
      </c>
      <c r="I58" s="863">
        <v>1284060.8657274051</v>
      </c>
    </row>
    <row r="59" spans="1:9" ht="31.5" customHeight="1" thickTop="1" thickBot="1">
      <c r="A59" s="771" t="s">
        <v>466</v>
      </c>
      <c r="B59" s="861"/>
      <c r="C59" s="861"/>
      <c r="D59" s="861"/>
      <c r="E59" s="861"/>
      <c r="F59" s="861"/>
      <c r="G59" s="861"/>
      <c r="H59" s="861"/>
      <c r="I59" s="861"/>
    </row>
    <row r="60" spans="1:9" ht="30" customHeight="1" thickTop="1">
      <c r="A60" s="772" t="s">
        <v>467</v>
      </c>
      <c r="B60" s="864">
        <v>64290.065227665713</v>
      </c>
      <c r="C60" s="864">
        <v>61825.80839795919</v>
      </c>
      <c r="D60" s="864">
        <v>68863.442478134108</v>
      </c>
      <c r="E60" s="864">
        <v>76446.4151574344</v>
      </c>
      <c r="F60" s="864">
        <v>81683.170183673472</v>
      </c>
      <c r="G60" s="864">
        <v>66684.893615160356</v>
      </c>
      <c r="H60" s="864">
        <v>72785.129880466469</v>
      </c>
      <c r="I60" s="864">
        <v>65437.142030612245</v>
      </c>
    </row>
    <row r="61" spans="1:9" ht="21" customHeight="1">
      <c r="A61" s="773" t="s">
        <v>468</v>
      </c>
      <c r="B61" s="864">
        <v>-14877.094367435158</v>
      </c>
      <c r="C61" s="864">
        <v>-10891.128037900875</v>
      </c>
      <c r="D61" s="864">
        <v>-11958.440422740525</v>
      </c>
      <c r="E61" s="864">
        <v>-12802.323651603498</v>
      </c>
      <c r="F61" s="864">
        <v>-16360.926067055392</v>
      </c>
      <c r="G61" s="864">
        <v>-16436.150619533528</v>
      </c>
      <c r="H61" s="864">
        <v>-17863.775680758019</v>
      </c>
      <c r="I61" s="864">
        <v>-15198.293603498543</v>
      </c>
    </row>
    <row r="62" spans="1:9" ht="21.75" customHeight="1">
      <c r="A62" s="774" t="s">
        <v>469</v>
      </c>
      <c r="B62" s="864">
        <v>49412.970860230547</v>
      </c>
      <c r="C62" s="864">
        <v>50934.680360058301</v>
      </c>
      <c r="D62" s="864">
        <v>56905.00205539359</v>
      </c>
      <c r="E62" s="864">
        <v>63644.091505830911</v>
      </c>
      <c r="F62" s="864">
        <v>65322.244116618072</v>
      </c>
      <c r="G62" s="864">
        <v>50248.742995626824</v>
      </c>
      <c r="H62" s="864">
        <v>54921.354199708454</v>
      </c>
      <c r="I62" s="864">
        <v>50238.848427113699</v>
      </c>
    </row>
    <row r="63" spans="1:9">
      <c r="A63" s="772" t="s">
        <v>470</v>
      </c>
      <c r="B63" s="864">
        <v>8392.2978357348693</v>
      </c>
      <c r="C63" s="864">
        <v>6321.7170437317782</v>
      </c>
      <c r="D63" s="864">
        <v>6209.418450437317</v>
      </c>
      <c r="E63" s="864">
        <v>6700.0460655976667</v>
      </c>
      <c r="F63" s="864">
        <v>5819.86160058309</v>
      </c>
      <c r="G63" s="864">
        <v>4893.0272084548105</v>
      </c>
      <c r="H63" s="864">
        <v>5339.1768556851302</v>
      </c>
      <c r="I63" s="864">
        <v>4596.7499285714293</v>
      </c>
    </row>
    <row r="64" spans="1:9">
      <c r="A64" s="773" t="s">
        <v>471</v>
      </c>
      <c r="B64" s="864">
        <v>-4136.9985374639773</v>
      </c>
      <c r="C64" s="864">
        <v>-1391.9670364431486</v>
      </c>
      <c r="D64" s="864">
        <v>-2030.0366078717204</v>
      </c>
      <c r="E64" s="864">
        <v>-2951.573475218659</v>
      </c>
      <c r="F64" s="864">
        <v>-2634.4413148688045</v>
      </c>
      <c r="G64" s="864">
        <v>-3077.3528688046649</v>
      </c>
      <c r="H64" s="864">
        <v>-3273.0218265306121</v>
      </c>
      <c r="I64" s="864">
        <v>-3197.2467157434403</v>
      </c>
    </row>
    <row r="65" spans="1:9">
      <c r="A65" s="775" t="s">
        <v>472</v>
      </c>
      <c r="B65" s="864">
        <v>53668.270158501437</v>
      </c>
      <c r="C65" s="864">
        <v>55864.43036734694</v>
      </c>
      <c r="D65" s="864">
        <v>61084.383897959182</v>
      </c>
      <c r="E65" s="864">
        <v>67392.564096209913</v>
      </c>
      <c r="F65" s="864">
        <v>68507.664402332361</v>
      </c>
      <c r="G65" s="864">
        <v>52064.417335276972</v>
      </c>
      <c r="H65" s="864">
        <v>56987.509228862975</v>
      </c>
      <c r="I65" s="864">
        <v>51638.351639941691</v>
      </c>
    </row>
    <row r="66" spans="1:9">
      <c r="A66" s="772" t="s">
        <v>473</v>
      </c>
      <c r="B66" s="864">
        <v>8136.428092219021</v>
      </c>
      <c r="C66" s="864">
        <v>8098.9846282798826</v>
      </c>
      <c r="D66" s="864">
        <v>13013.4567696793</v>
      </c>
      <c r="E66" s="864">
        <v>13749.262959183676</v>
      </c>
      <c r="F66" s="864">
        <v>12002.541214285715</v>
      </c>
      <c r="G66" s="864">
        <v>12344.384887755101</v>
      </c>
      <c r="H66" s="864">
        <v>13745.322081632654</v>
      </c>
      <c r="I66" s="864">
        <v>12936.282632653061</v>
      </c>
    </row>
    <row r="67" spans="1:9">
      <c r="A67" s="772" t="s">
        <v>474</v>
      </c>
      <c r="B67" s="864">
        <v>-15664.319089337176</v>
      </c>
      <c r="C67" s="864">
        <v>-9592.0998017492711</v>
      </c>
      <c r="D67" s="864">
        <v>-17760.466440233235</v>
      </c>
      <c r="E67" s="864">
        <v>-16969.596205539357</v>
      </c>
      <c r="F67" s="864">
        <v>-16333.268604956267</v>
      </c>
      <c r="G67" s="864">
        <v>-15598.766932944605</v>
      </c>
      <c r="H67" s="864">
        <v>-16991.694793002916</v>
      </c>
      <c r="I67" s="864">
        <v>-15233.900440233236</v>
      </c>
    </row>
    <row r="68" spans="1:9">
      <c r="A68" s="774" t="s">
        <v>475</v>
      </c>
      <c r="B68" s="864">
        <v>46140.379161383287</v>
      </c>
      <c r="C68" s="864">
        <v>54371.315193877555</v>
      </c>
      <c r="D68" s="864">
        <v>56337.374227405249</v>
      </c>
      <c r="E68" s="864">
        <v>64172.230849854226</v>
      </c>
      <c r="F68" s="864">
        <v>64176.937011661808</v>
      </c>
      <c r="G68" s="864">
        <v>48810.035290087464</v>
      </c>
      <c r="H68" s="864">
        <v>53741.136517492705</v>
      </c>
      <c r="I68" s="864">
        <v>49340.733832361519</v>
      </c>
    </row>
    <row r="69" spans="1:9">
      <c r="A69" s="773" t="s">
        <v>476</v>
      </c>
      <c r="B69" s="864">
        <v>-38120.567090778102</v>
      </c>
      <c r="C69" s="864">
        <v>-43104.563501457727</v>
      </c>
      <c r="D69" s="864">
        <v>-47394.609743440233</v>
      </c>
      <c r="E69" s="864">
        <v>-47400.188741982507</v>
      </c>
      <c r="F69" s="864">
        <v>-48242.195766763842</v>
      </c>
      <c r="G69" s="864">
        <v>-40037.152373177836</v>
      </c>
      <c r="H69" s="864">
        <v>-43738.034465014578</v>
      </c>
      <c r="I69" s="864">
        <v>-35772.151858600584</v>
      </c>
    </row>
    <row r="70" spans="1:9">
      <c r="A70" s="775" t="s">
        <v>477</v>
      </c>
      <c r="B70" s="864">
        <v>8019.8120706051877</v>
      </c>
      <c r="C70" s="864">
        <v>11266.751692419824</v>
      </c>
      <c r="D70" s="864">
        <v>8942.7644839650147</v>
      </c>
      <c r="E70" s="864">
        <v>16772.042107871719</v>
      </c>
      <c r="F70" s="864">
        <v>15934.741244897958</v>
      </c>
      <c r="G70" s="864">
        <v>8772.8829169096207</v>
      </c>
      <c r="H70" s="864">
        <v>10003.102052478134</v>
      </c>
      <c r="I70" s="864">
        <v>13568.581973760934</v>
      </c>
    </row>
    <row r="71" spans="1:9">
      <c r="A71" s="775" t="s">
        <v>478</v>
      </c>
      <c r="B71" s="864">
        <v>-736.67935014409238</v>
      </c>
      <c r="C71" s="864">
        <v>-4193.0371749271135</v>
      </c>
      <c r="D71" s="864">
        <v>486.03532069970845</v>
      </c>
      <c r="E71" s="864">
        <v>888.97700145772592</v>
      </c>
      <c r="F71" s="864">
        <v>647.39400437317784</v>
      </c>
      <c r="G71" s="864">
        <v>378.92591399416909</v>
      </c>
      <c r="H71" s="864">
        <v>432.59410058309032</v>
      </c>
      <c r="I71" s="864">
        <v>381.79853061224492</v>
      </c>
    </row>
    <row r="72" spans="1:9">
      <c r="A72" s="773" t="s">
        <v>479</v>
      </c>
      <c r="B72" s="864">
        <v>-1023.718893371758</v>
      </c>
      <c r="C72" s="864">
        <v>-5193.134902332361</v>
      </c>
      <c r="D72" s="864">
        <v>3.2567055393586009E-2</v>
      </c>
      <c r="E72" s="864">
        <v>328.80072740524781</v>
      </c>
      <c r="F72" s="864">
        <v>8.7709970845481049</v>
      </c>
      <c r="G72" s="864">
        <v>-66.469196793002922</v>
      </c>
      <c r="H72" s="864">
        <v>-49.973644314868807</v>
      </c>
      <c r="I72" s="864">
        <v>3.8221209912536445</v>
      </c>
    </row>
    <row r="73" spans="1:9">
      <c r="A73" s="773" t="s">
        <v>480</v>
      </c>
      <c r="B73" s="864">
        <v>287.03954322766572</v>
      </c>
      <c r="C73" s="864">
        <v>1000.0977274052477</v>
      </c>
      <c r="D73" s="864">
        <v>486.00275364431491</v>
      </c>
      <c r="E73" s="864">
        <v>560.17627405247811</v>
      </c>
      <c r="F73" s="864">
        <v>638.62300728862976</v>
      </c>
      <c r="G73" s="864">
        <v>445.39511078717203</v>
      </c>
      <c r="H73" s="864">
        <v>482.56774489795919</v>
      </c>
      <c r="I73" s="864">
        <v>377.97640962099126</v>
      </c>
    </row>
    <row r="74" spans="1:9">
      <c r="A74" s="774" t="s">
        <v>481</v>
      </c>
      <c r="B74" s="864">
        <v>728.73941354466865</v>
      </c>
      <c r="C74" s="864">
        <v>4129.873533527697</v>
      </c>
      <c r="D74" s="864">
        <v>-474.39132069970844</v>
      </c>
      <c r="E74" s="864">
        <v>-891.41184839650145</v>
      </c>
      <c r="F74" s="864">
        <v>-672.26461661807571</v>
      </c>
      <c r="G74" s="864">
        <v>-453.5969460641399</v>
      </c>
      <c r="H74" s="864">
        <v>-490.79251895043734</v>
      </c>
      <c r="I74" s="864">
        <v>-378.12191982507289</v>
      </c>
    </row>
    <row r="75" spans="1:9">
      <c r="A75" s="774" t="s">
        <v>482</v>
      </c>
      <c r="B75" s="864">
        <v>1016.2595259365995</v>
      </c>
      <c r="C75" s="864">
        <v>5199.0235379008745</v>
      </c>
      <c r="D75" s="864">
        <v>-1.1448979591836737E-2</v>
      </c>
      <c r="E75" s="864">
        <v>-328.78476384839649</v>
      </c>
      <c r="F75" s="864">
        <v>-31.533712827988339</v>
      </c>
      <c r="G75" s="864">
        <v>-7.7156530612244891</v>
      </c>
      <c r="H75" s="864">
        <v>-7.7165918367346942</v>
      </c>
      <c r="I75" s="864">
        <v>-2.3479591836734693E-2</v>
      </c>
    </row>
    <row r="76" spans="1:9">
      <c r="A76" s="773" t="s">
        <v>483</v>
      </c>
      <c r="B76" s="864">
        <v>-287.52011239193087</v>
      </c>
      <c r="C76" s="864">
        <v>-1069.1500043731778</v>
      </c>
      <c r="D76" s="864">
        <v>-474.37987172011657</v>
      </c>
      <c r="E76" s="864">
        <v>-562.6270845481049</v>
      </c>
      <c r="F76" s="864">
        <v>-640.73090379008738</v>
      </c>
      <c r="G76" s="864">
        <v>-445.88129300291541</v>
      </c>
      <c r="H76" s="864">
        <v>-483.07592711370256</v>
      </c>
      <c r="I76" s="864">
        <v>-378.09844023323615</v>
      </c>
    </row>
    <row r="77" spans="1:9">
      <c r="A77" s="774" t="s">
        <v>484</v>
      </c>
      <c r="B77" s="864">
        <v>8011.8721340057637</v>
      </c>
      <c r="C77" s="864">
        <v>11203.588051020408</v>
      </c>
      <c r="D77" s="864">
        <v>8954.408483965015</v>
      </c>
      <c r="E77" s="864">
        <v>16769.607260932946</v>
      </c>
      <c r="F77" s="864">
        <v>15909.870632653063</v>
      </c>
      <c r="G77" s="864">
        <v>8698.2118848396494</v>
      </c>
      <c r="H77" s="864">
        <v>9944.9036341107894</v>
      </c>
      <c r="I77" s="864">
        <v>13572.258584548104</v>
      </c>
    </row>
    <row r="78" spans="1:9">
      <c r="A78" s="772" t="s">
        <v>485</v>
      </c>
      <c r="B78" s="864">
        <v>0</v>
      </c>
      <c r="C78" s="864">
        <v>0</v>
      </c>
      <c r="D78" s="864">
        <v>50.75655976676385</v>
      </c>
      <c r="E78" s="864">
        <v>0</v>
      </c>
      <c r="F78" s="864">
        <v>0</v>
      </c>
      <c r="G78" s="864">
        <v>0</v>
      </c>
      <c r="H78" s="864">
        <v>0</v>
      </c>
      <c r="I78" s="864">
        <v>0</v>
      </c>
    </row>
    <row r="79" spans="1:9">
      <c r="A79" s="775" t="s">
        <v>486</v>
      </c>
      <c r="B79" s="864">
        <v>8011.8721340057637</v>
      </c>
      <c r="C79" s="864">
        <v>11203.588051020408</v>
      </c>
      <c r="D79" s="864">
        <v>9005.1650437317785</v>
      </c>
      <c r="E79" s="864">
        <v>16769.607260932946</v>
      </c>
      <c r="F79" s="864">
        <v>15909.870632653063</v>
      </c>
      <c r="G79" s="864">
        <v>8698.2118848396494</v>
      </c>
      <c r="H79" s="864">
        <v>9944.9036341107894</v>
      </c>
      <c r="I79" s="864">
        <v>13572.258584548104</v>
      </c>
    </row>
    <row r="80" spans="1:9">
      <c r="A80" s="772" t="s">
        <v>487</v>
      </c>
      <c r="B80" s="864">
        <v>0</v>
      </c>
      <c r="C80" s="864">
        <v>0</v>
      </c>
      <c r="D80" s="864">
        <v>0</v>
      </c>
      <c r="E80" s="864">
        <v>0</v>
      </c>
      <c r="F80" s="864">
        <v>0</v>
      </c>
      <c r="G80" s="864">
        <v>0</v>
      </c>
      <c r="H80" s="864">
        <v>0</v>
      </c>
      <c r="I80" s="864">
        <v>0</v>
      </c>
    </row>
    <row r="81" spans="1:9" ht="21" customHeight="1">
      <c r="A81" s="774" t="s">
        <v>488</v>
      </c>
      <c r="B81" s="864">
        <v>8011.8721340057637</v>
      </c>
      <c r="C81" s="864">
        <v>11203.588051020408</v>
      </c>
      <c r="D81" s="864">
        <v>9005.1650437317785</v>
      </c>
      <c r="E81" s="864">
        <v>16769.607260932946</v>
      </c>
      <c r="F81" s="864">
        <v>15909.870632653063</v>
      </c>
      <c r="G81" s="864">
        <v>8698.2118848396494</v>
      </c>
      <c r="H81" s="864">
        <v>9944.9036341107894</v>
      </c>
      <c r="I81" s="864">
        <v>13572.258584548104</v>
      </c>
    </row>
    <row r="82" spans="1:9" ht="21" customHeight="1">
      <c r="A82" s="772" t="s">
        <v>489</v>
      </c>
      <c r="B82" s="864">
        <v>0</v>
      </c>
      <c r="C82" s="864">
        <v>0</v>
      </c>
      <c r="D82" s="864">
        <v>0</v>
      </c>
      <c r="E82" s="864">
        <v>0</v>
      </c>
      <c r="F82" s="864">
        <v>0</v>
      </c>
      <c r="G82" s="864">
        <v>0</v>
      </c>
      <c r="H82" s="864">
        <v>0</v>
      </c>
      <c r="I82" s="864">
        <v>0</v>
      </c>
    </row>
    <row r="83" spans="1:9" ht="21" customHeight="1">
      <c r="A83" s="774" t="s">
        <v>490</v>
      </c>
      <c r="B83" s="864">
        <v>8011.8721340057637</v>
      </c>
      <c r="C83" s="864">
        <v>11203.588051020408</v>
      </c>
      <c r="D83" s="864">
        <v>9005.1650437317785</v>
      </c>
      <c r="E83" s="864">
        <v>16769.607260932946</v>
      </c>
      <c r="F83" s="864">
        <v>15909.870632653063</v>
      </c>
      <c r="G83" s="864">
        <v>8698.2118848396494</v>
      </c>
      <c r="H83" s="864">
        <v>9944.9036341107894</v>
      </c>
      <c r="I83" s="864">
        <v>13572.258584548104</v>
      </c>
    </row>
    <row r="84" spans="1:9" ht="18" customHeight="1" thickBot="1">
      <c r="A84" s="772" t="s">
        <v>491</v>
      </c>
      <c r="B84" s="864">
        <v>0</v>
      </c>
      <c r="C84" s="864">
        <v>-105.96982507288629</v>
      </c>
      <c r="D84" s="864">
        <v>-1517.1007288629737</v>
      </c>
      <c r="E84" s="864">
        <v>-5259.4985626822154</v>
      </c>
      <c r="F84" s="864">
        <v>-4034.777004373178</v>
      </c>
      <c r="G84" s="864">
        <v>-2018.0301486880467</v>
      </c>
      <c r="H84" s="864">
        <v>-2169.8887492711369</v>
      </c>
      <c r="I84" s="864">
        <v>-3641.7970072886296</v>
      </c>
    </row>
    <row r="85" spans="1:9" ht="24" customHeight="1" thickTop="1" thickBot="1">
      <c r="A85" s="766" t="s">
        <v>492</v>
      </c>
      <c r="B85" s="861">
        <v>8011.8721340057637</v>
      </c>
      <c r="C85" s="861">
        <v>11097.618225947523</v>
      </c>
      <c r="D85" s="861">
        <v>7488.064314868805</v>
      </c>
      <c r="E85" s="861">
        <v>11510.108698250728</v>
      </c>
      <c r="F85" s="861">
        <v>11875.093628279883</v>
      </c>
      <c r="G85" s="861">
        <v>6680.1817361516041</v>
      </c>
      <c r="H85" s="861">
        <v>7775.0148848396502</v>
      </c>
      <c r="I85" s="861">
        <v>9930.4615772594752</v>
      </c>
    </row>
    <row r="86" spans="1:9" ht="15" customHeight="1" thickTop="1" thickBot="1">
      <c r="A86" s="776"/>
      <c r="B86" s="865"/>
      <c r="C86" s="865"/>
      <c r="D86" s="865"/>
      <c r="E86" s="865"/>
      <c r="F86" s="865"/>
      <c r="G86" s="865"/>
      <c r="H86" s="865"/>
      <c r="I86" s="86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11" sqref="M11"/>
    </sheetView>
  </sheetViews>
  <sheetFormatPr defaultRowHeight="18"/>
  <cols>
    <col min="1" max="1" width="132.28515625" style="785"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1133</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1143</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48" customHeight="1" thickTop="1" thickBot="1">
      <c r="A5" s="764"/>
      <c r="B5" s="1183" t="s">
        <v>1299</v>
      </c>
      <c r="C5" s="1183"/>
      <c r="D5" s="1183"/>
      <c r="E5" s="1183"/>
      <c r="F5" s="1184" t="s">
        <v>1138</v>
      </c>
      <c r="G5" s="1184"/>
      <c r="H5" s="1184"/>
      <c r="I5" s="1184"/>
    </row>
    <row r="6" spans="1:9" s="36" customFormat="1" ht="70.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861">
        <v>47816.054865994229</v>
      </c>
      <c r="C8" s="861">
        <v>60315.192940233232</v>
      </c>
      <c r="D8" s="861">
        <v>83572.093107871711</v>
      </c>
      <c r="E8" s="861">
        <v>104583.90806851312</v>
      </c>
      <c r="F8" s="861">
        <v>126820.24500874635</v>
      </c>
      <c r="G8" s="861">
        <v>140301.40992419826</v>
      </c>
      <c r="H8" s="861">
        <v>140057.94424344023</v>
      </c>
      <c r="I8" s="861">
        <v>154705.59300728864</v>
      </c>
    </row>
    <row r="9" spans="1:9" s="107" customFormat="1" ht="21" customHeight="1" thickTop="1">
      <c r="A9" s="767" t="s">
        <v>8</v>
      </c>
      <c r="B9" s="862">
        <v>1350.6670331412106</v>
      </c>
      <c r="C9" s="862">
        <v>6599.1275029154522</v>
      </c>
      <c r="D9" s="862">
        <v>7713.7956938775515</v>
      </c>
      <c r="E9" s="862">
        <v>7638.4406326530616</v>
      </c>
      <c r="F9" s="862">
        <v>12959.220246355684</v>
      </c>
      <c r="G9" s="862">
        <v>15929.656616618076</v>
      </c>
      <c r="H9" s="862">
        <v>14882.399779883381</v>
      </c>
      <c r="I9" s="862">
        <v>11828.445069970847</v>
      </c>
    </row>
    <row r="10" spans="1:9" s="107" customFormat="1" ht="21" customHeight="1">
      <c r="A10" s="767" t="s">
        <v>17</v>
      </c>
      <c r="B10" s="862">
        <v>4738.2450288184436</v>
      </c>
      <c r="C10" s="862">
        <v>4624.0840262390675</v>
      </c>
      <c r="D10" s="862">
        <v>12282.569670553936</v>
      </c>
      <c r="E10" s="862">
        <v>12208.357896501459</v>
      </c>
      <c r="F10" s="862">
        <v>14877.516144314868</v>
      </c>
      <c r="G10" s="862">
        <v>10391.983634110788</v>
      </c>
      <c r="H10" s="862">
        <v>11217.431739067057</v>
      </c>
      <c r="I10" s="862">
        <v>17235.467928571426</v>
      </c>
    </row>
    <row r="11" spans="1:9" s="107" customFormat="1" ht="21" customHeight="1">
      <c r="A11" s="767" t="s">
        <v>26</v>
      </c>
      <c r="B11" s="862">
        <v>40265.357036023051</v>
      </c>
      <c r="C11" s="862">
        <v>47258.258100583087</v>
      </c>
      <c r="D11" s="862">
        <v>61678.60578134111</v>
      </c>
      <c r="E11" s="862">
        <v>82495.055403790087</v>
      </c>
      <c r="F11" s="862">
        <v>96252.592061224495</v>
      </c>
      <c r="G11" s="862">
        <v>111633.47868513118</v>
      </c>
      <c r="H11" s="862">
        <v>111463.85215889211</v>
      </c>
      <c r="I11" s="862">
        <v>122457.57277113703</v>
      </c>
    </row>
    <row r="12" spans="1:9" s="107" customFormat="1" ht="21" customHeight="1">
      <c r="A12" s="768" t="s">
        <v>430</v>
      </c>
      <c r="B12" s="862">
        <v>40943.690723342937</v>
      </c>
      <c r="C12" s="862">
        <v>48054.365973760934</v>
      </c>
      <c r="D12" s="862">
        <v>62167.481922740524</v>
      </c>
      <c r="E12" s="862">
        <v>82641.623832361511</v>
      </c>
      <c r="F12" s="862">
        <v>96359.434520408162</v>
      </c>
      <c r="G12" s="862">
        <v>111139.85349125366</v>
      </c>
      <c r="H12" s="862">
        <v>110327.77959329447</v>
      </c>
      <c r="I12" s="862">
        <v>121356.91898396502</v>
      </c>
    </row>
    <row r="13" spans="1:9" s="107" customFormat="1" ht="21" customHeight="1">
      <c r="A13" s="768" t="s">
        <v>431</v>
      </c>
      <c r="B13" s="862">
        <v>40455.74001585014</v>
      </c>
      <c r="C13" s="862">
        <v>47667.91549125364</v>
      </c>
      <c r="D13" s="862">
        <v>60942.397172011661</v>
      </c>
      <c r="E13" s="862">
        <v>81592.850574344033</v>
      </c>
      <c r="F13" s="862">
        <v>94404.633320699722</v>
      </c>
      <c r="G13" s="862">
        <v>108144.26389504374</v>
      </c>
      <c r="H13" s="862">
        <v>107874.28952332362</v>
      </c>
      <c r="I13" s="862">
        <v>116005.74461807581</v>
      </c>
    </row>
    <row r="14" spans="1:9" s="107" customFormat="1" ht="21" customHeight="1">
      <c r="A14" s="768" t="s">
        <v>432</v>
      </c>
      <c r="B14" s="862">
        <v>487.9507074927954</v>
      </c>
      <c r="C14" s="862">
        <v>386.45048250728865</v>
      </c>
      <c r="D14" s="862">
        <v>1225.0847507288631</v>
      </c>
      <c r="E14" s="862">
        <v>1048.7732580174927</v>
      </c>
      <c r="F14" s="862">
        <v>1954.801199708455</v>
      </c>
      <c r="G14" s="862">
        <v>2995.5895962099121</v>
      </c>
      <c r="H14" s="862">
        <v>2453.4900699708451</v>
      </c>
      <c r="I14" s="862">
        <v>5351.1743658892119</v>
      </c>
    </row>
    <row r="15" spans="1:9" s="107" customFormat="1" ht="21" customHeight="1">
      <c r="A15" s="768" t="s">
        <v>433</v>
      </c>
      <c r="B15" s="862">
        <v>0</v>
      </c>
      <c r="C15" s="862">
        <v>17.387973760932944</v>
      </c>
      <c r="D15" s="862">
        <v>461.48795189504375</v>
      </c>
      <c r="E15" s="862">
        <v>312.47679446064143</v>
      </c>
      <c r="F15" s="862">
        <v>566.75416472303198</v>
      </c>
      <c r="G15" s="862">
        <v>797.45633236151605</v>
      </c>
      <c r="H15" s="862">
        <v>2011.5152813411078</v>
      </c>
      <c r="I15" s="862">
        <v>2208.8209635568514</v>
      </c>
    </row>
    <row r="16" spans="1:9" s="107" customFormat="1" ht="21" customHeight="1">
      <c r="A16" s="768" t="s">
        <v>434</v>
      </c>
      <c r="B16" s="862">
        <v>0</v>
      </c>
      <c r="C16" s="862">
        <v>17.387973760932944</v>
      </c>
      <c r="D16" s="862">
        <v>401.10118367346945</v>
      </c>
      <c r="E16" s="862">
        <v>280.69262827988337</v>
      </c>
      <c r="F16" s="862">
        <v>541.00552186588925</v>
      </c>
      <c r="G16" s="862">
        <v>777.68329591836732</v>
      </c>
      <c r="H16" s="862">
        <v>1343.2718833819242</v>
      </c>
      <c r="I16" s="862">
        <v>1671.9468746355685</v>
      </c>
    </row>
    <row r="17" spans="1:9" s="107" customFormat="1" ht="21" customHeight="1">
      <c r="A17" s="768" t="s">
        <v>435</v>
      </c>
      <c r="B17" s="862">
        <v>0</v>
      </c>
      <c r="C17" s="862">
        <v>0</v>
      </c>
      <c r="D17" s="862">
        <v>60.386768221574343</v>
      </c>
      <c r="E17" s="862">
        <v>31.784166180758017</v>
      </c>
      <c r="F17" s="862">
        <v>25.748642857142858</v>
      </c>
      <c r="G17" s="862">
        <v>19.77303644314869</v>
      </c>
      <c r="H17" s="862">
        <v>668.24339795918365</v>
      </c>
      <c r="I17" s="862">
        <v>536.87408892128281</v>
      </c>
    </row>
    <row r="18" spans="1:9" s="107" customFormat="1" ht="21" customHeight="1">
      <c r="A18" s="768" t="s">
        <v>436</v>
      </c>
      <c r="B18" s="862">
        <v>0</v>
      </c>
      <c r="C18" s="862">
        <v>62.112540816326536</v>
      </c>
      <c r="D18" s="862">
        <v>197.11477405247814</v>
      </c>
      <c r="E18" s="862">
        <v>792.03601311953355</v>
      </c>
      <c r="F18" s="862">
        <v>1359.0995014577261</v>
      </c>
      <c r="G18" s="862">
        <v>1603.8086034985422</v>
      </c>
      <c r="H18" s="862">
        <v>1618.9105685131196</v>
      </c>
      <c r="I18" s="862">
        <v>3120.2969897959188</v>
      </c>
    </row>
    <row r="19" spans="1:9" s="107" customFormat="1" ht="21" customHeight="1">
      <c r="A19" s="768" t="s">
        <v>437</v>
      </c>
      <c r="B19" s="862">
        <v>0</v>
      </c>
      <c r="C19" s="862">
        <v>0</v>
      </c>
      <c r="D19" s="862">
        <v>135.0022332361516</v>
      </c>
      <c r="E19" s="862">
        <v>769.19665160349859</v>
      </c>
      <c r="F19" s="862">
        <v>1311.7645495626823</v>
      </c>
      <c r="G19" s="862">
        <v>1484.3899300291544</v>
      </c>
      <c r="H19" s="862">
        <v>1490.159997084548</v>
      </c>
      <c r="I19" s="862">
        <v>2465.4835087463557</v>
      </c>
    </row>
    <row r="20" spans="1:9" s="107" customFormat="1" ht="21" customHeight="1">
      <c r="A20" s="768" t="s">
        <v>438</v>
      </c>
      <c r="B20" s="862">
        <v>0</v>
      </c>
      <c r="C20" s="862">
        <v>62.112540816326536</v>
      </c>
      <c r="D20" s="862">
        <v>62.112540816326536</v>
      </c>
      <c r="E20" s="862">
        <v>22.839361516034987</v>
      </c>
      <c r="F20" s="862">
        <v>47.334951895043737</v>
      </c>
      <c r="G20" s="862">
        <v>119.41867346938776</v>
      </c>
      <c r="H20" s="862">
        <v>128.75057142857142</v>
      </c>
      <c r="I20" s="862">
        <v>654.81348104956271</v>
      </c>
    </row>
    <row r="21" spans="1:9" s="107" customFormat="1" ht="21" customHeight="1">
      <c r="A21" s="768" t="s">
        <v>39</v>
      </c>
      <c r="B21" s="862">
        <v>453.09551440922195</v>
      </c>
      <c r="C21" s="862">
        <v>537.02570262390668</v>
      </c>
      <c r="D21" s="862">
        <v>768.8607842565599</v>
      </c>
      <c r="E21" s="862">
        <v>1136.5646034985423</v>
      </c>
      <c r="F21" s="862">
        <v>1311.8877142857143</v>
      </c>
      <c r="G21" s="862">
        <v>1553.7340947521868</v>
      </c>
      <c r="H21" s="862">
        <v>1525.2182930029155</v>
      </c>
      <c r="I21" s="862">
        <v>1600.9839810495625</v>
      </c>
    </row>
    <row r="22" spans="1:9" s="107" customFormat="1" ht="21" customHeight="1">
      <c r="A22" s="768" t="s">
        <v>439</v>
      </c>
      <c r="B22" s="862">
        <v>-1131.4292017291066</v>
      </c>
      <c r="C22" s="862">
        <v>-1412.6340903790087</v>
      </c>
      <c r="D22" s="862">
        <v>-1916.3396516034986</v>
      </c>
      <c r="E22" s="862">
        <v>-2387.6458396501457</v>
      </c>
      <c r="F22" s="862">
        <v>-3344.5838396501458</v>
      </c>
      <c r="G22" s="862">
        <v>-3461.3738367346937</v>
      </c>
      <c r="H22" s="862">
        <v>-4019.5715772594749</v>
      </c>
      <c r="I22" s="862">
        <v>-5829.4481472303205</v>
      </c>
    </row>
    <row r="23" spans="1:9" s="107" customFormat="1" ht="21" customHeight="1">
      <c r="A23" s="767" t="s">
        <v>57</v>
      </c>
      <c r="B23" s="862">
        <v>35.029410662824205</v>
      </c>
      <c r="C23" s="862">
        <v>177.46114723032071</v>
      </c>
      <c r="D23" s="862">
        <v>331.85253061224489</v>
      </c>
      <c r="E23" s="862">
        <v>433.15132215743438</v>
      </c>
      <c r="F23" s="862">
        <v>266.06466909620991</v>
      </c>
      <c r="G23" s="862">
        <v>171.12347667638485</v>
      </c>
      <c r="H23" s="862">
        <v>254.9925087463557</v>
      </c>
      <c r="I23" s="862">
        <v>296.68225947521864</v>
      </c>
    </row>
    <row r="24" spans="1:9" s="107" customFormat="1" ht="21" customHeight="1">
      <c r="A24" s="767" t="s">
        <v>63</v>
      </c>
      <c r="B24" s="862">
        <v>8.6455331412103745E-4</v>
      </c>
      <c r="C24" s="862">
        <v>4.3731778425655976E-4</v>
      </c>
      <c r="D24" s="862">
        <v>7.2886297376093293E-4</v>
      </c>
      <c r="E24" s="862">
        <v>4.3731778425655976E-4</v>
      </c>
      <c r="F24" s="862">
        <v>1.4577259475218659E-4</v>
      </c>
      <c r="G24" s="862">
        <v>2.9154518950437317E-4</v>
      </c>
      <c r="H24" s="862">
        <v>2.9154518950437317E-4</v>
      </c>
      <c r="I24" s="862">
        <v>0.15330758017492713</v>
      </c>
    </row>
    <row r="25" spans="1:9" s="107" customFormat="1" ht="21" customHeight="1">
      <c r="A25" s="767" t="s">
        <v>440</v>
      </c>
      <c r="B25" s="862">
        <v>22.5</v>
      </c>
      <c r="C25" s="862">
        <v>229.54907725947521</v>
      </c>
      <c r="D25" s="862">
        <v>27.03206997084548</v>
      </c>
      <c r="E25" s="862">
        <v>29.482069970845483</v>
      </c>
      <c r="F25" s="862">
        <v>322.31005830903791</v>
      </c>
      <c r="G25" s="862">
        <v>19.631960641399417</v>
      </c>
      <c r="H25" s="862">
        <v>19.614069970845478</v>
      </c>
      <c r="I25" s="862">
        <v>20.364069970845481</v>
      </c>
    </row>
    <row r="26" spans="1:9" s="107" customFormat="1" ht="21" customHeight="1">
      <c r="A26" s="767" t="s">
        <v>74</v>
      </c>
      <c r="B26" s="862">
        <v>1209.5120100864551</v>
      </c>
      <c r="C26" s="862">
        <v>1277.8135335276968</v>
      </c>
      <c r="D26" s="862">
        <v>1443.3146151603498</v>
      </c>
      <c r="E26" s="862">
        <v>1722.3165991253643</v>
      </c>
      <c r="F26" s="862">
        <v>1988.4455641399418</v>
      </c>
      <c r="G26" s="862">
        <v>2022.2049577259477</v>
      </c>
      <c r="H26" s="862">
        <v>2109.4462623906707</v>
      </c>
      <c r="I26" s="862">
        <v>2659.4432930029152</v>
      </c>
    </row>
    <row r="27" spans="1:9" s="108" customFormat="1" ht="43.5" customHeight="1" thickBot="1">
      <c r="A27" s="769" t="s">
        <v>441</v>
      </c>
      <c r="B27" s="863">
        <v>194.74348270893373</v>
      </c>
      <c r="C27" s="863">
        <v>148.89911516034985</v>
      </c>
      <c r="D27" s="863">
        <v>94.92201749271139</v>
      </c>
      <c r="E27" s="863">
        <v>57.103706997084544</v>
      </c>
      <c r="F27" s="863">
        <v>154.09611953352768</v>
      </c>
      <c r="G27" s="863">
        <v>133.33030174927111</v>
      </c>
      <c r="H27" s="863">
        <v>110.20743294460641</v>
      </c>
      <c r="I27" s="863">
        <v>207.46430758017493</v>
      </c>
    </row>
    <row r="28" spans="1:9" ht="24" customHeight="1" thickTop="1" thickBot="1">
      <c r="A28" s="766" t="s">
        <v>442</v>
      </c>
      <c r="B28" s="861">
        <v>42562.57958357349</v>
      </c>
      <c r="C28" s="861">
        <v>52876.032099125361</v>
      </c>
      <c r="D28" s="861">
        <v>73852.304685131196</v>
      </c>
      <c r="E28" s="861">
        <v>93996.031164723026</v>
      </c>
      <c r="F28" s="861">
        <v>115855.47061661807</v>
      </c>
      <c r="G28" s="861">
        <v>128572.36209183674</v>
      </c>
      <c r="H28" s="861">
        <v>128803.31580320701</v>
      </c>
      <c r="I28" s="861">
        <v>144195.37785860058</v>
      </c>
    </row>
    <row r="29" spans="1:9" s="107" customFormat="1" ht="21" customHeight="1" thickTop="1">
      <c r="A29" s="767" t="s">
        <v>443</v>
      </c>
      <c r="B29" s="862">
        <v>36041.460706051876</v>
      </c>
      <c r="C29" s="862">
        <v>42814.283214285715</v>
      </c>
      <c r="D29" s="862">
        <v>60034.614845481046</v>
      </c>
      <c r="E29" s="862">
        <v>74061.200660349845</v>
      </c>
      <c r="F29" s="862">
        <v>90922.087247813397</v>
      </c>
      <c r="G29" s="862">
        <v>103505.34211807579</v>
      </c>
      <c r="H29" s="862">
        <v>105466.20468804664</v>
      </c>
      <c r="I29" s="862">
        <v>121805.65193877551</v>
      </c>
    </row>
    <row r="30" spans="1:9" s="107" customFormat="1" ht="21" customHeight="1">
      <c r="A30" s="768" t="s">
        <v>444</v>
      </c>
      <c r="B30" s="862">
        <v>0</v>
      </c>
      <c r="C30" s="862">
        <v>0</v>
      </c>
      <c r="D30" s="862">
        <v>0</v>
      </c>
      <c r="E30" s="862">
        <v>4.0102040816326534</v>
      </c>
      <c r="F30" s="862">
        <v>15.875655976676384</v>
      </c>
      <c r="G30" s="862">
        <v>424.87035422740519</v>
      </c>
      <c r="H30" s="862">
        <v>585.00779446064143</v>
      </c>
      <c r="I30" s="862">
        <v>604.45001457725948</v>
      </c>
    </row>
    <row r="31" spans="1:9" s="107" customFormat="1" ht="21" customHeight="1">
      <c r="A31" s="768" t="s">
        <v>445</v>
      </c>
      <c r="B31" s="862">
        <v>3584.6748011527379</v>
      </c>
      <c r="C31" s="862">
        <v>6850.2707988338198</v>
      </c>
      <c r="D31" s="862">
        <v>8396.2319795918374</v>
      </c>
      <c r="E31" s="862">
        <v>11003.787798833819</v>
      </c>
      <c r="F31" s="862">
        <v>13280.957211370262</v>
      </c>
      <c r="G31" s="862">
        <v>13155.586911078717</v>
      </c>
      <c r="H31" s="862">
        <v>13699.85998833819</v>
      </c>
      <c r="I31" s="862">
        <v>16354.321801749271</v>
      </c>
    </row>
    <row r="32" spans="1:9" s="107" customFormat="1" ht="21" customHeight="1">
      <c r="A32" s="768" t="s">
        <v>446</v>
      </c>
      <c r="B32" s="862">
        <v>28408.968363112392</v>
      </c>
      <c r="C32" s="862">
        <v>32362.037806122447</v>
      </c>
      <c r="D32" s="862">
        <v>48221.292574344028</v>
      </c>
      <c r="E32" s="862">
        <v>51172.149760932945</v>
      </c>
      <c r="F32" s="862">
        <v>25494.017284256559</v>
      </c>
      <c r="G32" s="862">
        <v>15619.725010204082</v>
      </c>
      <c r="H32" s="862">
        <v>15112.192890670554</v>
      </c>
      <c r="I32" s="862">
        <v>2621.1020247813412</v>
      </c>
    </row>
    <row r="33" spans="1:9" s="107" customFormat="1" ht="21" customHeight="1">
      <c r="A33" s="768" t="s">
        <v>447</v>
      </c>
      <c r="B33" s="862">
        <v>3854.1401181556198</v>
      </c>
      <c r="C33" s="862">
        <v>3312.7052084548104</v>
      </c>
      <c r="D33" s="862">
        <v>2682.4912784256562</v>
      </c>
      <c r="E33" s="862">
        <v>3187.1791166180756</v>
      </c>
      <c r="F33" s="862">
        <v>3238.1582930029158</v>
      </c>
      <c r="G33" s="862">
        <v>2606.470278425656</v>
      </c>
      <c r="H33" s="862">
        <v>2896.956494169096</v>
      </c>
      <c r="I33" s="862">
        <v>2770.1931924198252</v>
      </c>
    </row>
    <row r="34" spans="1:9" s="107" customFormat="1" ht="21" customHeight="1">
      <c r="A34" s="768" t="s">
        <v>448</v>
      </c>
      <c r="B34" s="862">
        <v>0</v>
      </c>
      <c r="C34" s="862">
        <v>0</v>
      </c>
      <c r="D34" s="862">
        <v>0</v>
      </c>
      <c r="E34" s="862">
        <v>6963.8922084548103</v>
      </c>
      <c r="F34" s="862">
        <v>45982.783618075802</v>
      </c>
      <c r="G34" s="862">
        <v>67374.173504373175</v>
      </c>
      <c r="H34" s="862">
        <v>68680.226094752186</v>
      </c>
      <c r="I34" s="862">
        <v>94020.584816326533</v>
      </c>
    </row>
    <row r="35" spans="1:9" s="107" customFormat="1" ht="21" customHeight="1">
      <c r="A35" s="768" t="s">
        <v>449</v>
      </c>
      <c r="B35" s="862">
        <v>193.6774236311239</v>
      </c>
      <c r="C35" s="862">
        <v>289.26940087463561</v>
      </c>
      <c r="D35" s="862">
        <v>734.59901311953365</v>
      </c>
      <c r="E35" s="862">
        <v>1730.1815714285715</v>
      </c>
      <c r="F35" s="862">
        <v>2910.295185131195</v>
      </c>
      <c r="G35" s="862">
        <v>4324.5160597667646</v>
      </c>
      <c r="H35" s="862">
        <v>4491.9614256559762</v>
      </c>
      <c r="I35" s="862">
        <v>5435.0000889212833</v>
      </c>
    </row>
    <row r="36" spans="1:9" s="107" customFormat="1" ht="21" customHeight="1">
      <c r="A36" s="767" t="s">
        <v>450</v>
      </c>
      <c r="B36" s="862">
        <v>0.11078818443804035</v>
      </c>
      <c r="C36" s="862">
        <v>0</v>
      </c>
      <c r="D36" s="862">
        <v>0</v>
      </c>
      <c r="E36" s="862">
        <v>0</v>
      </c>
      <c r="F36" s="862">
        <v>0</v>
      </c>
      <c r="G36" s="862">
        <v>0</v>
      </c>
      <c r="H36" s="862">
        <v>0</v>
      </c>
      <c r="I36" s="862">
        <v>0</v>
      </c>
    </row>
    <row r="37" spans="1:9" s="107" customFormat="1" ht="21" customHeight="1">
      <c r="A37" s="767" t="s">
        <v>451</v>
      </c>
      <c r="B37" s="862">
        <v>5898.1127031700289</v>
      </c>
      <c r="C37" s="862">
        <v>9116.7076545189502</v>
      </c>
      <c r="D37" s="862">
        <v>12524.18167638484</v>
      </c>
      <c r="E37" s="862">
        <v>18138.739612244899</v>
      </c>
      <c r="F37" s="862">
        <v>22888.58612682216</v>
      </c>
      <c r="G37" s="862">
        <v>22456.221422740527</v>
      </c>
      <c r="H37" s="862">
        <v>21073.834029154517</v>
      </c>
      <c r="I37" s="862">
        <v>14885.581249271137</v>
      </c>
    </row>
    <row r="38" spans="1:9" s="107" customFormat="1" ht="21" customHeight="1">
      <c r="A38" s="767" t="s">
        <v>452</v>
      </c>
      <c r="B38" s="862">
        <v>317.77971757925076</v>
      </c>
      <c r="C38" s="862">
        <v>546.7081268221574</v>
      </c>
      <c r="D38" s="862">
        <v>746.0083134110788</v>
      </c>
      <c r="E38" s="862">
        <v>1016.2125408163265</v>
      </c>
      <c r="F38" s="862">
        <v>1130.9074125364432</v>
      </c>
      <c r="G38" s="862">
        <v>1645.3576034985422</v>
      </c>
      <c r="H38" s="862">
        <v>1303.4247259475217</v>
      </c>
      <c r="I38" s="862">
        <v>2197.3200408163266</v>
      </c>
    </row>
    <row r="39" spans="1:9" s="107" customFormat="1" ht="21" customHeight="1">
      <c r="A39" s="767" t="s">
        <v>127</v>
      </c>
      <c r="B39" s="862">
        <v>305.11566858789632</v>
      </c>
      <c r="C39" s="862">
        <v>398.3331034985423</v>
      </c>
      <c r="D39" s="862">
        <v>547.49984985422736</v>
      </c>
      <c r="E39" s="862">
        <v>779.87835131195345</v>
      </c>
      <c r="F39" s="862">
        <v>913.88982944606414</v>
      </c>
      <c r="G39" s="862">
        <v>965.44094752186584</v>
      </c>
      <c r="H39" s="862">
        <v>959.85236005830905</v>
      </c>
      <c r="I39" s="862">
        <v>1084.6702186588921</v>
      </c>
    </row>
    <row r="40" spans="1:9" s="107" customFormat="1" ht="21" customHeight="1">
      <c r="A40" s="767" t="s">
        <v>133</v>
      </c>
      <c r="B40" s="862">
        <v>0</v>
      </c>
      <c r="C40" s="862">
        <v>0</v>
      </c>
      <c r="D40" s="862">
        <v>0</v>
      </c>
      <c r="E40" s="862">
        <v>0</v>
      </c>
      <c r="F40" s="862">
        <v>0</v>
      </c>
      <c r="G40" s="862">
        <v>0</v>
      </c>
      <c r="H40" s="862">
        <v>0</v>
      </c>
      <c r="I40" s="862">
        <v>0</v>
      </c>
    </row>
    <row r="41" spans="1:9" s="107" customFormat="1" ht="21" customHeight="1">
      <c r="A41" s="767" t="s">
        <v>453</v>
      </c>
      <c r="B41" s="862">
        <v>0</v>
      </c>
      <c r="C41" s="862">
        <v>0</v>
      </c>
      <c r="D41" s="862">
        <v>0</v>
      </c>
      <c r="E41" s="862">
        <v>0</v>
      </c>
      <c r="F41" s="862">
        <v>0</v>
      </c>
      <c r="G41" s="862">
        <v>0</v>
      </c>
      <c r="H41" s="862">
        <v>0</v>
      </c>
      <c r="I41" s="862">
        <v>4222.1544110787172</v>
      </c>
    </row>
    <row r="42" spans="1:9" s="108" customFormat="1" ht="43.5" customHeight="1" thickBot="1">
      <c r="A42" s="769" t="s">
        <v>109</v>
      </c>
      <c r="B42" s="863">
        <v>0</v>
      </c>
      <c r="C42" s="863">
        <v>0</v>
      </c>
      <c r="D42" s="863">
        <v>0</v>
      </c>
      <c r="E42" s="863">
        <v>0</v>
      </c>
      <c r="F42" s="863">
        <v>0</v>
      </c>
      <c r="G42" s="863">
        <v>0</v>
      </c>
      <c r="H42" s="863">
        <v>0</v>
      </c>
      <c r="I42" s="863">
        <v>0</v>
      </c>
    </row>
    <row r="43" spans="1:9" ht="24" customHeight="1" thickTop="1" thickBot="1">
      <c r="A43" s="766" t="s">
        <v>454</v>
      </c>
      <c r="B43" s="861">
        <v>5253.475282420749</v>
      </c>
      <c r="C43" s="861">
        <v>7439.1608411078714</v>
      </c>
      <c r="D43" s="861">
        <v>9719.7884227405248</v>
      </c>
      <c r="E43" s="861">
        <v>10587.876903790089</v>
      </c>
      <c r="F43" s="861">
        <v>10964.77439212828</v>
      </c>
      <c r="G43" s="861">
        <v>11729.047832361515</v>
      </c>
      <c r="H43" s="861">
        <v>11254.628440233235</v>
      </c>
      <c r="I43" s="861">
        <v>10510.215148688047</v>
      </c>
    </row>
    <row r="44" spans="1:9" s="107" customFormat="1" ht="21" customHeight="1" thickTop="1">
      <c r="A44" s="767" t="s">
        <v>148</v>
      </c>
      <c r="B44" s="862">
        <v>3176.5129682997117</v>
      </c>
      <c r="C44" s="862">
        <v>3213.5568513119533</v>
      </c>
      <c r="D44" s="862">
        <v>3213.5568513119533</v>
      </c>
      <c r="E44" s="862">
        <v>5830.9037900874637</v>
      </c>
      <c r="F44" s="862">
        <v>8294.6997084548111</v>
      </c>
      <c r="G44" s="862">
        <v>9384.7580174927116</v>
      </c>
      <c r="H44" s="862">
        <v>9384.7580174927116</v>
      </c>
      <c r="I44" s="862">
        <v>9647.2303206997076</v>
      </c>
    </row>
    <row r="45" spans="1:9" s="107" customFormat="1" ht="21" customHeight="1">
      <c r="A45" s="767" t="s">
        <v>152</v>
      </c>
      <c r="B45" s="862">
        <v>139.86913832853025</v>
      </c>
      <c r="C45" s="862">
        <v>1603.5129387755101</v>
      </c>
      <c r="D45" s="862">
        <v>3061.2388862973762</v>
      </c>
      <c r="E45" s="862">
        <v>2463.7971166180755</v>
      </c>
      <c r="F45" s="862">
        <v>781.28083090379016</v>
      </c>
      <c r="G45" s="862">
        <v>7.8164125364431483</v>
      </c>
      <c r="H45" s="862">
        <v>7.8164125364431483</v>
      </c>
      <c r="I45" s="862">
        <v>7.8171413994169088</v>
      </c>
    </row>
    <row r="46" spans="1:9" s="107" customFormat="1" ht="21" customHeight="1">
      <c r="A46" s="767" t="s">
        <v>156</v>
      </c>
      <c r="B46" s="862">
        <v>0</v>
      </c>
      <c r="C46" s="862">
        <v>0</v>
      </c>
      <c r="D46" s="862">
        <v>0</v>
      </c>
      <c r="E46" s="862">
        <v>0</v>
      </c>
      <c r="F46" s="862">
        <v>0</v>
      </c>
      <c r="G46" s="862">
        <v>0</v>
      </c>
      <c r="H46" s="862">
        <v>0</v>
      </c>
      <c r="I46" s="862">
        <v>0</v>
      </c>
    </row>
    <row r="47" spans="1:9" s="107" customFormat="1" ht="21" customHeight="1">
      <c r="A47" s="767" t="s">
        <v>455</v>
      </c>
      <c r="B47" s="862">
        <v>1760.1569279538903</v>
      </c>
      <c r="C47" s="862">
        <v>2101.183448979592</v>
      </c>
      <c r="D47" s="862">
        <v>2622.0910510204085</v>
      </c>
      <c r="E47" s="862">
        <v>1425.0875160349851</v>
      </c>
      <c r="F47" s="862">
        <v>1511.896364431487</v>
      </c>
      <c r="G47" s="862">
        <v>1549.5861137026238</v>
      </c>
      <c r="H47" s="862">
        <v>1549.5861137026238</v>
      </c>
      <c r="I47" s="862">
        <v>1580.8329037900876</v>
      </c>
    </row>
    <row r="48" spans="1:9" s="107" customFormat="1" ht="21" customHeight="1">
      <c r="A48" s="767" t="s">
        <v>164</v>
      </c>
      <c r="B48" s="862">
        <v>176.93624783861674</v>
      </c>
      <c r="C48" s="862">
        <v>520.9076020408163</v>
      </c>
      <c r="D48" s="862">
        <v>822.90163411078709</v>
      </c>
      <c r="E48" s="862">
        <v>868.08848104956269</v>
      </c>
      <c r="F48" s="862">
        <v>376.89748833819243</v>
      </c>
      <c r="G48" s="862">
        <v>786.88728862973767</v>
      </c>
      <c r="H48" s="862">
        <v>312.46789650145774</v>
      </c>
      <c r="I48" s="862">
        <v>-725.66521720116612</v>
      </c>
    </row>
    <row r="49" spans="1:9" s="107" customFormat="1" ht="21" customHeight="1">
      <c r="A49" s="768" t="s">
        <v>456</v>
      </c>
      <c r="B49" s="862">
        <v>34.283468299711814</v>
      </c>
      <c r="C49" s="862">
        <v>0</v>
      </c>
      <c r="D49" s="862">
        <v>0</v>
      </c>
      <c r="E49" s="862">
        <v>0</v>
      </c>
      <c r="F49" s="862">
        <v>0</v>
      </c>
      <c r="G49" s="862">
        <v>0</v>
      </c>
      <c r="H49" s="862">
        <v>0</v>
      </c>
      <c r="I49" s="862">
        <v>0</v>
      </c>
    </row>
    <row r="50" spans="1:9" s="108" customFormat="1" ht="40.5" customHeight="1" thickBot="1">
      <c r="A50" s="770" t="s">
        <v>457</v>
      </c>
      <c r="B50" s="863">
        <v>142.65277953890489</v>
      </c>
      <c r="C50" s="863">
        <v>520.9076020408163</v>
      </c>
      <c r="D50" s="863">
        <v>822.90163411078709</v>
      </c>
      <c r="E50" s="863">
        <v>868.08848104956269</v>
      </c>
      <c r="F50" s="863">
        <v>376.89748833819243</v>
      </c>
      <c r="G50" s="863">
        <v>786.88728862973767</v>
      </c>
      <c r="H50" s="863">
        <v>312.46789650145774</v>
      </c>
      <c r="I50" s="863">
        <v>-725.66521720116612</v>
      </c>
    </row>
    <row r="51" spans="1:9" ht="24" customHeight="1" thickTop="1" thickBot="1">
      <c r="A51" s="766" t="s">
        <v>458</v>
      </c>
      <c r="B51" s="861">
        <v>47816.054865994229</v>
      </c>
      <c r="C51" s="861">
        <v>60315.192940233232</v>
      </c>
      <c r="D51" s="861">
        <v>83572.093107871711</v>
      </c>
      <c r="E51" s="861">
        <v>104583.90806851312</v>
      </c>
      <c r="F51" s="861">
        <v>126820.24500874635</v>
      </c>
      <c r="G51" s="861">
        <v>140301.40992419826</v>
      </c>
      <c r="H51" s="861">
        <v>140057.94424344023</v>
      </c>
      <c r="I51" s="861">
        <v>154705.59300728864</v>
      </c>
    </row>
    <row r="52" spans="1:9" s="107" customFormat="1" ht="24" customHeight="1" thickTop="1">
      <c r="A52" s="767" t="s">
        <v>459</v>
      </c>
      <c r="B52" s="862">
        <v>840.14420893371755</v>
      </c>
      <c r="C52" s="862">
        <v>2379.5541924198251</v>
      </c>
      <c r="D52" s="862">
        <v>3582.7718192419825</v>
      </c>
      <c r="E52" s="862">
        <v>6680.6144897959175</v>
      </c>
      <c r="F52" s="862">
        <v>9924.2837623906707</v>
      </c>
      <c r="G52" s="862">
        <v>10114.026800291544</v>
      </c>
      <c r="H52" s="862">
        <v>10328.988122448978</v>
      </c>
      <c r="I52" s="862">
        <v>10639.904983965014</v>
      </c>
    </row>
    <row r="53" spans="1:9" s="108" customFormat="1" ht="21" customHeight="1">
      <c r="A53" s="770" t="s">
        <v>460</v>
      </c>
      <c r="B53" s="863">
        <v>0</v>
      </c>
      <c r="C53" s="863">
        <v>0</v>
      </c>
      <c r="D53" s="863">
        <v>0</v>
      </c>
      <c r="E53" s="863">
        <v>0</v>
      </c>
      <c r="F53" s="863">
        <v>0</v>
      </c>
      <c r="G53" s="863">
        <v>0</v>
      </c>
      <c r="H53" s="863">
        <v>0</v>
      </c>
      <c r="I53" s="863">
        <v>0</v>
      </c>
    </row>
    <row r="54" spans="1:9" s="108" customFormat="1" ht="21" customHeight="1">
      <c r="A54" s="770" t="s">
        <v>461</v>
      </c>
      <c r="B54" s="863">
        <v>840.14420893371755</v>
      </c>
      <c r="C54" s="863">
        <v>2379.5541924198251</v>
      </c>
      <c r="D54" s="863">
        <v>3567.4817682215744</v>
      </c>
      <c r="E54" s="863">
        <v>6660.400625364432</v>
      </c>
      <c r="F54" s="863">
        <v>9879.3449897959181</v>
      </c>
      <c r="G54" s="863">
        <v>10040.25453644315</v>
      </c>
      <c r="H54" s="863">
        <v>10247.898865889212</v>
      </c>
      <c r="I54" s="863">
        <v>10559.272746355686</v>
      </c>
    </row>
    <row r="55" spans="1:9" s="108" customFormat="1" ht="21" customHeight="1">
      <c r="A55" s="770" t="s">
        <v>462</v>
      </c>
      <c r="B55" s="863">
        <v>0</v>
      </c>
      <c r="C55" s="863">
        <v>0</v>
      </c>
      <c r="D55" s="863">
        <v>0</v>
      </c>
      <c r="E55" s="863">
        <v>0</v>
      </c>
      <c r="F55" s="863">
        <v>0</v>
      </c>
      <c r="G55" s="863">
        <v>0</v>
      </c>
      <c r="H55" s="863">
        <v>0</v>
      </c>
      <c r="I55" s="863">
        <v>0</v>
      </c>
    </row>
    <row r="56" spans="1:9" s="108" customFormat="1" ht="21" customHeight="1">
      <c r="A56" s="770" t="s">
        <v>463</v>
      </c>
      <c r="B56" s="863">
        <v>0</v>
      </c>
      <c r="C56" s="863">
        <v>0</v>
      </c>
      <c r="D56" s="863">
        <v>15.290051020408164</v>
      </c>
      <c r="E56" s="863">
        <v>20.213864431486879</v>
      </c>
      <c r="F56" s="863">
        <v>44.93877259475218</v>
      </c>
      <c r="G56" s="863">
        <v>73.772263848396491</v>
      </c>
      <c r="H56" s="863">
        <v>81.089256559766781</v>
      </c>
      <c r="I56" s="863">
        <v>80.632237609329451</v>
      </c>
    </row>
    <row r="57" spans="1:9" s="108" customFormat="1" ht="21" customHeight="1">
      <c r="A57" s="770" t="s">
        <v>464</v>
      </c>
      <c r="B57" s="863">
        <v>0</v>
      </c>
      <c r="C57" s="863">
        <v>0</v>
      </c>
      <c r="D57" s="863">
        <v>0</v>
      </c>
      <c r="E57" s="863">
        <v>0</v>
      </c>
      <c r="F57" s="863">
        <v>0</v>
      </c>
      <c r="G57" s="863">
        <v>0</v>
      </c>
      <c r="H57" s="863">
        <v>0</v>
      </c>
      <c r="I57" s="863">
        <v>0</v>
      </c>
    </row>
    <row r="58" spans="1:9" s="108" customFormat="1" ht="61.5" customHeight="1" thickBot="1">
      <c r="A58" s="769" t="s">
        <v>465</v>
      </c>
      <c r="B58" s="863">
        <v>106146.32260518731</v>
      </c>
      <c r="C58" s="863">
        <v>115778.23865889214</v>
      </c>
      <c r="D58" s="863">
        <v>153109.52717492709</v>
      </c>
      <c r="E58" s="863">
        <v>194147.18400728863</v>
      </c>
      <c r="F58" s="863">
        <v>241701.41308017491</v>
      </c>
      <c r="G58" s="863">
        <v>278645.16833527695</v>
      </c>
      <c r="H58" s="863">
        <v>280167.32312390674</v>
      </c>
      <c r="I58" s="863">
        <v>314738.57233236148</v>
      </c>
    </row>
    <row r="59" spans="1:9" ht="31.5" customHeight="1" thickTop="1" thickBot="1">
      <c r="A59" s="771" t="s">
        <v>466</v>
      </c>
      <c r="B59" s="861"/>
      <c r="C59" s="861"/>
      <c r="D59" s="861"/>
      <c r="E59" s="861"/>
      <c r="F59" s="861"/>
      <c r="G59" s="861"/>
      <c r="H59" s="861"/>
      <c r="I59" s="861"/>
    </row>
    <row r="60" spans="1:9" ht="30" customHeight="1" thickTop="1">
      <c r="A60" s="772" t="s">
        <v>467</v>
      </c>
      <c r="B60" s="864">
        <v>3488.2117608069166</v>
      </c>
      <c r="C60" s="864">
        <v>4573.2728090379005</v>
      </c>
      <c r="D60" s="864">
        <v>6741.6713134110796</v>
      </c>
      <c r="E60" s="864">
        <v>9164.8088309037903</v>
      </c>
      <c r="F60" s="864">
        <v>11747.916991253645</v>
      </c>
      <c r="G60" s="864">
        <v>12067.581575801749</v>
      </c>
      <c r="H60" s="864">
        <v>13215.008852769681</v>
      </c>
      <c r="I60" s="864">
        <v>13461.22390670554</v>
      </c>
    </row>
    <row r="61" spans="1:9" ht="21" customHeight="1">
      <c r="A61" s="773" t="s">
        <v>468</v>
      </c>
      <c r="B61" s="864">
        <v>-1520.1833155619597</v>
      </c>
      <c r="C61" s="864">
        <v>-1579.6612711370262</v>
      </c>
      <c r="D61" s="864">
        <v>-2009.0655816326532</v>
      </c>
      <c r="E61" s="864">
        <v>-2868.0812361516037</v>
      </c>
      <c r="F61" s="864">
        <v>-3926.0459927113702</v>
      </c>
      <c r="G61" s="864">
        <v>-4323.2695655976677</v>
      </c>
      <c r="H61" s="864">
        <v>-4737.9856005830907</v>
      </c>
      <c r="I61" s="864">
        <v>-4768.356362973761</v>
      </c>
    </row>
    <row r="62" spans="1:9" ht="21.75" customHeight="1">
      <c r="A62" s="774" t="s">
        <v>469</v>
      </c>
      <c r="B62" s="864">
        <v>1968.0284452449569</v>
      </c>
      <c r="C62" s="864">
        <v>2993.6115379008743</v>
      </c>
      <c r="D62" s="864">
        <v>4732.6057317784262</v>
      </c>
      <c r="E62" s="864">
        <v>6296.7275947521866</v>
      </c>
      <c r="F62" s="864">
        <v>7821.8709985422738</v>
      </c>
      <c r="G62" s="864">
        <v>7744.3120102040812</v>
      </c>
      <c r="H62" s="864">
        <v>8477.0232521865892</v>
      </c>
      <c r="I62" s="864">
        <v>8692.8675437317779</v>
      </c>
    </row>
    <row r="63" spans="1:9">
      <c r="A63" s="772" t="s">
        <v>470</v>
      </c>
      <c r="B63" s="864">
        <v>470.8350576368876</v>
      </c>
      <c r="C63" s="864">
        <v>312.38601166180763</v>
      </c>
      <c r="D63" s="864">
        <v>452.56946938775513</v>
      </c>
      <c r="E63" s="864">
        <v>375.68479300291546</v>
      </c>
      <c r="F63" s="864">
        <v>542.61385422740523</v>
      </c>
      <c r="G63" s="864">
        <v>727.26161953352778</v>
      </c>
      <c r="H63" s="864">
        <v>799.8788002915453</v>
      </c>
      <c r="I63" s="864">
        <v>943.90640087463555</v>
      </c>
    </row>
    <row r="64" spans="1:9">
      <c r="A64" s="773" t="s">
        <v>471</v>
      </c>
      <c r="B64" s="864">
        <v>-55.14858069164265</v>
      </c>
      <c r="C64" s="864">
        <v>-38.699723032069969</v>
      </c>
      <c r="D64" s="864">
        <v>-210.39486588921284</v>
      </c>
      <c r="E64" s="864">
        <v>-142.43485131195334</v>
      </c>
      <c r="F64" s="864">
        <v>-243.27753352769676</v>
      </c>
      <c r="G64" s="864">
        <v>-200.89322448979593</v>
      </c>
      <c r="H64" s="864">
        <v>-266.52522303206996</v>
      </c>
      <c r="I64" s="864">
        <v>-549.68285860058313</v>
      </c>
    </row>
    <row r="65" spans="1:9">
      <c r="A65" s="775" t="s">
        <v>472</v>
      </c>
      <c r="B65" s="864">
        <v>2383.7149221902018</v>
      </c>
      <c r="C65" s="864">
        <v>3267.2978265306119</v>
      </c>
      <c r="D65" s="864">
        <v>4974.7803352769679</v>
      </c>
      <c r="E65" s="864">
        <v>6529.977536443148</v>
      </c>
      <c r="F65" s="864">
        <v>8121.207319241983</v>
      </c>
      <c r="G65" s="864">
        <v>8270.6804052478128</v>
      </c>
      <c r="H65" s="864">
        <v>9010.3768294460642</v>
      </c>
      <c r="I65" s="864">
        <v>9087.0910860058302</v>
      </c>
    </row>
    <row r="66" spans="1:9">
      <c r="A66" s="772" t="s">
        <v>473</v>
      </c>
      <c r="B66" s="864">
        <v>251.01714553314122</v>
      </c>
      <c r="C66" s="864">
        <v>304.01740524781343</v>
      </c>
      <c r="D66" s="864">
        <v>356.21363411078715</v>
      </c>
      <c r="E66" s="864">
        <v>317.62901895043734</v>
      </c>
      <c r="F66" s="864">
        <v>1373.4383644314869</v>
      </c>
      <c r="G66" s="864">
        <v>686.47690670553936</v>
      </c>
      <c r="H66" s="864">
        <v>734.58595772594754</v>
      </c>
      <c r="I66" s="864">
        <v>1488.939753644315</v>
      </c>
    </row>
    <row r="67" spans="1:9">
      <c r="A67" s="772" t="s">
        <v>474</v>
      </c>
      <c r="B67" s="864">
        <v>-579.19258213256489</v>
      </c>
      <c r="C67" s="864">
        <v>-575.62792419825075</v>
      </c>
      <c r="D67" s="864">
        <v>-898.76363411078717</v>
      </c>
      <c r="E67" s="864">
        <v>-1097.0459810495627</v>
      </c>
      <c r="F67" s="864">
        <v>-2937.7244868804669</v>
      </c>
      <c r="G67" s="864">
        <v>-1279.9108104956267</v>
      </c>
      <c r="H67" s="864">
        <v>-1887.7201647230322</v>
      </c>
      <c r="I67" s="864">
        <v>-3807.1153644314868</v>
      </c>
    </row>
    <row r="68" spans="1:9">
      <c r="A68" s="774" t="s">
        <v>475</v>
      </c>
      <c r="B68" s="864">
        <v>2055.539485590778</v>
      </c>
      <c r="C68" s="864">
        <v>2995.687307580175</v>
      </c>
      <c r="D68" s="864">
        <v>4432.2303352769686</v>
      </c>
      <c r="E68" s="864">
        <v>5750.5605743440237</v>
      </c>
      <c r="F68" s="864">
        <v>6556.9211967930032</v>
      </c>
      <c r="G68" s="864">
        <v>7677.2465014577256</v>
      </c>
      <c r="H68" s="864">
        <v>7857.24262244898</v>
      </c>
      <c r="I68" s="864">
        <v>6768.9154752186587</v>
      </c>
    </row>
    <row r="69" spans="1:9">
      <c r="A69" s="773" t="s">
        <v>476</v>
      </c>
      <c r="B69" s="864">
        <v>-1963.1487636887609</v>
      </c>
      <c r="C69" s="864">
        <v>-2475.2784518950434</v>
      </c>
      <c r="D69" s="864">
        <v>-3609.4141093294461</v>
      </c>
      <c r="E69" s="864">
        <v>-4903.2949577259469</v>
      </c>
      <c r="F69" s="864">
        <v>-6116.617173469388</v>
      </c>
      <c r="G69" s="864">
        <v>-6887.7719402332359</v>
      </c>
      <c r="H69" s="864">
        <v>-7541.4906865889207</v>
      </c>
      <c r="I69" s="864">
        <v>-7513.3190145772596</v>
      </c>
    </row>
    <row r="70" spans="1:9">
      <c r="A70" s="775" t="s">
        <v>477</v>
      </c>
      <c r="B70" s="864">
        <v>92.39072190201729</v>
      </c>
      <c r="C70" s="864">
        <v>520.40885568513124</v>
      </c>
      <c r="D70" s="864">
        <v>822.81622594752184</v>
      </c>
      <c r="E70" s="864">
        <v>847.2656166180758</v>
      </c>
      <c r="F70" s="864">
        <v>440.30402332361518</v>
      </c>
      <c r="G70" s="864">
        <v>789.47456122448989</v>
      </c>
      <c r="H70" s="864">
        <v>315.75193586005827</v>
      </c>
      <c r="I70" s="864">
        <v>-744.4035393586006</v>
      </c>
    </row>
    <row r="71" spans="1:9">
      <c r="A71" s="775" t="s">
        <v>478</v>
      </c>
      <c r="B71" s="864">
        <v>-161.89396253602305</v>
      </c>
      <c r="C71" s="864">
        <v>-420.24183236151606</v>
      </c>
      <c r="D71" s="864">
        <v>1.7201166180758016E-4</v>
      </c>
      <c r="E71" s="864">
        <v>1.2973760932944608E-4</v>
      </c>
      <c r="F71" s="864">
        <v>-2.8571428571428568E-4</v>
      </c>
      <c r="G71" s="864">
        <v>-1.1224489795918369E-4</v>
      </c>
      <c r="H71" s="864">
        <v>-8.4548104956268222E-5</v>
      </c>
      <c r="I71" s="864">
        <v>-1.9387755102040816E-4</v>
      </c>
    </row>
    <row r="72" spans="1:9">
      <c r="A72" s="773" t="s">
        <v>479</v>
      </c>
      <c r="B72" s="864">
        <v>-163.42593804034581</v>
      </c>
      <c r="C72" s="864">
        <v>-420.75104227405245</v>
      </c>
      <c r="D72" s="864">
        <v>1.7201166180758016E-4</v>
      </c>
      <c r="E72" s="864">
        <v>1.2973760932944608E-4</v>
      </c>
      <c r="F72" s="864">
        <v>-2.8571428571428568E-4</v>
      </c>
      <c r="G72" s="864">
        <v>-1.1224489795918369E-4</v>
      </c>
      <c r="H72" s="864">
        <v>-8.4548104956268222E-5</v>
      </c>
      <c r="I72" s="864">
        <v>-1.9387755102040816E-4</v>
      </c>
    </row>
    <row r="73" spans="1:9">
      <c r="A73" s="773" t="s">
        <v>480</v>
      </c>
      <c r="B73" s="864">
        <v>1.5319755043227665</v>
      </c>
      <c r="C73" s="864">
        <v>0.5092099125364431</v>
      </c>
      <c r="D73" s="864">
        <v>0</v>
      </c>
      <c r="E73" s="864">
        <v>0</v>
      </c>
      <c r="F73" s="864">
        <v>0</v>
      </c>
      <c r="G73" s="864">
        <v>0</v>
      </c>
      <c r="H73" s="864">
        <v>0</v>
      </c>
      <c r="I73" s="864">
        <v>0</v>
      </c>
    </row>
    <row r="74" spans="1:9">
      <c r="A74" s="774" t="s">
        <v>481</v>
      </c>
      <c r="B74" s="864">
        <v>163.36067723342941</v>
      </c>
      <c r="C74" s="864">
        <v>425.94176967930031</v>
      </c>
      <c r="D74" s="864">
        <v>-5.8294460641399428E-3</v>
      </c>
      <c r="E74" s="864">
        <v>-1.4762390670553936E-2</v>
      </c>
      <c r="F74" s="864">
        <v>-2.5166180758017492E-2</v>
      </c>
      <c r="G74" s="864">
        <v>-1.587463556851312E-2</v>
      </c>
      <c r="H74" s="864">
        <v>-1.9884839650145772E-2</v>
      </c>
      <c r="I74" s="864">
        <v>-3.1612244897959184E-2</v>
      </c>
    </row>
    <row r="75" spans="1:9">
      <c r="A75" s="774" t="s">
        <v>482</v>
      </c>
      <c r="B75" s="864">
        <v>163.36100144092222</v>
      </c>
      <c r="C75" s="864">
        <v>425.94200583090378</v>
      </c>
      <c r="D75" s="864">
        <v>1.5495626822157435E-3</v>
      </c>
      <c r="E75" s="864">
        <v>1.5932944606413995E-3</v>
      </c>
      <c r="F75" s="864">
        <v>1.0174927113702624E-3</v>
      </c>
      <c r="G75" s="864">
        <v>1.4723032069970845E-3</v>
      </c>
      <c r="H75" s="864">
        <v>1.4912536443148689E-3</v>
      </c>
      <c r="I75" s="864">
        <v>-6.2973760932944606E-4</v>
      </c>
    </row>
    <row r="76" spans="1:9">
      <c r="A76" s="773" t="s">
        <v>483</v>
      </c>
      <c r="B76" s="864">
        <v>-3.2420749279538904E-4</v>
      </c>
      <c r="C76" s="864">
        <v>-2.361516034985423E-4</v>
      </c>
      <c r="D76" s="864">
        <v>-7.379008746355685E-3</v>
      </c>
      <c r="E76" s="864">
        <v>-1.6355685131195338E-2</v>
      </c>
      <c r="F76" s="864">
        <v>-2.6183673469387755E-2</v>
      </c>
      <c r="G76" s="864">
        <v>-1.7346938775510204E-2</v>
      </c>
      <c r="H76" s="864">
        <v>-2.1376093294460639E-2</v>
      </c>
      <c r="I76" s="864">
        <v>-3.0982507288629734E-2</v>
      </c>
    </row>
    <row r="77" spans="1:9">
      <c r="A77" s="774" t="s">
        <v>484</v>
      </c>
      <c r="B77" s="864">
        <v>93.857436599423622</v>
      </c>
      <c r="C77" s="864">
        <v>526.10879300291538</v>
      </c>
      <c r="D77" s="864">
        <v>822.81056851311951</v>
      </c>
      <c r="E77" s="864">
        <v>847.2509839650146</v>
      </c>
      <c r="F77" s="864">
        <v>440.27857142857147</v>
      </c>
      <c r="G77" s="864">
        <v>789.45857434402342</v>
      </c>
      <c r="H77" s="864">
        <v>315.73196647230321</v>
      </c>
      <c r="I77" s="864">
        <v>-744.43534548104958</v>
      </c>
    </row>
    <row r="78" spans="1:9">
      <c r="A78" s="772" t="s">
        <v>485</v>
      </c>
      <c r="B78" s="864">
        <v>50.011256484149861</v>
      </c>
      <c r="C78" s="864">
        <v>0</v>
      </c>
      <c r="D78" s="864">
        <v>0.39030612244897961</v>
      </c>
      <c r="E78" s="864">
        <v>0.22157434402332363</v>
      </c>
      <c r="F78" s="864">
        <v>0.44387755102040816</v>
      </c>
      <c r="G78" s="864">
        <v>1.8950437317784258E-2</v>
      </c>
      <c r="H78" s="864">
        <v>1.8950437317784258E-2</v>
      </c>
      <c r="I78" s="864">
        <v>0</v>
      </c>
    </row>
    <row r="79" spans="1:9">
      <c r="A79" s="775" t="s">
        <v>486</v>
      </c>
      <c r="B79" s="864">
        <v>143.86869308357348</v>
      </c>
      <c r="C79" s="864">
        <v>526.10879300291538</v>
      </c>
      <c r="D79" s="864">
        <v>823.20087463556854</v>
      </c>
      <c r="E79" s="864">
        <v>847.47255830903794</v>
      </c>
      <c r="F79" s="864">
        <v>440.72244897959189</v>
      </c>
      <c r="G79" s="864">
        <v>789.47752478134123</v>
      </c>
      <c r="H79" s="864">
        <v>315.75091690962097</v>
      </c>
      <c r="I79" s="864">
        <v>-744.43534548104958</v>
      </c>
    </row>
    <row r="80" spans="1:9">
      <c r="A80" s="772" t="s">
        <v>487</v>
      </c>
      <c r="B80" s="864">
        <v>-1.2159135446685878</v>
      </c>
      <c r="C80" s="864">
        <v>-5.2011909620991252</v>
      </c>
      <c r="D80" s="864">
        <v>-0.29924052478134111</v>
      </c>
      <c r="E80" s="864">
        <v>20.61592274052478</v>
      </c>
      <c r="F80" s="864">
        <v>-63.824960641399414</v>
      </c>
      <c r="G80" s="864">
        <v>-2.5902361516034986</v>
      </c>
      <c r="H80" s="864">
        <v>-3.283020408163265</v>
      </c>
      <c r="I80" s="864">
        <v>18.770128279883384</v>
      </c>
    </row>
    <row r="81" spans="1:9" ht="21" customHeight="1">
      <c r="A81" s="774" t="s">
        <v>488</v>
      </c>
      <c r="B81" s="864">
        <v>142.65277953890489</v>
      </c>
      <c r="C81" s="864">
        <v>520.9076020408163</v>
      </c>
      <c r="D81" s="864">
        <v>822.90163411078709</v>
      </c>
      <c r="E81" s="864">
        <v>868.08848104956269</v>
      </c>
      <c r="F81" s="864">
        <v>376.89748833819243</v>
      </c>
      <c r="G81" s="864">
        <v>786.88728862973767</v>
      </c>
      <c r="H81" s="864">
        <v>312.46789650145774</v>
      </c>
      <c r="I81" s="864">
        <v>-725.66521720116612</v>
      </c>
    </row>
    <row r="82" spans="1:9" ht="21" customHeight="1">
      <c r="A82" s="772" t="s">
        <v>489</v>
      </c>
      <c r="B82" s="864">
        <v>0</v>
      </c>
      <c r="C82" s="864">
        <v>0</v>
      </c>
      <c r="D82" s="864">
        <v>0</v>
      </c>
      <c r="E82" s="864">
        <v>0</v>
      </c>
      <c r="F82" s="864">
        <v>0</v>
      </c>
      <c r="G82" s="864">
        <v>0</v>
      </c>
      <c r="H82" s="864">
        <v>0</v>
      </c>
      <c r="I82" s="864">
        <v>0</v>
      </c>
    </row>
    <row r="83" spans="1:9" ht="21" customHeight="1">
      <c r="A83" s="774" t="s">
        <v>490</v>
      </c>
      <c r="B83" s="864">
        <v>142.65277953890489</v>
      </c>
      <c r="C83" s="864">
        <v>520.9076020408163</v>
      </c>
      <c r="D83" s="864">
        <v>822.90163411078709</v>
      </c>
      <c r="E83" s="864">
        <v>868.08848104956269</v>
      </c>
      <c r="F83" s="864">
        <v>376.89748833819243</v>
      </c>
      <c r="G83" s="864">
        <v>786.88728862973767</v>
      </c>
      <c r="H83" s="864">
        <v>312.46789650145774</v>
      </c>
      <c r="I83" s="864">
        <v>-725.66521720116612</v>
      </c>
    </row>
    <row r="84" spans="1:9" ht="18" customHeight="1" thickBot="1">
      <c r="A84" s="772" t="s">
        <v>491</v>
      </c>
      <c r="B84" s="864">
        <v>0</v>
      </c>
      <c r="C84" s="864">
        <v>0</v>
      </c>
      <c r="D84" s="864">
        <v>0</v>
      </c>
      <c r="E84" s="864">
        <v>0</v>
      </c>
      <c r="F84" s="864">
        <v>0</v>
      </c>
      <c r="G84" s="864">
        <v>0</v>
      </c>
      <c r="H84" s="864">
        <v>0</v>
      </c>
      <c r="I84" s="864">
        <v>0</v>
      </c>
    </row>
    <row r="85" spans="1:9" ht="24" customHeight="1" thickTop="1" thickBot="1">
      <c r="A85" s="766" t="s">
        <v>492</v>
      </c>
      <c r="B85" s="861">
        <v>142.65277953890489</v>
      </c>
      <c r="C85" s="861">
        <v>520.9076020408163</v>
      </c>
      <c r="D85" s="861">
        <v>822.90163411078709</v>
      </c>
      <c r="E85" s="861">
        <v>868.08848104956269</v>
      </c>
      <c r="F85" s="861">
        <v>376.89748833819243</v>
      </c>
      <c r="G85" s="861">
        <v>786.88728862973767</v>
      </c>
      <c r="H85" s="861">
        <v>312.46789650145774</v>
      </c>
      <c r="I85" s="861">
        <v>-725.66521720116612</v>
      </c>
    </row>
    <row r="86" spans="1:9" ht="15" customHeight="1" thickTop="1" thickBot="1">
      <c r="A86" s="776"/>
      <c r="B86" s="865"/>
      <c r="C86" s="865"/>
      <c r="D86" s="865"/>
      <c r="E86" s="865"/>
      <c r="F86" s="865"/>
      <c r="G86" s="865"/>
      <c r="H86" s="865"/>
      <c r="I86" s="86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J13" sqref="J13"/>
    </sheetView>
  </sheetViews>
  <sheetFormatPr defaultRowHeight="18"/>
  <cols>
    <col min="1" max="1" width="132.28515625" style="785" customWidth="1"/>
    <col min="2" max="8" width="16" style="35" customWidth="1"/>
    <col min="9" max="9" width="16" style="44" customWidth="1"/>
    <col min="10" max="256" width="9.140625" style="35"/>
    <col min="257" max="257" width="132.28515625" style="35" customWidth="1"/>
    <col min="258" max="265" width="16" style="35" customWidth="1"/>
    <col min="266" max="512" width="9.140625" style="35"/>
    <col min="513" max="513" width="132.28515625" style="35" customWidth="1"/>
    <col min="514" max="521" width="16" style="35" customWidth="1"/>
    <col min="522" max="768" width="9.140625" style="35"/>
    <col min="769" max="769" width="132.28515625" style="35" customWidth="1"/>
    <col min="770" max="777" width="16" style="35" customWidth="1"/>
    <col min="778" max="1024" width="9.140625" style="35"/>
    <col min="1025" max="1025" width="132.28515625" style="35" customWidth="1"/>
    <col min="1026" max="1033" width="16" style="35" customWidth="1"/>
    <col min="1034" max="1280" width="9.140625" style="35"/>
    <col min="1281" max="1281" width="132.28515625" style="35" customWidth="1"/>
    <col min="1282" max="1289" width="16" style="35" customWidth="1"/>
    <col min="1290" max="1536" width="9.140625" style="35"/>
    <col min="1537" max="1537" width="132.28515625" style="35" customWidth="1"/>
    <col min="1538" max="1545" width="16" style="35" customWidth="1"/>
    <col min="1546" max="1792" width="9.140625" style="35"/>
    <col min="1793" max="1793" width="132.28515625" style="35" customWidth="1"/>
    <col min="1794" max="1801" width="16" style="35" customWidth="1"/>
    <col min="1802" max="2048" width="9.140625" style="35"/>
    <col min="2049" max="2049" width="132.28515625" style="35" customWidth="1"/>
    <col min="2050" max="2057" width="16" style="35" customWidth="1"/>
    <col min="2058" max="2304" width="9.140625" style="35"/>
    <col min="2305" max="2305" width="132.28515625" style="35" customWidth="1"/>
    <col min="2306" max="2313" width="16" style="35" customWidth="1"/>
    <col min="2314" max="2560" width="9.140625" style="35"/>
    <col min="2561" max="2561" width="132.28515625" style="35" customWidth="1"/>
    <col min="2562" max="2569" width="16" style="35" customWidth="1"/>
    <col min="2570" max="2816" width="9.140625" style="35"/>
    <col min="2817" max="2817" width="132.28515625" style="35" customWidth="1"/>
    <col min="2818" max="2825" width="16" style="35" customWidth="1"/>
    <col min="2826" max="3072" width="9.140625" style="35"/>
    <col min="3073" max="3073" width="132.28515625" style="35" customWidth="1"/>
    <col min="3074" max="3081" width="16" style="35" customWidth="1"/>
    <col min="3082" max="3328" width="9.140625" style="35"/>
    <col min="3329" max="3329" width="132.28515625" style="35" customWidth="1"/>
    <col min="3330" max="3337" width="16" style="35" customWidth="1"/>
    <col min="3338" max="3584" width="9.140625" style="35"/>
    <col min="3585" max="3585" width="132.28515625" style="35" customWidth="1"/>
    <col min="3586" max="3593" width="16" style="35" customWidth="1"/>
    <col min="3594" max="3840" width="9.140625" style="35"/>
    <col min="3841" max="3841" width="132.28515625" style="35" customWidth="1"/>
    <col min="3842" max="3849" width="16" style="35" customWidth="1"/>
    <col min="3850" max="4096" width="9.140625" style="35"/>
    <col min="4097" max="4097" width="132.28515625" style="35" customWidth="1"/>
    <col min="4098" max="4105" width="16" style="35" customWidth="1"/>
    <col min="4106" max="4352" width="9.140625" style="35"/>
    <col min="4353" max="4353" width="132.28515625" style="35" customWidth="1"/>
    <col min="4354" max="4361" width="16" style="35" customWidth="1"/>
    <col min="4362" max="4608" width="9.140625" style="35"/>
    <col min="4609" max="4609" width="132.28515625" style="35" customWidth="1"/>
    <col min="4610" max="4617" width="16" style="35" customWidth="1"/>
    <col min="4618" max="4864" width="9.140625" style="35"/>
    <col min="4865" max="4865" width="132.28515625" style="35" customWidth="1"/>
    <col min="4866" max="4873" width="16" style="35" customWidth="1"/>
    <col min="4874" max="5120" width="9.140625" style="35"/>
    <col min="5121" max="5121" width="132.28515625" style="35" customWidth="1"/>
    <col min="5122" max="5129" width="16" style="35" customWidth="1"/>
    <col min="5130" max="5376" width="9.140625" style="35"/>
    <col min="5377" max="5377" width="132.28515625" style="35" customWidth="1"/>
    <col min="5378" max="5385" width="16" style="35" customWidth="1"/>
    <col min="5386" max="5632" width="9.140625" style="35"/>
    <col min="5633" max="5633" width="132.28515625" style="35" customWidth="1"/>
    <col min="5634" max="5641" width="16" style="35" customWidth="1"/>
    <col min="5642" max="5888" width="9.140625" style="35"/>
    <col min="5889" max="5889" width="132.28515625" style="35" customWidth="1"/>
    <col min="5890" max="5897" width="16" style="35" customWidth="1"/>
    <col min="5898" max="6144" width="9.140625" style="35"/>
    <col min="6145" max="6145" width="132.28515625" style="35" customWidth="1"/>
    <col min="6146" max="6153" width="16" style="35" customWidth="1"/>
    <col min="6154" max="6400" width="9.140625" style="35"/>
    <col min="6401" max="6401" width="132.28515625" style="35" customWidth="1"/>
    <col min="6402" max="6409" width="16" style="35" customWidth="1"/>
    <col min="6410" max="6656" width="9.140625" style="35"/>
    <col min="6657" max="6657" width="132.28515625" style="35" customWidth="1"/>
    <col min="6658" max="6665" width="16" style="35" customWidth="1"/>
    <col min="6666" max="6912" width="9.140625" style="35"/>
    <col min="6913" max="6913" width="132.28515625" style="35" customWidth="1"/>
    <col min="6914" max="6921" width="16" style="35" customWidth="1"/>
    <col min="6922" max="7168" width="9.140625" style="35"/>
    <col min="7169" max="7169" width="132.28515625" style="35" customWidth="1"/>
    <col min="7170" max="7177" width="16" style="35" customWidth="1"/>
    <col min="7178" max="7424" width="9.140625" style="35"/>
    <col min="7425" max="7425" width="132.28515625" style="35" customWidth="1"/>
    <col min="7426" max="7433" width="16" style="35" customWidth="1"/>
    <col min="7434" max="7680" width="9.140625" style="35"/>
    <col min="7681" max="7681" width="132.28515625" style="35" customWidth="1"/>
    <col min="7682" max="7689" width="16" style="35" customWidth="1"/>
    <col min="7690" max="7936" width="9.140625" style="35"/>
    <col min="7937" max="7937" width="132.28515625" style="35" customWidth="1"/>
    <col min="7938" max="7945" width="16" style="35" customWidth="1"/>
    <col min="7946" max="8192" width="9.140625" style="35"/>
    <col min="8193" max="8193" width="132.28515625" style="35" customWidth="1"/>
    <col min="8194" max="8201" width="16" style="35" customWidth="1"/>
    <col min="8202" max="8448" width="9.140625" style="35"/>
    <col min="8449" max="8449" width="132.28515625" style="35" customWidth="1"/>
    <col min="8450" max="8457" width="16" style="35" customWidth="1"/>
    <col min="8458" max="8704" width="9.140625" style="35"/>
    <col min="8705" max="8705" width="132.28515625" style="35" customWidth="1"/>
    <col min="8706" max="8713" width="16" style="35" customWidth="1"/>
    <col min="8714" max="8960" width="9.140625" style="35"/>
    <col min="8961" max="8961" width="132.28515625" style="35" customWidth="1"/>
    <col min="8962" max="8969" width="16" style="35" customWidth="1"/>
    <col min="8970" max="9216" width="9.140625" style="35"/>
    <col min="9217" max="9217" width="132.28515625" style="35" customWidth="1"/>
    <col min="9218" max="9225" width="16" style="35" customWidth="1"/>
    <col min="9226" max="9472" width="9.140625" style="35"/>
    <col min="9473" max="9473" width="132.28515625" style="35" customWidth="1"/>
    <col min="9474" max="9481" width="16" style="35" customWidth="1"/>
    <col min="9482" max="9728" width="9.140625" style="35"/>
    <col min="9729" max="9729" width="132.28515625" style="35" customWidth="1"/>
    <col min="9730" max="9737" width="16" style="35" customWidth="1"/>
    <col min="9738" max="9984" width="9.140625" style="35"/>
    <col min="9985" max="9985" width="132.28515625" style="35" customWidth="1"/>
    <col min="9986" max="9993" width="16" style="35" customWidth="1"/>
    <col min="9994" max="10240" width="9.140625" style="35"/>
    <col min="10241" max="10241" width="132.28515625" style="35" customWidth="1"/>
    <col min="10242" max="10249" width="16" style="35" customWidth="1"/>
    <col min="10250" max="10496" width="9.140625" style="35"/>
    <col min="10497" max="10497" width="132.28515625" style="35" customWidth="1"/>
    <col min="10498" max="10505" width="16" style="35" customWidth="1"/>
    <col min="10506" max="10752" width="9.140625" style="35"/>
    <col min="10753" max="10753" width="132.28515625" style="35" customWidth="1"/>
    <col min="10754" max="10761" width="16" style="35" customWidth="1"/>
    <col min="10762" max="11008" width="9.140625" style="35"/>
    <col min="11009" max="11009" width="132.28515625" style="35" customWidth="1"/>
    <col min="11010" max="11017" width="16" style="35" customWidth="1"/>
    <col min="11018" max="11264" width="9.140625" style="35"/>
    <col min="11265" max="11265" width="132.28515625" style="35" customWidth="1"/>
    <col min="11266" max="11273" width="16" style="35" customWidth="1"/>
    <col min="11274" max="11520" width="9.140625" style="35"/>
    <col min="11521" max="11521" width="132.28515625" style="35" customWidth="1"/>
    <col min="11522" max="11529" width="16" style="35" customWidth="1"/>
    <col min="11530" max="11776" width="9.140625" style="35"/>
    <col min="11777" max="11777" width="132.28515625" style="35" customWidth="1"/>
    <col min="11778" max="11785" width="16" style="35" customWidth="1"/>
    <col min="11786" max="12032" width="9.140625" style="35"/>
    <col min="12033" max="12033" width="132.28515625" style="35" customWidth="1"/>
    <col min="12034" max="12041" width="16" style="35" customWidth="1"/>
    <col min="12042" max="12288" width="9.140625" style="35"/>
    <col min="12289" max="12289" width="132.28515625" style="35" customWidth="1"/>
    <col min="12290" max="12297" width="16" style="35" customWidth="1"/>
    <col min="12298" max="12544" width="9.140625" style="35"/>
    <col min="12545" max="12545" width="132.28515625" style="35" customWidth="1"/>
    <col min="12546" max="12553" width="16" style="35" customWidth="1"/>
    <col min="12554" max="12800" width="9.140625" style="35"/>
    <col min="12801" max="12801" width="132.28515625" style="35" customWidth="1"/>
    <col min="12802" max="12809" width="16" style="35" customWidth="1"/>
    <col min="12810" max="13056" width="9.140625" style="35"/>
    <col min="13057" max="13057" width="132.28515625" style="35" customWidth="1"/>
    <col min="13058" max="13065" width="16" style="35" customWidth="1"/>
    <col min="13066" max="13312" width="9.140625" style="35"/>
    <col min="13313" max="13313" width="132.28515625" style="35" customWidth="1"/>
    <col min="13314" max="13321" width="16" style="35" customWidth="1"/>
    <col min="13322" max="13568" width="9.140625" style="35"/>
    <col min="13569" max="13569" width="132.28515625" style="35" customWidth="1"/>
    <col min="13570" max="13577" width="16" style="35" customWidth="1"/>
    <col min="13578" max="13824" width="9.140625" style="35"/>
    <col min="13825" max="13825" width="132.28515625" style="35" customWidth="1"/>
    <col min="13826" max="13833" width="16" style="35" customWidth="1"/>
    <col min="13834" max="14080" width="9.140625" style="35"/>
    <col min="14081" max="14081" width="132.28515625" style="35" customWidth="1"/>
    <col min="14082" max="14089" width="16" style="35" customWidth="1"/>
    <col min="14090" max="14336" width="9.140625" style="35"/>
    <col min="14337" max="14337" width="132.28515625" style="35" customWidth="1"/>
    <col min="14338" max="14345" width="16" style="35" customWidth="1"/>
    <col min="14346" max="14592" width="9.140625" style="35"/>
    <col min="14593" max="14593" width="132.28515625" style="35" customWidth="1"/>
    <col min="14594" max="14601" width="16" style="35" customWidth="1"/>
    <col min="14602" max="14848" width="9.140625" style="35"/>
    <col min="14849" max="14849" width="132.28515625" style="35" customWidth="1"/>
    <col min="14850" max="14857" width="16" style="35" customWidth="1"/>
    <col min="14858" max="15104" width="9.140625" style="35"/>
    <col min="15105" max="15105" width="132.28515625" style="35" customWidth="1"/>
    <col min="15106" max="15113" width="16" style="35" customWidth="1"/>
    <col min="15114" max="15360" width="9.140625" style="35"/>
    <col min="15361" max="15361" width="132.28515625" style="35" customWidth="1"/>
    <col min="15362" max="15369" width="16" style="35" customWidth="1"/>
    <col min="15370" max="15616" width="9.140625" style="35"/>
    <col min="15617" max="15617" width="132.28515625" style="35" customWidth="1"/>
    <col min="15618" max="15625" width="16" style="35" customWidth="1"/>
    <col min="15626" max="15872" width="9.140625" style="35"/>
    <col min="15873" max="15873" width="132.28515625" style="35" customWidth="1"/>
    <col min="15874" max="15881" width="16" style="35" customWidth="1"/>
    <col min="15882" max="16128" width="9.140625" style="35"/>
    <col min="16129" max="16129" width="132.28515625" style="35" customWidth="1"/>
    <col min="16130" max="16137" width="16" style="35" customWidth="1"/>
    <col min="16138" max="16384" width="9.140625" style="35"/>
  </cols>
  <sheetData>
    <row r="1" spans="1:9" ht="43.5" customHeight="1">
      <c r="A1" s="1154" t="s">
        <v>1133</v>
      </c>
      <c r="B1" s="1154"/>
      <c r="C1" s="1154"/>
      <c r="D1" s="1154"/>
      <c r="E1" s="1154"/>
      <c r="F1" s="1154"/>
      <c r="G1" s="1154"/>
      <c r="H1" s="1154"/>
      <c r="I1" s="1154"/>
    </row>
    <row r="2" spans="1:9" ht="43.5" customHeight="1">
      <c r="A2" s="1154" t="s">
        <v>424</v>
      </c>
      <c r="B2" s="1154"/>
      <c r="C2" s="1154"/>
      <c r="D2" s="1154"/>
      <c r="E2" s="1154"/>
      <c r="F2" s="1154"/>
      <c r="G2" s="1154"/>
      <c r="H2" s="1154"/>
      <c r="I2" s="1154"/>
    </row>
    <row r="3" spans="1:9" ht="43.5" customHeight="1">
      <c r="A3" s="1154" t="s">
        <v>1144</v>
      </c>
      <c r="B3" s="1154"/>
      <c r="C3" s="1154"/>
      <c r="D3" s="1154"/>
      <c r="E3" s="1154"/>
      <c r="F3" s="1154"/>
      <c r="G3" s="1154"/>
      <c r="H3" s="1154"/>
      <c r="I3" s="1154"/>
    </row>
    <row r="4" spans="1:9" ht="43.5" customHeight="1" thickBot="1">
      <c r="A4" s="1155" t="s">
        <v>1480</v>
      </c>
      <c r="B4" s="1155"/>
      <c r="C4" s="1155"/>
      <c r="D4" s="1155"/>
      <c r="E4" s="1155"/>
      <c r="F4" s="1155"/>
      <c r="G4" s="1155"/>
      <c r="H4" s="1155"/>
      <c r="I4" s="1155"/>
    </row>
    <row r="5" spans="1:9" ht="54" customHeight="1" thickTop="1" thickBot="1">
      <c r="A5" s="764"/>
      <c r="B5" s="1183" t="s">
        <v>1300</v>
      </c>
      <c r="C5" s="1183"/>
      <c r="D5" s="1183"/>
      <c r="E5" s="1183"/>
      <c r="F5" s="1184" t="s">
        <v>1137</v>
      </c>
      <c r="G5" s="1184"/>
      <c r="H5" s="1184"/>
      <c r="I5" s="1184"/>
    </row>
    <row r="6" spans="1:9" s="36" customFormat="1" ht="50.2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861">
        <v>134065.30666282421</v>
      </c>
      <c r="C8" s="861">
        <v>167285.35795772594</v>
      </c>
      <c r="D8" s="861">
        <v>241422.18269533527</v>
      </c>
      <c r="E8" s="861">
        <v>309147.14808017493</v>
      </c>
      <c r="F8" s="861">
        <v>381603.6495626822</v>
      </c>
      <c r="G8" s="861">
        <v>426109.24832944607</v>
      </c>
      <c r="H8" s="861">
        <v>428997.10438921285</v>
      </c>
      <c r="I8" s="861">
        <v>483683.4599606414</v>
      </c>
    </row>
    <row r="9" spans="1:9" s="107" customFormat="1" ht="21" customHeight="1" thickTop="1">
      <c r="A9" s="767" t="s">
        <v>8</v>
      </c>
      <c r="B9" s="862">
        <v>8892.2434899135442</v>
      </c>
      <c r="C9" s="862">
        <v>9444.7988177842562</v>
      </c>
      <c r="D9" s="862">
        <v>8954.9349839650149</v>
      </c>
      <c r="E9" s="862">
        <v>14201.446845481049</v>
      </c>
      <c r="F9" s="862">
        <v>18099.796704081633</v>
      </c>
      <c r="G9" s="862">
        <v>22922.337345481046</v>
      </c>
      <c r="H9" s="862">
        <v>23993.888779883386</v>
      </c>
      <c r="I9" s="862">
        <v>44611.378365889206</v>
      </c>
    </row>
    <row r="10" spans="1:9" s="107" customFormat="1" ht="21" customHeight="1">
      <c r="A10" s="767" t="s">
        <v>17</v>
      </c>
      <c r="B10" s="862">
        <v>15367.091056195968</v>
      </c>
      <c r="C10" s="862">
        <v>8953.2382623906706</v>
      </c>
      <c r="D10" s="862">
        <v>23245.345947521862</v>
      </c>
      <c r="E10" s="862">
        <v>20498.464948979592</v>
      </c>
      <c r="F10" s="862">
        <v>16559.391584548106</v>
      </c>
      <c r="G10" s="862">
        <v>13736.485253644316</v>
      </c>
      <c r="H10" s="862">
        <v>13560.911157434402</v>
      </c>
      <c r="I10" s="862">
        <v>16043.611335276968</v>
      </c>
    </row>
    <row r="11" spans="1:9" s="107" customFormat="1" ht="21" customHeight="1">
      <c r="A11" s="767" t="s">
        <v>26</v>
      </c>
      <c r="B11" s="862">
        <v>106516.76723919308</v>
      </c>
      <c r="C11" s="862">
        <v>143539.82100583089</v>
      </c>
      <c r="D11" s="862">
        <v>201062.81429154519</v>
      </c>
      <c r="E11" s="862">
        <v>263563.58180612244</v>
      </c>
      <c r="F11" s="862">
        <v>332798.56688483962</v>
      </c>
      <c r="G11" s="862">
        <v>372960.8952332362</v>
      </c>
      <c r="H11" s="862">
        <v>374837.45782798831</v>
      </c>
      <c r="I11" s="862">
        <v>396691.9343367347</v>
      </c>
    </row>
    <row r="12" spans="1:9" s="107" customFormat="1" ht="21" customHeight="1">
      <c r="A12" s="768" t="s">
        <v>430</v>
      </c>
      <c r="B12" s="862">
        <v>106394.68135014409</v>
      </c>
      <c r="C12" s="862">
        <v>143783.60534110788</v>
      </c>
      <c r="D12" s="862">
        <v>203070.12723760933</v>
      </c>
      <c r="E12" s="862">
        <v>264878.04697813408</v>
      </c>
      <c r="F12" s="862">
        <v>333459.31652040815</v>
      </c>
      <c r="G12" s="862">
        <v>372635.00780029158</v>
      </c>
      <c r="H12" s="862">
        <v>375365.12297376088</v>
      </c>
      <c r="I12" s="862">
        <v>394903.54008017492</v>
      </c>
    </row>
    <row r="13" spans="1:9" s="107" customFormat="1" ht="21" customHeight="1">
      <c r="A13" s="768" t="s">
        <v>431</v>
      </c>
      <c r="B13" s="862">
        <v>105631.19436599423</v>
      </c>
      <c r="C13" s="862">
        <v>143225.3794825073</v>
      </c>
      <c r="D13" s="862">
        <v>202566.26716618074</v>
      </c>
      <c r="E13" s="862">
        <v>263536.31729737611</v>
      </c>
      <c r="F13" s="862">
        <v>331419.86865743436</v>
      </c>
      <c r="G13" s="862">
        <v>368977.17578425654</v>
      </c>
      <c r="H13" s="862">
        <v>371337.33208454814</v>
      </c>
      <c r="I13" s="862">
        <v>389629.70584110788</v>
      </c>
    </row>
    <row r="14" spans="1:9" s="107" customFormat="1" ht="21" customHeight="1">
      <c r="A14" s="768" t="s">
        <v>432</v>
      </c>
      <c r="B14" s="862">
        <v>763.48698414985586</v>
      </c>
      <c r="C14" s="862">
        <v>558.22585860058314</v>
      </c>
      <c r="D14" s="862">
        <v>503.86007142857142</v>
      </c>
      <c r="E14" s="862">
        <v>1341.7296807580174</v>
      </c>
      <c r="F14" s="862">
        <v>2039.4478629737609</v>
      </c>
      <c r="G14" s="862">
        <v>3657.8320160349849</v>
      </c>
      <c r="H14" s="862">
        <v>4027.790889212828</v>
      </c>
      <c r="I14" s="862">
        <v>5273.834239067055</v>
      </c>
    </row>
    <row r="15" spans="1:9" s="107" customFormat="1" ht="21" customHeight="1">
      <c r="A15" s="768" t="s">
        <v>433</v>
      </c>
      <c r="B15" s="862">
        <v>1188.9386123919307</v>
      </c>
      <c r="C15" s="862">
        <v>1301.0072259475219</v>
      </c>
      <c r="D15" s="862">
        <v>1373.6630670553936</v>
      </c>
      <c r="E15" s="862">
        <v>2358.7476166180759</v>
      </c>
      <c r="F15" s="862">
        <v>2303.7826370262392</v>
      </c>
      <c r="G15" s="862">
        <v>3256.8099518950439</v>
      </c>
      <c r="H15" s="862">
        <v>2360.9067215743439</v>
      </c>
      <c r="I15" s="862">
        <v>3661.7082026239068</v>
      </c>
    </row>
    <row r="16" spans="1:9" s="107" customFormat="1" ht="21" customHeight="1">
      <c r="A16" s="768" t="s">
        <v>434</v>
      </c>
      <c r="B16" s="862">
        <v>1116.411347262248</v>
      </c>
      <c r="C16" s="862">
        <v>1248.5493673469389</v>
      </c>
      <c r="D16" s="862">
        <v>1331.477078717201</v>
      </c>
      <c r="E16" s="862">
        <v>2333.2645247813412</v>
      </c>
      <c r="F16" s="862">
        <v>2256.7028338192417</v>
      </c>
      <c r="G16" s="862">
        <v>3011.3590043731779</v>
      </c>
      <c r="H16" s="862">
        <v>2123.5106457725947</v>
      </c>
      <c r="I16" s="862">
        <v>3468.8786632653059</v>
      </c>
    </row>
    <row r="17" spans="1:9" s="107" customFormat="1" ht="21" customHeight="1">
      <c r="A17" s="768" t="s">
        <v>435</v>
      </c>
      <c r="B17" s="862">
        <v>72.527265129682988</v>
      </c>
      <c r="C17" s="862">
        <v>52.457858600583087</v>
      </c>
      <c r="D17" s="862">
        <v>42.185988338192416</v>
      </c>
      <c r="E17" s="862">
        <v>25.483091836734694</v>
      </c>
      <c r="F17" s="862">
        <v>47.079803206997084</v>
      </c>
      <c r="G17" s="862">
        <v>245.45094752186588</v>
      </c>
      <c r="H17" s="862">
        <v>237.39607580174928</v>
      </c>
      <c r="I17" s="862">
        <v>192.82953935860058</v>
      </c>
    </row>
    <row r="18" spans="1:9" s="107" customFormat="1" ht="21" customHeight="1">
      <c r="A18" s="768" t="s">
        <v>436</v>
      </c>
      <c r="B18" s="862">
        <v>714.1653674351586</v>
      </c>
      <c r="C18" s="862">
        <v>1058.769332361516</v>
      </c>
      <c r="D18" s="862">
        <v>1197.2427157434402</v>
      </c>
      <c r="E18" s="862">
        <v>1504.7879125364434</v>
      </c>
      <c r="F18" s="862">
        <v>2080.8548629737606</v>
      </c>
      <c r="G18" s="862">
        <v>4680.3139037900874</v>
      </c>
      <c r="H18" s="862">
        <v>3809.9261166180759</v>
      </c>
      <c r="I18" s="862">
        <v>6929.5108586005836</v>
      </c>
    </row>
    <row r="19" spans="1:9" s="107" customFormat="1" ht="21" customHeight="1">
      <c r="A19" s="768" t="s">
        <v>437</v>
      </c>
      <c r="B19" s="862">
        <v>643.49456195965411</v>
      </c>
      <c r="C19" s="862">
        <v>989.92706559766759</v>
      </c>
      <c r="D19" s="862">
        <v>1149.7945204081632</v>
      </c>
      <c r="E19" s="862">
        <v>1468.3238790087464</v>
      </c>
      <c r="F19" s="862">
        <v>2045.9053994169094</v>
      </c>
      <c r="G19" s="862">
        <v>4267.5353921282795</v>
      </c>
      <c r="H19" s="862">
        <v>3408.4450597667637</v>
      </c>
      <c r="I19" s="862">
        <v>6511.3002230320699</v>
      </c>
    </row>
    <row r="20" spans="1:9" s="107" customFormat="1" ht="21" customHeight="1">
      <c r="A20" s="768" t="s">
        <v>438</v>
      </c>
      <c r="B20" s="862">
        <v>70.670805475504324</v>
      </c>
      <c r="C20" s="862">
        <v>68.8422667638484</v>
      </c>
      <c r="D20" s="862">
        <v>47.448195335276971</v>
      </c>
      <c r="E20" s="862">
        <v>36.464033527696792</v>
      </c>
      <c r="F20" s="862">
        <v>34.949463556851313</v>
      </c>
      <c r="G20" s="862">
        <v>412.77851166180756</v>
      </c>
      <c r="H20" s="862">
        <v>401.48105685131196</v>
      </c>
      <c r="I20" s="862">
        <v>418.21063556851311</v>
      </c>
    </row>
    <row r="21" spans="1:9" s="107" customFormat="1" ht="21" customHeight="1">
      <c r="A21" s="768" t="s">
        <v>39</v>
      </c>
      <c r="B21" s="862">
        <v>2250.1535763688762</v>
      </c>
      <c r="C21" s="862">
        <v>2686.0308906705541</v>
      </c>
      <c r="D21" s="862">
        <v>3447.0505801749273</v>
      </c>
      <c r="E21" s="862">
        <v>4464.4311311953352</v>
      </c>
      <c r="F21" s="862">
        <v>5593.7128221574349</v>
      </c>
      <c r="G21" s="862">
        <v>5617.0571326530617</v>
      </c>
      <c r="H21" s="862">
        <v>5651.0276107871723</v>
      </c>
      <c r="I21" s="862">
        <v>6015.4535495626824</v>
      </c>
    </row>
    <row r="22" spans="1:9" s="107" customFormat="1" ht="21" customHeight="1">
      <c r="A22" s="768" t="s">
        <v>439</v>
      </c>
      <c r="B22" s="862">
        <v>-4031.171667146974</v>
      </c>
      <c r="C22" s="862">
        <v>-5289.5917842565595</v>
      </c>
      <c r="D22" s="862">
        <v>-8025.2693090379016</v>
      </c>
      <c r="E22" s="862">
        <v>-9642.4318323615171</v>
      </c>
      <c r="F22" s="862">
        <v>-10639.099957725948</v>
      </c>
      <c r="G22" s="862">
        <v>-13228.293555393588</v>
      </c>
      <c r="H22" s="862">
        <v>-12349.525594752187</v>
      </c>
      <c r="I22" s="862">
        <v>-14818.278354227406</v>
      </c>
    </row>
    <row r="23" spans="1:9" s="107" customFormat="1" ht="21" customHeight="1">
      <c r="A23" s="767" t="s">
        <v>57</v>
      </c>
      <c r="B23" s="862">
        <v>424.66580979827091</v>
      </c>
      <c r="C23" s="862">
        <v>1496.6533833819244</v>
      </c>
      <c r="D23" s="862">
        <v>2070.4998542274052</v>
      </c>
      <c r="E23" s="862">
        <v>2411.8527303206997</v>
      </c>
      <c r="F23" s="862">
        <v>2844.9147623906701</v>
      </c>
      <c r="G23" s="862">
        <v>3619.6925524781341</v>
      </c>
      <c r="H23" s="862">
        <v>3483.3773425655977</v>
      </c>
      <c r="I23" s="862">
        <v>4470.3821049562675</v>
      </c>
    </row>
    <row r="24" spans="1:9" s="107" customFormat="1" ht="21" customHeight="1">
      <c r="A24" s="767" t="s">
        <v>63</v>
      </c>
      <c r="B24" s="862">
        <v>0.23595389048991355</v>
      </c>
      <c r="C24" s="862">
        <v>1.1661807580174927E-3</v>
      </c>
      <c r="D24" s="862">
        <v>1.4577259475218659E-3</v>
      </c>
      <c r="E24" s="862">
        <v>1.6034985422740523E-3</v>
      </c>
      <c r="F24" s="862">
        <v>1.6034985422740523E-3</v>
      </c>
      <c r="G24" s="862">
        <v>9.3135641399416915</v>
      </c>
      <c r="H24" s="862">
        <v>9.4482900874635565</v>
      </c>
      <c r="I24" s="862">
        <v>326.03712536443152</v>
      </c>
    </row>
    <row r="25" spans="1:9" s="107" customFormat="1" ht="21" customHeight="1">
      <c r="A25" s="767" t="s">
        <v>440</v>
      </c>
      <c r="B25" s="862">
        <v>43.105338616714697</v>
      </c>
      <c r="C25" s="862">
        <v>49.868989795918367</v>
      </c>
      <c r="D25" s="862">
        <v>57.769864431486887</v>
      </c>
      <c r="E25" s="862">
        <v>57.769864431486887</v>
      </c>
      <c r="F25" s="862">
        <v>56.544864431486886</v>
      </c>
      <c r="G25" s="862">
        <v>56.544864431486886</v>
      </c>
      <c r="H25" s="862">
        <v>56.544864431486886</v>
      </c>
      <c r="I25" s="862">
        <v>3933.8384723032077</v>
      </c>
    </row>
    <row r="26" spans="1:9" s="107" customFormat="1" ht="21" customHeight="1">
      <c r="A26" s="767" t="s">
        <v>74</v>
      </c>
      <c r="B26" s="862">
        <v>2415.5733112391931</v>
      </c>
      <c r="C26" s="862">
        <v>3160.1607565597665</v>
      </c>
      <c r="D26" s="862">
        <v>4926.2521180758022</v>
      </c>
      <c r="E26" s="862">
        <v>7157.883752186588</v>
      </c>
      <c r="F26" s="862">
        <v>9438.0575408163259</v>
      </c>
      <c r="G26" s="862">
        <v>11071.27270845481</v>
      </c>
      <c r="H26" s="862">
        <v>11296.569682215744</v>
      </c>
      <c r="I26" s="862">
        <v>13789.283177842564</v>
      </c>
    </row>
    <row r="27" spans="1:9" s="108" customFormat="1" ht="43.5" customHeight="1" thickBot="1">
      <c r="A27" s="769" t="s">
        <v>441</v>
      </c>
      <c r="B27" s="863">
        <v>405.62446397694521</v>
      </c>
      <c r="C27" s="863">
        <v>640.81557580174933</v>
      </c>
      <c r="D27" s="863">
        <v>1104.5641778425656</v>
      </c>
      <c r="E27" s="863">
        <v>1256.1465291545189</v>
      </c>
      <c r="F27" s="863">
        <v>1806.3756180758019</v>
      </c>
      <c r="G27" s="863">
        <v>1732.7068075801749</v>
      </c>
      <c r="H27" s="863">
        <v>1758.906444606414</v>
      </c>
      <c r="I27" s="863">
        <v>3816.9950422740526</v>
      </c>
    </row>
    <row r="28" spans="1:9" ht="24" customHeight="1" thickTop="1" thickBot="1">
      <c r="A28" s="766" t="s">
        <v>442</v>
      </c>
      <c r="B28" s="861">
        <v>120410.85122046109</v>
      </c>
      <c r="C28" s="861">
        <v>149507.96785714285</v>
      </c>
      <c r="D28" s="861">
        <v>221547.72582653063</v>
      </c>
      <c r="E28" s="861">
        <v>285456.39066618076</v>
      </c>
      <c r="F28" s="861">
        <v>353472.60113702627</v>
      </c>
      <c r="G28" s="861">
        <v>394985.2480218659</v>
      </c>
      <c r="H28" s="861">
        <v>397350.80507288635</v>
      </c>
      <c r="I28" s="861">
        <v>450244.41315597668</v>
      </c>
    </row>
    <row r="29" spans="1:9" s="107" customFormat="1" ht="21" customHeight="1" thickTop="1">
      <c r="A29" s="767" t="s">
        <v>443</v>
      </c>
      <c r="B29" s="862">
        <v>79584.760344380396</v>
      </c>
      <c r="C29" s="862">
        <v>103368.67555976678</v>
      </c>
      <c r="D29" s="862">
        <v>169049.82625947523</v>
      </c>
      <c r="E29" s="862">
        <v>229124.89066472303</v>
      </c>
      <c r="F29" s="862">
        <v>303081.22935714287</v>
      </c>
      <c r="G29" s="862">
        <v>343243.90646064142</v>
      </c>
      <c r="H29" s="862">
        <v>343494.02808309038</v>
      </c>
      <c r="I29" s="862">
        <v>394361.7511180758</v>
      </c>
    </row>
    <row r="30" spans="1:9" s="107" customFormat="1" ht="21" customHeight="1">
      <c r="A30" s="768" t="s">
        <v>444</v>
      </c>
      <c r="B30" s="862">
        <v>1.2335302593659943</v>
      </c>
      <c r="C30" s="862">
        <v>1.2473323615160352</v>
      </c>
      <c r="D30" s="862">
        <v>1.2473323615160352</v>
      </c>
      <c r="E30" s="862">
        <v>310.33493148688046</v>
      </c>
      <c r="F30" s="862">
        <v>2039.0349868804665</v>
      </c>
      <c r="G30" s="862">
        <v>2986.8076690962098</v>
      </c>
      <c r="H30" s="862">
        <v>3617.9470072886293</v>
      </c>
      <c r="I30" s="862">
        <v>6666.5581326530619</v>
      </c>
    </row>
    <row r="31" spans="1:9" s="107" customFormat="1" ht="21" customHeight="1">
      <c r="A31" s="768" t="s">
        <v>445</v>
      </c>
      <c r="B31" s="862">
        <v>32864.169949567724</v>
      </c>
      <c r="C31" s="862">
        <v>42272.898577259475</v>
      </c>
      <c r="D31" s="862">
        <v>49670.339513119536</v>
      </c>
      <c r="E31" s="862">
        <v>53254.329546647226</v>
      </c>
      <c r="F31" s="862">
        <v>51607.327705539363</v>
      </c>
      <c r="G31" s="862">
        <v>51526.553288629737</v>
      </c>
      <c r="H31" s="862">
        <v>50808.519975218653</v>
      </c>
      <c r="I31" s="862">
        <v>57213.00449271137</v>
      </c>
    </row>
    <row r="32" spans="1:9" s="107" customFormat="1" ht="21" customHeight="1">
      <c r="A32" s="768" t="s">
        <v>446</v>
      </c>
      <c r="B32" s="862">
        <v>24532.887121037467</v>
      </c>
      <c r="C32" s="862">
        <v>26662.550723032073</v>
      </c>
      <c r="D32" s="862">
        <v>34506.387147230322</v>
      </c>
      <c r="E32" s="862">
        <v>34270.958918367345</v>
      </c>
      <c r="F32" s="862">
        <v>9153.2906865889217</v>
      </c>
      <c r="G32" s="862">
        <v>1640.5217448979593</v>
      </c>
      <c r="H32" s="862">
        <v>1622.1413556851312</v>
      </c>
      <c r="I32" s="862">
        <v>884.70930320699722</v>
      </c>
    </row>
    <row r="33" spans="1:9" s="107" customFormat="1" ht="21" customHeight="1">
      <c r="A33" s="768" t="s">
        <v>447</v>
      </c>
      <c r="B33" s="862">
        <v>376.14791786743513</v>
      </c>
      <c r="C33" s="862">
        <v>430.57491399416909</v>
      </c>
      <c r="D33" s="862">
        <v>765.51356559766748</v>
      </c>
      <c r="E33" s="862">
        <v>593.76907871720107</v>
      </c>
      <c r="F33" s="862">
        <v>570.49043586005826</v>
      </c>
      <c r="G33" s="862">
        <v>755.89137900874641</v>
      </c>
      <c r="H33" s="862">
        <v>501.60990962099123</v>
      </c>
      <c r="I33" s="862">
        <v>507.02951603498542</v>
      </c>
    </row>
    <row r="34" spans="1:9" s="107" customFormat="1" ht="21" customHeight="1">
      <c r="A34" s="768" t="s">
        <v>448</v>
      </c>
      <c r="B34" s="862">
        <v>20488.769118155618</v>
      </c>
      <c r="C34" s="862">
        <v>32279.6118483965</v>
      </c>
      <c r="D34" s="862">
        <v>80841.831871720118</v>
      </c>
      <c r="E34" s="862">
        <v>133775.85645481048</v>
      </c>
      <c r="F34" s="862">
        <v>226230.43001895046</v>
      </c>
      <c r="G34" s="862">
        <v>267719.10743731778</v>
      </c>
      <c r="H34" s="862">
        <v>268067.47287172009</v>
      </c>
      <c r="I34" s="862">
        <v>304469.46557871718</v>
      </c>
    </row>
    <row r="35" spans="1:9" s="107" customFormat="1" ht="21" customHeight="1">
      <c r="A35" s="768" t="s">
        <v>449</v>
      </c>
      <c r="B35" s="862">
        <v>1321.5527074927952</v>
      </c>
      <c r="C35" s="862">
        <v>1721.7921647230321</v>
      </c>
      <c r="D35" s="862">
        <v>3264.5068294460643</v>
      </c>
      <c r="E35" s="862">
        <v>6919.641734693877</v>
      </c>
      <c r="F35" s="862">
        <v>13480.655523323614</v>
      </c>
      <c r="G35" s="862">
        <v>18615.024941690961</v>
      </c>
      <c r="H35" s="862">
        <v>18876.336963556849</v>
      </c>
      <c r="I35" s="862">
        <v>24620.984094752184</v>
      </c>
    </row>
    <row r="36" spans="1:9" s="107" customFormat="1" ht="21" customHeight="1">
      <c r="A36" s="767" t="s">
        <v>450</v>
      </c>
      <c r="B36" s="862">
        <v>0</v>
      </c>
      <c r="C36" s="862">
        <v>0</v>
      </c>
      <c r="D36" s="862">
        <v>0</v>
      </c>
      <c r="E36" s="862">
        <v>0</v>
      </c>
      <c r="F36" s="862">
        <v>0</v>
      </c>
      <c r="G36" s="862">
        <v>0</v>
      </c>
      <c r="H36" s="862">
        <v>0</v>
      </c>
      <c r="I36" s="862">
        <v>0</v>
      </c>
    </row>
    <row r="37" spans="1:9" s="107" customFormat="1" ht="21" customHeight="1">
      <c r="A37" s="767" t="s">
        <v>451</v>
      </c>
      <c r="B37" s="862">
        <v>28552.626112391928</v>
      </c>
      <c r="C37" s="862">
        <v>25554.160336734694</v>
      </c>
      <c r="D37" s="862">
        <v>25910.220800291543</v>
      </c>
      <c r="E37" s="862">
        <v>23114.70669387755</v>
      </c>
      <c r="F37" s="862">
        <v>11996.764240524781</v>
      </c>
      <c r="G37" s="862">
        <v>16994.840721574343</v>
      </c>
      <c r="H37" s="862">
        <v>20159.328172011657</v>
      </c>
      <c r="I37" s="862">
        <v>23035.848040816327</v>
      </c>
    </row>
    <row r="38" spans="1:9" s="107" customFormat="1" ht="21" customHeight="1">
      <c r="A38" s="767" t="s">
        <v>452</v>
      </c>
      <c r="B38" s="862">
        <v>4306.7881916426513</v>
      </c>
      <c r="C38" s="862">
        <v>5824.1345058309034</v>
      </c>
      <c r="D38" s="862">
        <v>7334.4664183673467</v>
      </c>
      <c r="E38" s="862">
        <v>8907.9924883381918</v>
      </c>
      <c r="F38" s="862">
        <v>11355.339204081632</v>
      </c>
      <c r="G38" s="862">
        <v>10767.002180758016</v>
      </c>
      <c r="H38" s="862">
        <v>9581.0100976676385</v>
      </c>
      <c r="I38" s="862">
        <v>11881.128039358598</v>
      </c>
    </row>
    <row r="39" spans="1:9" s="107" customFormat="1" ht="21" customHeight="1">
      <c r="A39" s="767" t="s">
        <v>127</v>
      </c>
      <c r="B39" s="862">
        <v>3312.0654711815564</v>
      </c>
      <c r="C39" s="862">
        <v>3972.8854927113703</v>
      </c>
      <c r="D39" s="862">
        <v>4475.208886297376</v>
      </c>
      <c r="E39" s="862">
        <v>4861.2296443148689</v>
      </c>
      <c r="F39" s="862">
        <v>5339.0509241982509</v>
      </c>
      <c r="G39" s="862">
        <v>5557.4634008746352</v>
      </c>
      <c r="H39" s="862">
        <v>5609.7178367346942</v>
      </c>
      <c r="I39" s="862">
        <v>5776.338583090379</v>
      </c>
    </row>
    <row r="40" spans="1:9" s="107" customFormat="1" ht="21" customHeight="1">
      <c r="A40" s="767" t="s">
        <v>133</v>
      </c>
      <c r="B40" s="862">
        <v>0</v>
      </c>
      <c r="C40" s="862">
        <v>6085.3833294460637</v>
      </c>
      <c r="D40" s="862">
        <v>10173.066650145773</v>
      </c>
      <c r="E40" s="862">
        <v>10182.761100583091</v>
      </c>
      <c r="F40" s="862">
        <v>10189.566648688045</v>
      </c>
      <c r="G40" s="862">
        <v>7110.3111093294465</v>
      </c>
      <c r="H40" s="862">
        <v>7140.3638892128283</v>
      </c>
      <c r="I40" s="862">
        <v>4069.9111005830905</v>
      </c>
    </row>
    <row r="41" spans="1:9" s="107" customFormat="1" ht="21" customHeight="1">
      <c r="A41" s="767" t="s">
        <v>453</v>
      </c>
      <c r="B41" s="862">
        <v>4654.611100864553</v>
      </c>
      <c r="C41" s="862">
        <v>4702.7286326530611</v>
      </c>
      <c r="D41" s="862">
        <v>4604.9368119533528</v>
      </c>
      <c r="E41" s="862">
        <v>9264.8100743440245</v>
      </c>
      <c r="F41" s="862">
        <v>11510.650762390671</v>
      </c>
      <c r="G41" s="862">
        <v>11311.724148688047</v>
      </c>
      <c r="H41" s="862">
        <v>11366.356994169098</v>
      </c>
      <c r="I41" s="862">
        <v>11119.436274052479</v>
      </c>
    </row>
    <row r="42" spans="1:9" s="108" customFormat="1" ht="43.5" customHeight="1" thickBot="1">
      <c r="A42" s="769" t="s">
        <v>109</v>
      </c>
      <c r="B42" s="863">
        <v>0</v>
      </c>
      <c r="C42" s="863">
        <v>0</v>
      </c>
      <c r="D42" s="863">
        <v>0</v>
      </c>
      <c r="E42" s="863">
        <v>0</v>
      </c>
      <c r="F42" s="863">
        <v>0</v>
      </c>
      <c r="G42" s="863">
        <v>0</v>
      </c>
      <c r="H42" s="863">
        <v>0</v>
      </c>
      <c r="I42" s="863">
        <v>0</v>
      </c>
    </row>
    <row r="43" spans="1:9" ht="24" customHeight="1" thickTop="1" thickBot="1">
      <c r="A43" s="766" t="s">
        <v>454</v>
      </c>
      <c r="B43" s="861">
        <v>13654.455442363113</v>
      </c>
      <c r="C43" s="861">
        <v>17777.390100583092</v>
      </c>
      <c r="D43" s="861">
        <v>19874.456868804667</v>
      </c>
      <c r="E43" s="861">
        <v>23690.757413994168</v>
      </c>
      <c r="F43" s="861">
        <v>28131.048425655972</v>
      </c>
      <c r="G43" s="861">
        <v>31124.000307580176</v>
      </c>
      <c r="H43" s="861">
        <v>31646.299316326535</v>
      </c>
      <c r="I43" s="861">
        <v>33439.046804664722</v>
      </c>
    </row>
    <row r="44" spans="1:9" s="107" customFormat="1" ht="21" customHeight="1" thickTop="1">
      <c r="A44" s="767" t="s">
        <v>148</v>
      </c>
      <c r="B44" s="862">
        <v>9787.9971181556193</v>
      </c>
      <c r="C44" s="862">
        <v>11319.096209912537</v>
      </c>
      <c r="D44" s="862">
        <v>15140.510204081631</v>
      </c>
      <c r="E44" s="862">
        <v>16543.717201166179</v>
      </c>
      <c r="F44" s="862">
        <v>20392.478134110785</v>
      </c>
      <c r="G44" s="862">
        <v>24598.032069970846</v>
      </c>
      <c r="H44" s="862">
        <v>24598.032069970846</v>
      </c>
      <c r="I44" s="862">
        <v>26307.390670553938</v>
      </c>
    </row>
    <row r="45" spans="1:9" s="107" customFormat="1" ht="21" customHeight="1">
      <c r="A45" s="767" t="s">
        <v>152</v>
      </c>
      <c r="B45" s="862">
        <v>127.26653746397695</v>
      </c>
      <c r="C45" s="862">
        <v>128.73988921282799</v>
      </c>
      <c r="D45" s="862">
        <v>128.76037609329447</v>
      </c>
      <c r="E45" s="862">
        <v>128.74774635568514</v>
      </c>
      <c r="F45" s="862">
        <v>128.75952332361516</v>
      </c>
      <c r="G45" s="862">
        <v>128.74516034985425</v>
      </c>
      <c r="H45" s="862">
        <v>128.74516034985425</v>
      </c>
      <c r="I45" s="862">
        <v>128.73140087463557</v>
      </c>
    </row>
    <row r="46" spans="1:9" s="107" customFormat="1" ht="21" customHeight="1">
      <c r="A46" s="767" t="s">
        <v>156</v>
      </c>
      <c r="B46" s="862">
        <v>0</v>
      </c>
      <c r="C46" s="862">
        <v>0</v>
      </c>
      <c r="D46" s="862">
        <v>0</v>
      </c>
      <c r="E46" s="862">
        <v>0</v>
      </c>
      <c r="F46" s="862">
        <v>0</v>
      </c>
      <c r="G46" s="862">
        <v>0</v>
      </c>
      <c r="H46" s="862">
        <v>0</v>
      </c>
      <c r="I46" s="862">
        <v>0</v>
      </c>
    </row>
    <row r="47" spans="1:9" s="107" customFormat="1" ht="21" customHeight="1">
      <c r="A47" s="767" t="s">
        <v>455</v>
      </c>
      <c r="B47" s="862">
        <v>626.72752881844383</v>
      </c>
      <c r="C47" s="862">
        <v>948.91242711370262</v>
      </c>
      <c r="D47" s="862">
        <v>1486.9765845481049</v>
      </c>
      <c r="E47" s="862">
        <v>1798.797555393586</v>
      </c>
      <c r="F47" s="862">
        <v>2320.7470466472305</v>
      </c>
      <c r="G47" s="862">
        <v>2849.6534183673466</v>
      </c>
      <c r="H47" s="862">
        <v>2849.6534183673466</v>
      </c>
      <c r="I47" s="862">
        <v>3256.6402857142853</v>
      </c>
    </row>
    <row r="48" spans="1:9" s="107" customFormat="1" ht="21" customHeight="1">
      <c r="A48" s="767" t="s">
        <v>164</v>
      </c>
      <c r="B48" s="862">
        <v>3112.4642579250717</v>
      </c>
      <c r="C48" s="862">
        <v>5380.6415743440239</v>
      </c>
      <c r="D48" s="862">
        <v>3118.2097040816329</v>
      </c>
      <c r="E48" s="862">
        <v>5219.4949110787175</v>
      </c>
      <c r="F48" s="862">
        <v>5289.0637215743436</v>
      </c>
      <c r="G48" s="862">
        <v>3547.5696588921278</v>
      </c>
      <c r="H48" s="862">
        <v>4069.8686676384837</v>
      </c>
      <c r="I48" s="862">
        <v>3746.2844475218658</v>
      </c>
    </row>
    <row r="49" spans="1:9" s="107" customFormat="1" ht="21" customHeight="1">
      <c r="A49" s="768" t="s">
        <v>456</v>
      </c>
      <c r="B49" s="862">
        <v>0</v>
      </c>
      <c r="C49" s="862">
        <v>0</v>
      </c>
      <c r="D49" s="862">
        <v>0</v>
      </c>
      <c r="E49" s="862">
        <v>0</v>
      </c>
      <c r="F49" s="862">
        <v>0</v>
      </c>
      <c r="G49" s="862">
        <v>0</v>
      </c>
      <c r="H49" s="862">
        <v>0</v>
      </c>
      <c r="I49" s="862">
        <v>0</v>
      </c>
    </row>
    <row r="50" spans="1:9" s="108" customFormat="1" ht="40.5" customHeight="1" thickBot="1">
      <c r="A50" s="770" t="s">
        <v>457</v>
      </c>
      <c r="B50" s="863">
        <v>3112.4642579250717</v>
      </c>
      <c r="C50" s="863">
        <v>5380.6415743440239</v>
      </c>
      <c r="D50" s="863">
        <v>3118.2097040816329</v>
      </c>
      <c r="E50" s="863">
        <v>5219.4949110787175</v>
      </c>
      <c r="F50" s="863">
        <v>5289.0637215743436</v>
      </c>
      <c r="G50" s="863">
        <v>3547.5696588921278</v>
      </c>
      <c r="H50" s="863">
        <v>4069.8686676384837</v>
      </c>
      <c r="I50" s="863">
        <v>3746.2844475218658</v>
      </c>
    </row>
    <row r="51" spans="1:9" ht="24" customHeight="1" thickTop="1" thickBot="1">
      <c r="A51" s="766" t="s">
        <v>458</v>
      </c>
      <c r="B51" s="861">
        <v>134065.30666282421</v>
      </c>
      <c r="C51" s="861">
        <v>167285.35795772594</v>
      </c>
      <c r="D51" s="861">
        <v>241422.18269533527</v>
      </c>
      <c r="E51" s="861">
        <v>309147.14808017493</v>
      </c>
      <c r="F51" s="861">
        <v>381603.6495626822</v>
      </c>
      <c r="G51" s="861">
        <v>426109.24832944607</v>
      </c>
      <c r="H51" s="861">
        <v>428997.10438921285</v>
      </c>
      <c r="I51" s="861">
        <v>483683.4599606414</v>
      </c>
    </row>
    <row r="52" spans="1:9" s="107" customFormat="1" ht="24" customHeight="1" thickTop="1">
      <c r="A52" s="767" t="s">
        <v>459</v>
      </c>
      <c r="B52" s="862">
        <v>0</v>
      </c>
      <c r="C52" s="862">
        <v>0</v>
      </c>
      <c r="D52" s="862">
        <v>0</v>
      </c>
      <c r="E52" s="862">
        <v>0</v>
      </c>
      <c r="F52" s="862">
        <v>0</v>
      </c>
      <c r="G52" s="862">
        <v>0.7288629737609329</v>
      </c>
      <c r="H52" s="862">
        <v>63.615889212827987</v>
      </c>
      <c r="I52" s="862">
        <v>552.53640524781349</v>
      </c>
    </row>
    <row r="53" spans="1:9" s="108" customFormat="1" ht="21" customHeight="1">
      <c r="A53" s="770" t="s">
        <v>460</v>
      </c>
      <c r="B53" s="863">
        <v>0</v>
      </c>
      <c r="C53" s="863">
        <v>0</v>
      </c>
      <c r="D53" s="863">
        <v>0</v>
      </c>
      <c r="E53" s="863">
        <v>0</v>
      </c>
      <c r="F53" s="863">
        <v>0</v>
      </c>
      <c r="G53" s="863">
        <v>0</v>
      </c>
      <c r="H53" s="863">
        <v>0</v>
      </c>
      <c r="I53" s="863">
        <v>0</v>
      </c>
    </row>
    <row r="54" spans="1:9" s="108" customFormat="1" ht="21" customHeight="1">
      <c r="A54" s="770" t="s">
        <v>461</v>
      </c>
      <c r="B54" s="863">
        <v>0</v>
      </c>
      <c r="C54" s="863">
        <v>0</v>
      </c>
      <c r="D54" s="863">
        <v>0</v>
      </c>
      <c r="E54" s="863">
        <v>0</v>
      </c>
      <c r="F54" s="863">
        <v>0</v>
      </c>
      <c r="G54" s="863">
        <v>0</v>
      </c>
      <c r="H54" s="863">
        <v>0</v>
      </c>
      <c r="I54" s="863">
        <v>4.3676938775510203</v>
      </c>
    </row>
    <row r="55" spans="1:9" s="108" customFormat="1" ht="21" customHeight="1">
      <c r="A55" s="770" t="s">
        <v>462</v>
      </c>
      <c r="B55" s="863">
        <v>0</v>
      </c>
      <c r="C55" s="863">
        <v>0</v>
      </c>
      <c r="D55" s="863">
        <v>0</v>
      </c>
      <c r="E55" s="863">
        <v>0</v>
      </c>
      <c r="F55" s="863">
        <v>0</v>
      </c>
      <c r="G55" s="863">
        <v>0</v>
      </c>
      <c r="H55" s="863">
        <v>0</v>
      </c>
      <c r="I55" s="863">
        <v>0</v>
      </c>
    </row>
    <row r="56" spans="1:9" s="108" customFormat="1" ht="21" customHeight="1">
      <c r="A56" s="770" t="s">
        <v>463</v>
      </c>
      <c r="B56" s="863">
        <v>0</v>
      </c>
      <c r="C56" s="863">
        <v>0</v>
      </c>
      <c r="D56" s="863">
        <v>0</v>
      </c>
      <c r="E56" s="863">
        <v>0</v>
      </c>
      <c r="F56" s="863">
        <v>0</v>
      </c>
      <c r="G56" s="863">
        <v>0.7288629737609329</v>
      </c>
      <c r="H56" s="863">
        <v>63.615889212827987</v>
      </c>
      <c r="I56" s="863">
        <v>548.16871137026237</v>
      </c>
    </row>
    <row r="57" spans="1:9" s="108" customFormat="1" ht="21" customHeight="1">
      <c r="A57" s="770" t="s">
        <v>464</v>
      </c>
      <c r="B57" s="863">
        <v>0</v>
      </c>
      <c r="C57" s="863">
        <v>0</v>
      </c>
      <c r="D57" s="863">
        <v>0</v>
      </c>
      <c r="E57" s="863">
        <v>0</v>
      </c>
      <c r="F57" s="863">
        <v>0</v>
      </c>
      <c r="G57" s="863">
        <v>0</v>
      </c>
      <c r="H57" s="863">
        <v>0</v>
      </c>
      <c r="I57" s="863">
        <v>0</v>
      </c>
    </row>
    <row r="58" spans="1:9" s="108" customFormat="1" ht="61.5" customHeight="1" thickBot="1">
      <c r="A58" s="769" t="s">
        <v>465</v>
      </c>
      <c r="B58" s="863">
        <v>173261.03177233427</v>
      </c>
      <c r="C58" s="863">
        <v>223108.13116034988</v>
      </c>
      <c r="D58" s="863">
        <v>330694.37313702621</v>
      </c>
      <c r="E58" s="863">
        <v>444583.42490379012</v>
      </c>
      <c r="F58" s="863">
        <v>551530.70473906712</v>
      </c>
      <c r="G58" s="863">
        <v>656365.42362827994</v>
      </c>
      <c r="H58" s="863">
        <v>659030.67508892121</v>
      </c>
      <c r="I58" s="863">
        <v>695836.74644752184</v>
      </c>
    </row>
    <row r="59" spans="1:9" ht="31.5" customHeight="1" thickTop="1" thickBot="1">
      <c r="A59" s="771" t="s">
        <v>466</v>
      </c>
      <c r="B59" s="861"/>
      <c r="C59" s="861"/>
      <c r="D59" s="861"/>
      <c r="E59" s="861"/>
      <c r="F59" s="861"/>
      <c r="G59" s="861"/>
      <c r="H59" s="861"/>
      <c r="I59" s="861"/>
    </row>
    <row r="60" spans="1:9" ht="30" customHeight="1" thickTop="1">
      <c r="A60" s="772" t="s">
        <v>467</v>
      </c>
      <c r="B60" s="864">
        <v>23257.089167146973</v>
      </c>
      <c r="C60" s="864">
        <v>27077.298253644316</v>
      </c>
      <c r="D60" s="864">
        <v>34165.347842565599</v>
      </c>
      <c r="E60" s="864">
        <v>44344.27099854227</v>
      </c>
      <c r="F60" s="864">
        <v>53280.343008746357</v>
      </c>
      <c r="G60" s="864">
        <v>52735.41903790088</v>
      </c>
      <c r="H60" s="864">
        <v>57868.626944606411</v>
      </c>
      <c r="I60" s="864">
        <v>55933.328284256553</v>
      </c>
    </row>
    <row r="61" spans="1:9" ht="21" customHeight="1">
      <c r="A61" s="773" t="s">
        <v>468</v>
      </c>
      <c r="B61" s="864">
        <v>-4434.3222319884726</v>
      </c>
      <c r="C61" s="864">
        <v>-4204.6295728862979</v>
      </c>
      <c r="D61" s="864">
        <v>-5693.3254256559776</v>
      </c>
      <c r="E61" s="864">
        <v>-7023.747548104956</v>
      </c>
      <c r="F61" s="864">
        <v>-10136.965153061225</v>
      </c>
      <c r="G61" s="864">
        <v>-11866.673132653061</v>
      </c>
      <c r="H61" s="864">
        <v>-12951.139932944607</v>
      </c>
      <c r="I61" s="864">
        <v>-11877.458252186589</v>
      </c>
    </row>
    <row r="62" spans="1:9" ht="21.75" customHeight="1">
      <c r="A62" s="774" t="s">
        <v>469</v>
      </c>
      <c r="B62" s="864">
        <v>18822.766935158503</v>
      </c>
      <c r="C62" s="864">
        <v>22872.668680758019</v>
      </c>
      <c r="D62" s="864">
        <v>28472.022416909622</v>
      </c>
      <c r="E62" s="864">
        <v>37320.523450437315</v>
      </c>
      <c r="F62" s="864">
        <v>43143.377855685125</v>
      </c>
      <c r="G62" s="864">
        <v>40868.745905247815</v>
      </c>
      <c r="H62" s="864">
        <v>44917.487011661797</v>
      </c>
      <c r="I62" s="864">
        <v>44055.870032069979</v>
      </c>
    </row>
    <row r="63" spans="1:9">
      <c r="A63" s="772" t="s">
        <v>470</v>
      </c>
      <c r="B63" s="864">
        <v>1579.5108040345822</v>
      </c>
      <c r="C63" s="864">
        <v>1780.1409241982508</v>
      </c>
      <c r="D63" s="864">
        <v>2013.4181341107872</v>
      </c>
      <c r="E63" s="864">
        <v>2565.1209591836737</v>
      </c>
      <c r="F63" s="864">
        <v>2986.3663396501456</v>
      </c>
      <c r="G63" s="864">
        <v>3910.1652580174928</v>
      </c>
      <c r="H63" s="864">
        <v>4381.1466049562687</v>
      </c>
      <c r="I63" s="864">
        <v>3983.9170758017494</v>
      </c>
    </row>
    <row r="64" spans="1:9">
      <c r="A64" s="773" t="s">
        <v>471</v>
      </c>
      <c r="B64" s="864">
        <v>-721.55160518731975</v>
      </c>
      <c r="C64" s="864">
        <v>-797.37383819241995</v>
      </c>
      <c r="D64" s="864">
        <v>-918.61537172011674</v>
      </c>
      <c r="E64" s="864">
        <v>-1149.3300437317785</v>
      </c>
      <c r="F64" s="864">
        <v>-1459.8203250728864</v>
      </c>
      <c r="G64" s="864">
        <v>-1792.7383702623908</v>
      </c>
      <c r="H64" s="864">
        <v>-2035.9715816326532</v>
      </c>
      <c r="I64" s="864">
        <v>-2295.5683206997082</v>
      </c>
    </row>
    <row r="65" spans="1:9">
      <c r="A65" s="775" t="s">
        <v>472</v>
      </c>
      <c r="B65" s="864">
        <v>19680.726134005763</v>
      </c>
      <c r="C65" s="864">
        <v>23855.435766763851</v>
      </c>
      <c r="D65" s="864">
        <v>29566.825179300289</v>
      </c>
      <c r="E65" s="864">
        <v>38736.314365889215</v>
      </c>
      <c r="F65" s="864">
        <v>44669.923870262384</v>
      </c>
      <c r="G65" s="864">
        <v>42986.172793002916</v>
      </c>
      <c r="H65" s="864">
        <v>47262.66203498542</v>
      </c>
      <c r="I65" s="864">
        <v>45744.218787172009</v>
      </c>
    </row>
    <row r="66" spans="1:9">
      <c r="A66" s="772" t="s">
        <v>473</v>
      </c>
      <c r="B66" s="864">
        <v>1583.1818083573487</v>
      </c>
      <c r="C66" s="864">
        <v>2028.6522113702624</v>
      </c>
      <c r="D66" s="864">
        <v>4469.1287798833819</v>
      </c>
      <c r="E66" s="864">
        <v>4527.3546195335284</v>
      </c>
      <c r="F66" s="864">
        <v>10276.684313411079</v>
      </c>
      <c r="G66" s="864">
        <v>6794.3973571428569</v>
      </c>
      <c r="H66" s="864">
        <v>8220.3654577259476</v>
      </c>
      <c r="I66" s="864">
        <v>8060.4001399416911</v>
      </c>
    </row>
    <row r="67" spans="1:9">
      <c r="A67" s="772" t="s">
        <v>474</v>
      </c>
      <c r="B67" s="864">
        <v>-4638.1614927953897</v>
      </c>
      <c r="C67" s="864">
        <v>-4409.2523163265305</v>
      </c>
      <c r="D67" s="864">
        <v>-8210.2179897959177</v>
      </c>
      <c r="E67" s="864">
        <v>-7664.9716588921283</v>
      </c>
      <c r="F67" s="864">
        <v>-12790.406180758018</v>
      </c>
      <c r="G67" s="864">
        <v>-11048.50478425656</v>
      </c>
      <c r="H67" s="864">
        <v>-11968.728642857142</v>
      </c>
      <c r="I67" s="864">
        <v>-13553.590651603501</v>
      </c>
    </row>
    <row r="68" spans="1:9">
      <c r="A68" s="774" t="s">
        <v>475</v>
      </c>
      <c r="B68" s="864">
        <v>16625.746449567723</v>
      </c>
      <c r="C68" s="864">
        <v>21474.835661807578</v>
      </c>
      <c r="D68" s="864">
        <v>25825.735969387752</v>
      </c>
      <c r="E68" s="864">
        <v>35598.697326530608</v>
      </c>
      <c r="F68" s="864">
        <v>42156.202002915459</v>
      </c>
      <c r="G68" s="864">
        <v>38732.065365889212</v>
      </c>
      <c r="H68" s="864">
        <v>43514.298849854225</v>
      </c>
      <c r="I68" s="864">
        <v>40251.028275510202</v>
      </c>
    </row>
    <row r="69" spans="1:9">
      <c r="A69" s="773" t="s">
        <v>476</v>
      </c>
      <c r="B69" s="864">
        <v>-12568.285233429393</v>
      </c>
      <c r="C69" s="864">
        <v>-15588.621469387755</v>
      </c>
      <c r="D69" s="864">
        <v>-21072.059534985419</v>
      </c>
      <c r="E69" s="864">
        <v>-27430.272177842562</v>
      </c>
      <c r="F69" s="864">
        <v>-33729.415900874636</v>
      </c>
      <c r="G69" s="864">
        <v>-34047.473539358602</v>
      </c>
      <c r="H69" s="864">
        <v>-37064.942201166181</v>
      </c>
      <c r="I69" s="864">
        <v>-33297.512196793003</v>
      </c>
    </row>
    <row r="70" spans="1:9">
      <c r="A70" s="775" t="s">
        <v>477</v>
      </c>
      <c r="B70" s="864">
        <v>4057.4612161383284</v>
      </c>
      <c r="C70" s="864">
        <v>5886.2141924198249</v>
      </c>
      <c r="D70" s="864">
        <v>4753.6764344023322</v>
      </c>
      <c r="E70" s="864">
        <v>8168.4251486880466</v>
      </c>
      <c r="F70" s="864">
        <v>8426.7861020408163</v>
      </c>
      <c r="G70" s="864">
        <v>4684.5918265306127</v>
      </c>
      <c r="H70" s="864">
        <v>6449.3566486880463</v>
      </c>
      <c r="I70" s="864">
        <v>6953.5160787172008</v>
      </c>
    </row>
    <row r="71" spans="1:9">
      <c r="A71" s="775" t="s">
        <v>478</v>
      </c>
      <c r="B71" s="864">
        <v>-304.54106916426508</v>
      </c>
      <c r="C71" s="864">
        <v>-888.92716618075804</v>
      </c>
      <c r="D71" s="864">
        <v>12.515068513119534</v>
      </c>
      <c r="E71" s="864">
        <v>5.2483921282798836</v>
      </c>
      <c r="F71" s="864">
        <v>5.0754985422740528</v>
      </c>
      <c r="G71" s="864">
        <v>3.3369241982507285</v>
      </c>
      <c r="H71" s="864">
        <v>3.572418367346939</v>
      </c>
      <c r="I71" s="864">
        <v>2.5173002915451894</v>
      </c>
    </row>
    <row r="72" spans="1:9">
      <c r="A72" s="773" t="s">
        <v>479</v>
      </c>
      <c r="B72" s="864">
        <v>-308.9819884726225</v>
      </c>
      <c r="C72" s="864">
        <v>-916.19904227405243</v>
      </c>
      <c r="D72" s="864">
        <v>1.0014577259475218E-3</v>
      </c>
      <c r="E72" s="864">
        <v>4.0540816326530615E-2</v>
      </c>
      <c r="F72" s="864">
        <v>1.0204081632653063E-5</v>
      </c>
      <c r="G72" s="864">
        <v>9.912536443148687E-4</v>
      </c>
      <c r="H72" s="864">
        <v>1.892128279883382E-3</v>
      </c>
      <c r="I72" s="864">
        <v>1.5160349854227405E-3</v>
      </c>
    </row>
    <row r="73" spans="1:9">
      <c r="A73" s="773" t="s">
        <v>480</v>
      </c>
      <c r="B73" s="864">
        <v>4.4409193083573486</v>
      </c>
      <c r="C73" s="864">
        <v>27.271876093294463</v>
      </c>
      <c r="D73" s="864">
        <v>12.514067055393587</v>
      </c>
      <c r="E73" s="864">
        <v>5.2078513119533527</v>
      </c>
      <c r="F73" s="864">
        <v>5.0754883381924198</v>
      </c>
      <c r="G73" s="864">
        <v>3.3359329446064137</v>
      </c>
      <c r="H73" s="864">
        <v>3.5705262390670556</v>
      </c>
      <c r="I73" s="864">
        <v>2.5157842565597668</v>
      </c>
    </row>
    <row r="74" spans="1:9">
      <c r="A74" s="774" t="s">
        <v>481</v>
      </c>
      <c r="B74" s="864">
        <v>302.93582997118153</v>
      </c>
      <c r="C74" s="864">
        <v>872.51577551020398</v>
      </c>
      <c r="D74" s="864">
        <v>-9.8162915451895039</v>
      </c>
      <c r="E74" s="864">
        <v>-3.0281093294460644</v>
      </c>
      <c r="F74" s="864">
        <v>-0.56350291545189501</v>
      </c>
      <c r="G74" s="864">
        <v>-0.11919387755102041</v>
      </c>
      <c r="H74" s="864">
        <v>-0.13456997084548106</v>
      </c>
      <c r="I74" s="864">
        <v>-8.0042274052478143E-2</v>
      </c>
    </row>
    <row r="75" spans="1:9">
      <c r="A75" s="774" t="s">
        <v>482</v>
      </c>
      <c r="B75" s="864">
        <v>304.75741786743515</v>
      </c>
      <c r="C75" s="864">
        <v>889.11988775510201</v>
      </c>
      <c r="D75" s="864">
        <v>-3.3921938775510205</v>
      </c>
      <c r="E75" s="864">
        <v>-0.12008309037900874</v>
      </c>
      <c r="F75" s="864">
        <v>3.9446064139941686E-3</v>
      </c>
      <c r="G75" s="864">
        <v>-7.1967930029154517E-3</v>
      </c>
      <c r="H75" s="864">
        <v>-5.2113702623906698E-3</v>
      </c>
      <c r="I75" s="864">
        <v>2.9776967930029156E-2</v>
      </c>
    </row>
    <row r="76" spans="1:9">
      <c r="A76" s="773" t="s">
        <v>483</v>
      </c>
      <c r="B76" s="864">
        <v>-1.8215878962536023</v>
      </c>
      <c r="C76" s="864">
        <v>-16.604112244897959</v>
      </c>
      <c r="D76" s="864">
        <v>-6.4240976676384829</v>
      </c>
      <c r="E76" s="864">
        <v>-2.9080262390670559</v>
      </c>
      <c r="F76" s="864">
        <v>-0.5674475218658892</v>
      </c>
      <c r="G76" s="864">
        <v>-0.11199708454810495</v>
      </c>
      <c r="H76" s="864">
        <v>-0.12935860058309037</v>
      </c>
      <c r="I76" s="864">
        <v>-0.1098192419825073</v>
      </c>
    </row>
    <row r="77" spans="1:9">
      <c r="A77" s="774" t="s">
        <v>484</v>
      </c>
      <c r="B77" s="864">
        <v>4055.8559769452454</v>
      </c>
      <c r="C77" s="864">
        <v>5869.8028017492707</v>
      </c>
      <c r="D77" s="864">
        <v>4756.3752113702622</v>
      </c>
      <c r="E77" s="864">
        <v>8170.6454314868806</v>
      </c>
      <c r="F77" s="864">
        <v>8431.298097667639</v>
      </c>
      <c r="G77" s="864">
        <v>4687.8095568513118</v>
      </c>
      <c r="H77" s="864">
        <v>6452.7944970845483</v>
      </c>
      <c r="I77" s="864">
        <v>6955.9533367346939</v>
      </c>
    </row>
    <row r="78" spans="1:9">
      <c r="A78" s="772" t="s">
        <v>485</v>
      </c>
      <c r="B78" s="864">
        <v>10.140842939481267</v>
      </c>
      <c r="C78" s="864">
        <v>27.180135568513123</v>
      </c>
      <c r="D78" s="864">
        <v>20.851590379008748</v>
      </c>
      <c r="E78" s="864">
        <v>67.319202623906705</v>
      </c>
      <c r="F78" s="864">
        <v>33.453852769679301</v>
      </c>
      <c r="G78" s="864">
        <v>11.048558309037901</v>
      </c>
      <c r="H78" s="864">
        <v>17.283809037900873</v>
      </c>
      <c r="I78" s="864">
        <v>10.404937317784256</v>
      </c>
    </row>
    <row r="79" spans="1:9">
      <c r="A79" s="775" t="s">
        <v>486</v>
      </c>
      <c r="B79" s="864">
        <v>4065.9968198847259</v>
      </c>
      <c r="C79" s="864">
        <v>5896.9829373177854</v>
      </c>
      <c r="D79" s="864">
        <v>4777.2268017492715</v>
      </c>
      <c r="E79" s="864">
        <v>8237.9646341107873</v>
      </c>
      <c r="F79" s="864">
        <v>8464.7519504373176</v>
      </c>
      <c r="G79" s="864">
        <v>4698.8581151603503</v>
      </c>
      <c r="H79" s="864">
        <v>6470.0783061224483</v>
      </c>
      <c r="I79" s="864">
        <v>6966.358274052478</v>
      </c>
    </row>
    <row r="80" spans="1:9">
      <c r="A80" s="772" t="s">
        <v>487</v>
      </c>
      <c r="B80" s="864">
        <v>-14.921991354466858</v>
      </c>
      <c r="C80" s="864">
        <v>754.17379737609326</v>
      </c>
      <c r="D80" s="864">
        <v>14.437275510204081</v>
      </c>
      <c r="E80" s="864">
        <v>0.5298396501457725</v>
      </c>
      <c r="F80" s="864">
        <v>33.377661807580175</v>
      </c>
      <c r="G80" s="864">
        <v>4.4734693877551017E-2</v>
      </c>
      <c r="H80" s="864">
        <v>101.03161516034984</v>
      </c>
      <c r="I80" s="864">
        <v>25.704177842565596</v>
      </c>
    </row>
    <row r="81" spans="1:9" ht="21" customHeight="1">
      <c r="A81" s="774" t="s">
        <v>488</v>
      </c>
      <c r="B81" s="864">
        <v>4051.0748285302593</v>
      </c>
      <c r="C81" s="864">
        <v>6651.1567346938773</v>
      </c>
      <c r="D81" s="864">
        <v>4791.6640772594747</v>
      </c>
      <c r="E81" s="864">
        <v>8238.494473760933</v>
      </c>
      <c r="F81" s="864">
        <v>8498.1296122448985</v>
      </c>
      <c r="G81" s="864">
        <v>4698.9028498542275</v>
      </c>
      <c r="H81" s="864">
        <v>6571.1099212827994</v>
      </c>
      <c r="I81" s="864">
        <v>6992.0624518950435</v>
      </c>
    </row>
    <row r="82" spans="1:9" ht="21" customHeight="1">
      <c r="A82" s="772" t="s">
        <v>489</v>
      </c>
      <c r="B82" s="864">
        <v>0</v>
      </c>
      <c r="C82" s="864">
        <v>0</v>
      </c>
      <c r="D82" s="864">
        <v>0</v>
      </c>
      <c r="E82" s="864">
        <v>0</v>
      </c>
      <c r="F82" s="864">
        <v>0</v>
      </c>
      <c r="G82" s="864">
        <v>0</v>
      </c>
      <c r="H82" s="864">
        <v>0</v>
      </c>
      <c r="I82" s="864">
        <v>0</v>
      </c>
    </row>
    <row r="83" spans="1:9" ht="21" customHeight="1">
      <c r="A83" s="774" t="s">
        <v>490</v>
      </c>
      <c r="B83" s="864">
        <v>4051.0748285302593</v>
      </c>
      <c r="C83" s="864">
        <v>6651.1567346938773</v>
      </c>
      <c r="D83" s="864">
        <v>4791.6640772594747</v>
      </c>
      <c r="E83" s="864">
        <v>8238.494473760933</v>
      </c>
      <c r="F83" s="864">
        <v>8498.1296122448985</v>
      </c>
      <c r="G83" s="864">
        <v>4698.9028498542275</v>
      </c>
      <c r="H83" s="864">
        <v>6571.1099212827994</v>
      </c>
      <c r="I83" s="864">
        <v>6992.0624518950435</v>
      </c>
    </row>
    <row r="84" spans="1:9" ht="18" customHeight="1" thickBot="1">
      <c r="A84" s="772" t="s">
        <v>491</v>
      </c>
      <c r="B84" s="864">
        <v>-938.61057060518738</v>
      </c>
      <c r="C84" s="864">
        <v>-1270.5151603498543</v>
      </c>
      <c r="D84" s="864">
        <v>-1673.4543731778426</v>
      </c>
      <c r="E84" s="864">
        <v>-3018.9995626822156</v>
      </c>
      <c r="F84" s="864">
        <v>-3209.0658892128276</v>
      </c>
      <c r="G84" s="864">
        <v>-1151.3331909620993</v>
      </c>
      <c r="H84" s="864">
        <v>-2501.2412536443148</v>
      </c>
      <c r="I84" s="864">
        <v>-3245.7780029154519</v>
      </c>
    </row>
    <row r="85" spans="1:9" ht="24" customHeight="1" thickTop="1" thickBot="1">
      <c r="A85" s="766" t="s">
        <v>492</v>
      </c>
      <c r="B85" s="861">
        <v>3112.4642579250717</v>
      </c>
      <c r="C85" s="861">
        <v>5380.6415743440239</v>
      </c>
      <c r="D85" s="861">
        <v>3118.2097040816329</v>
      </c>
      <c r="E85" s="861">
        <v>5219.4949110787175</v>
      </c>
      <c r="F85" s="861">
        <v>5289.0637230320708</v>
      </c>
      <c r="G85" s="861">
        <v>3547.5696588921278</v>
      </c>
      <c r="H85" s="861">
        <v>4069.8686676384837</v>
      </c>
      <c r="I85" s="861">
        <v>3746.2844489795921</v>
      </c>
    </row>
    <row r="86" spans="1:9" ht="15" customHeight="1" thickTop="1" thickBot="1">
      <c r="A86" s="776"/>
      <c r="B86" s="865"/>
      <c r="C86" s="865"/>
      <c r="D86" s="865"/>
      <c r="E86" s="865"/>
      <c r="F86" s="865"/>
      <c r="G86" s="865"/>
      <c r="H86" s="865"/>
      <c r="I86" s="86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F10" sqref="F10"/>
    </sheetView>
  </sheetViews>
  <sheetFormatPr defaultColWidth="11.42578125" defaultRowHeight="15"/>
  <cols>
    <col min="1" max="1" width="89.42578125" style="646" customWidth="1"/>
    <col min="2" max="4" width="20.140625" style="82" customWidth="1"/>
    <col min="5" max="5" width="26" style="82" customWidth="1"/>
    <col min="6" max="6" width="3.7109375" style="174" customWidth="1"/>
    <col min="7" max="7" width="11.140625" style="975" bestFit="1" customWidth="1"/>
    <col min="8" max="256" width="11.42578125" style="975"/>
    <col min="257" max="257" width="81.85546875" style="975" customWidth="1"/>
    <col min="258" max="260" width="20.140625" style="975" customWidth="1"/>
    <col min="261" max="261" width="24.5703125" style="975" customWidth="1"/>
    <col min="262" max="262" width="3.7109375" style="975" customWidth="1"/>
    <col min="263" max="263" width="11.140625" style="975" bestFit="1" customWidth="1"/>
    <col min="264" max="512" width="11.42578125" style="975"/>
    <col min="513" max="513" width="81.85546875" style="975" customWidth="1"/>
    <col min="514" max="516" width="20.140625" style="975" customWidth="1"/>
    <col min="517" max="517" width="24.5703125" style="975" customWidth="1"/>
    <col min="518" max="518" width="3.7109375" style="975" customWidth="1"/>
    <col min="519" max="519" width="11.140625" style="975" bestFit="1" customWidth="1"/>
    <col min="520" max="768" width="11.42578125" style="975"/>
    <col min="769" max="769" width="81.85546875" style="975" customWidth="1"/>
    <col min="770" max="772" width="20.140625" style="975" customWidth="1"/>
    <col min="773" max="773" width="24.5703125" style="975" customWidth="1"/>
    <col min="774" max="774" width="3.7109375" style="975" customWidth="1"/>
    <col min="775" max="775" width="11.140625" style="975" bestFit="1" customWidth="1"/>
    <col min="776" max="1024" width="11.42578125" style="975"/>
    <col min="1025" max="1025" width="81.85546875" style="975" customWidth="1"/>
    <col min="1026" max="1028" width="20.140625" style="975" customWidth="1"/>
    <col min="1029" max="1029" width="24.5703125" style="975" customWidth="1"/>
    <col min="1030" max="1030" width="3.7109375" style="975" customWidth="1"/>
    <col min="1031" max="1031" width="11.140625" style="975" bestFit="1" customWidth="1"/>
    <col min="1032" max="1280" width="11.42578125" style="975"/>
    <col min="1281" max="1281" width="81.85546875" style="975" customWidth="1"/>
    <col min="1282" max="1284" width="20.140625" style="975" customWidth="1"/>
    <col min="1285" max="1285" width="24.5703125" style="975" customWidth="1"/>
    <col min="1286" max="1286" width="3.7109375" style="975" customWidth="1"/>
    <col min="1287" max="1287" width="11.140625" style="975" bestFit="1" customWidth="1"/>
    <col min="1288" max="1536" width="11.42578125" style="975"/>
    <col min="1537" max="1537" width="81.85546875" style="975" customWidth="1"/>
    <col min="1538" max="1540" width="20.140625" style="975" customWidth="1"/>
    <col min="1541" max="1541" width="24.5703125" style="975" customWidth="1"/>
    <col min="1542" max="1542" width="3.7109375" style="975" customWidth="1"/>
    <col min="1543" max="1543" width="11.140625" style="975" bestFit="1" customWidth="1"/>
    <col min="1544" max="1792" width="11.42578125" style="975"/>
    <col min="1793" max="1793" width="81.85546875" style="975" customWidth="1"/>
    <col min="1794" max="1796" width="20.140625" style="975" customWidth="1"/>
    <col min="1797" max="1797" width="24.5703125" style="975" customWidth="1"/>
    <col min="1798" max="1798" width="3.7109375" style="975" customWidth="1"/>
    <col min="1799" max="1799" width="11.140625" style="975" bestFit="1" customWidth="1"/>
    <col min="1800" max="2048" width="11.42578125" style="975"/>
    <col min="2049" max="2049" width="81.85546875" style="975" customWidth="1"/>
    <col min="2050" max="2052" width="20.140625" style="975" customWidth="1"/>
    <col min="2053" max="2053" width="24.5703125" style="975" customWidth="1"/>
    <col min="2054" max="2054" width="3.7109375" style="975" customWidth="1"/>
    <col min="2055" max="2055" width="11.140625" style="975" bestFit="1" customWidth="1"/>
    <col min="2056" max="2304" width="11.42578125" style="975"/>
    <col min="2305" max="2305" width="81.85546875" style="975" customWidth="1"/>
    <col min="2306" max="2308" width="20.140625" style="975" customWidth="1"/>
    <col min="2309" max="2309" width="24.5703125" style="975" customWidth="1"/>
    <col min="2310" max="2310" width="3.7109375" style="975" customWidth="1"/>
    <col min="2311" max="2311" width="11.140625" style="975" bestFit="1" customWidth="1"/>
    <col min="2312" max="2560" width="11.42578125" style="975"/>
    <col min="2561" max="2561" width="81.85546875" style="975" customWidth="1"/>
    <col min="2562" max="2564" width="20.140625" style="975" customWidth="1"/>
    <col min="2565" max="2565" width="24.5703125" style="975" customWidth="1"/>
    <col min="2566" max="2566" width="3.7109375" style="975" customWidth="1"/>
    <col min="2567" max="2567" width="11.140625" style="975" bestFit="1" customWidth="1"/>
    <col min="2568" max="2816" width="11.42578125" style="975"/>
    <col min="2817" max="2817" width="81.85546875" style="975" customWidth="1"/>
    <col min="2818" max="2820" width="20.140625" style="975" customWidth="1"/>
    <col min="2821" max="2821" width="24.5703125" style="975" customWidth="1"/>
    <col min="2822" max="2822" width="3.7109375" style="975" customWidth="1"/>
    <col min="2823" max="2823" width="11.140625" style="975" bestFit="1" customWidth="1"/>
    <col min="2824" max="3072" width="11.42578125" style="975"/>
    <col min="3073" max="3073" width="81.85546875" style="975" customWidth="1"/>
    <col min="3074" max="3076" width="20.140625" style="975" customWidth="1"/>
    <col min="3077" max="3077" width="24.5703125" style="975" customWidth="1"/>
    <col min="3078" max="3078" width="3.7109375" style="975" customWidth="1"/>
    <col min="3079" max="3079" width="11.140625" style="975" bestFit="1" customWidth="1"/>
    <col min="3080" max="3328" width="11.42578125" style="975"/>
    <col min="3329" max="3329" width="81.85546875" style="975" customWidth="1"/>
    <col min="3330" max="3332" width="20.140625" style="975" customWidth="1"/>
    <col min="3333" max="3333" width="24.5703125" style="975" customWidth="1"/>
    <col min="3334" max="3334" width="3.7109375" style="975" customWidth="1"/>
    <col min="3335" max="3335" width="11.140625" style="975" bestFit="1" customWidth="1"/>
    <col min="3336" max="3584" width="11.42578125" style="975"/>
    <col min="3585" max="3585" width="81.85546875" style="975" customWidth="1"/>
    <col min="3586" max="3588" width="20.140625" style="975" customWidth="1"/>
    <col min="3589" max="3589" width="24.5703125" style="975" customWidth="1"/>
    <col min="3590" max="3590" width="3.7109375" style="975" customWidth="1"/>
    <col min="3591" max="3591" width="11.140625" style="975" bestFit="1" customWidth="1"/>
    <col min="3592" max="3840" width="11.42578125" style="975"/>
    <col min="3841" max="3841" width="81.85546875" style="975" customWidth="1"/>
    <col min="3842" max="3844" width="20.140625" style="975" customWidth="1"/>
    <col min="3845" max="3845" width="24.5703125" style="975" customWidth="1"/>
    <col min="3846" max="3846" width="3.7109375" style="975" customWidth="1"/>
    <col min="3847" max="3847" width="11.140625" style="975" bestFit="1" customWidth="1"/>
    <col min="3848" max="4096" width="11.42578125" style="975"/>
    <col min="4097" max="4097" width="81.85546875" style="975" customWidth="1"/>
    <col min="4098" max="4100" width="20.140625" style="975" customWidth="1"/>
    <col min="4101" max="4101" width="24.5703125" style="975" customWidth="1"/>
    <col min="4102" max="4102" width="3.7109375" style="975" customWidth="1"/>
    <col min="4103" max="4103" width="11.140625" style="975" bestFit="1" customWidth="1"/>
    <col min="4104" max="4352" width="11.42578125" style="975"/>
    <col min="4353" max="4353" width="81.85546875" style="975" customWidth="1"/>
    <col min="4354" max="4356" width="20.140625" style="975" customWidth="1"/>
    <col min="4357" max="4357" width="24.5703125" style="975" customWidth="1"/>
    <col min="4358" max="4358" width="3.7109375" style="975" customWidth="1"/>
    <col min="4359" max="4359" width="11.140625" style="975" bestFit="1" customWidth="1"/>
    <col min="4360" max="4608" width="11.42578125" style="975"/>
    <col min="4609" max="4609" width="81.85546875" style="975" customWidth="1"/>
    <col min="4610" max="4612" width="20.140625" style="975" customWidth="1"/>
    <col min="4613" max="4613" width="24.5703125" style="975" customWidth="1"/>
    <col min="4614" max="4614" width="3.7109375" style="975" customWidth="1"/>
    <col min="4615" max="4615" width="11.140625" style="975" bestFit="1" customWidth="1"/>
    <col min="4616" max="4864" width="11.42578125" style="975"/>
    <col min="4865" max="4865" width="81.85546875" style="975" customWidth="1"/>
    <col min="4866" max="4868" width="20.140625" style="975" customWidth="1"/>
    <col min="4869" max="4869" width="24.5703125" style="975" customWidth="1"/>
    <col min="4870" max="4870" width="3.7109375" style="975" customWidth="1"/>
    <col min="4871" max="4871" width="11.140625" style="975" bestFit="1" customWidth="1"/>
    <col min="4872" max="5120" width="11.42578125" style="975"/>
    <col min="5121" max="5121" width="81.85546875" style="975" customWidth="1"/>
    <col min="5122" max="5124" width="20.140625" style="975" customWidth="1"/>
    <col min="5125" max="5125" width="24.5703125" style="975" customWidth="1"/>
    <col min="5126" max="5126" width="3.7109375" style="975" customWidth="1"/>
    <col min="5127" max="5127" width="11.140625" style="975" bestFit="1" customWidth="1"/>
    <col min="5128" max="5376" width="11.42578125" style="975"/>
    <col min="5377" max="5377" width="81.85546875" style="975" customWidth="1"/>
    <col min="5378" max="5380" width="20.140625" style="975" customWidth="1"/>
    <col min="5381" max="5381" width="24.5703125" style="975" customWidth="1"/>
    <col min="5382" max="5382" width="3.7109375" style="975" customWidth="1"/>
    <col min="5383" max="5383" width="11.140625" style="975" bestFit="1" customWidth="1"/>
    <col min="5384" max="5632" width="11.42578125" style="975"/>
    <col min="5633" max="5633" width="81.85546875" style="975" customWidth="1"/>
    <col min="5634" max="5636" width="20.140625" style="975" customWidth="1"/>
    <col min="5637" max="5637" width="24.5703125" style="975" customWidth="1"/>
    <col min="5638" max="5638" width="3.7109375" style="975" customWidth="1"/>
    <col min="5639" max="5639" width="11.140625" style="975" bestFit="1" customWidth="1"/>
    <col min="5640" max="5888" width="11.42578125" style="975"/>
    <col min="5889" max="5889" width="81.85546875" style="975" customWidth="1"/>
    <col min="5890" max="5892" width="20.140625" style="975" customWidth="1"/>
    <col min="5893" max="5893" width="24.5703125" style="975" customWidth="1"/>
    <col min="5894" max="5894" width="3.7109375" style="975" customWidth="1"/>
    <col min="5895" max="5895" width="11.140625" style="975" bestFit="1" customWidth="1"/>
    <col min="5896" max="6144" width="11.42578125" style="975"/>
    <col min="6145" max="6145" width="81.85546875" style="975" customWidth="1"/>
    <col min="6146" max="6148" width="20.140625" style="975" customWidth="1"/>
    <col min="6149" max="6149" width="24.5703125" style="975" customWidth="1"/>
    <col min="6150" max="6150" width="3.7109375" style="975" customWidth="1"/>
    <col min="6151" max="6151" width="11.140625" style="975" bestFit="1" customWidth="1"/>
    <col min="6152" max="6400" width="11.42578125" style="975"/>
    <col min="6401" max="6401" width="81.85546875" style="975" customWidth="1"/>
    <col min="6402" max="6404" width="20.140625" style="975" customWidth="1"/>
    <col min="6405" max="6405" width="24.5703125" style="975" customWidth="1"/>
    <col min="6406" max="6406" width="3.7109375" style="975" customWidth="1"/>
    <col min="6407" max="6407" width="11.140625" style="975" bestFit="1" customWidth="1"/>
    <col min="6408" max="6656" width="11.42578125" style="975"/>
    <col min="6657" max="6657" width="81.85546875" style="975" customWidth="1"/>
    <col min="6658" max="6660" width="20.140625" style="975" customWidth="1"/>
    <col min="6661" max="6661" width="24.5703125" style="975" customWidth="1"/>
    <col min="6662" max="6662" width="3.7109375" style="975" customWidth="1"/>
    <col min="6663" max="6663" width="11.140625" style="975" bestFit="1" customWidth="1"/>
    <col min="6664" max="6912" width="11.42578125" style="975"/>
    <col min="6913" max="6913" width="81.85546875" style="975" customWidth="1"/>
    <col min="6914" max="6916" width="20.140625" style="975" customWidth="1"/>
    <col min="6917" max="6917" width="24.5703125" style="975" customWidth="1"/>
    <col min="6918" max="6918" width="3.7109375" style="975" customWidth="1"/>
    <col min="6919" max="6919" width="11.140625" style="975" bestFit="1" customWidth="1"/>
    <col min="6920" max="7168" width="11.42578125" style="975"/>
    <col min="7169" max="7169" width="81.85546875" style="975" customWidth="1"/>
    <col min="7170" max="7172" width="20.140625" style="975" customWidth="1"/>
    <col min="7173" max="7173" width="24.5703125" style="975" customWidth="1"/>
    <col min="7174" max="7174" width="3.7109375" style="975" customWidth="1"/>
    <col min="7175" max="7175" width="11.140625" style="975" bestFit="1" customWidth="1"/>
    <col min="7176" max="7424" width="11.42578125" style="975"/>
    <col min="7425" max="7425" width="81.85546875" style="975" customWidth="1"/>
    <col min="7426" max="7428" width="20.140625" style="975" customWidth="1"/>
    <col min="7429" max="7429" width="24.5703125" style="975" customWidth="1"/>
    <col min="7430" max="7430" width="3.7109375" style="975" customWidth="1"/>
    <col min="7431" max="7431" width="11.140625" style="975" bestFit="1" customWidth="1"/>
    <col min="7432" max="7680" width="11.42578125" style="975"/>
    <col min="7681" max="7681" width="81.85546875" style="975" customWidth="1"/>
    <col min="7682" max="7684" width="20.140625" style="975" customWidth="1"/>
    <col min="7685" max="7685" width="24.5703125" style="975" customWidth="1"/>
    <col min="7686" max="7686" width="3.7109375" style="975" customWidth="1"/>
    <col min="7687" max="7687" width="11.140625" style="975" bestFit="1" customWidth="1"/>
    <col min="7688" max="7936" width="11.42578125" style="975"/>
    <col min="7937" max="7937" width="81.85546875" style="975" customWidth="1"/>
    <col min="7938" max="7940" width="20.140625" style="975" customWidth="1"/>
    <col min="7941" max="7941" width="24.5703125" style="975" customWidth="1"/>
    <col min="7942" max="7942" width="3.7109375" style="975" customWidth="1"/>
    <col min="7943" max="7943" width="11.140625" style="975" bestFit="1" customWidth="1"/>
    <col min="7944" max="8192" width="11.42578125" style="975"/>
    <col min="8193" max="8193" width="81.85546875" style="975" customWidth="1"/>
    <col min="8194" max="8196" width="20.140625" style="975" customWidth="1"/>
    <col min="8197" max="8197" width="24.5703125" style="975" customWidth="1"/>
    <col min="8198" max="8198" width="3.7109375" style="975" customWidth="1"/>
    <col min="8199" max="8199" width="11.140625" style="975" bestFit="1" customWidth="1"/>
    <col min="8200" max="8448" width="11.42578125" style="975"/>
    <col min="8449" max="8449" width="81.85546875" style="975" customWidth="1"/>
    <col min="8450" max="8452" width="20.140625" style="975" customWidth="1"/>
    <col min="8453" max="8453" width="24.5703125" style="975" customWidth="1"/>
    <col min="8454" max="8454" width="3.7109375" style="975" customWidth="1"/>
    <col min="8455" max="8455" width="11.140625" style="975" bestFit="1" customWidth="1"/>
    <col min="8456" max="8704" width="11.42578125" style="975"/>
    <col min="8705" max="8705" width="81.85546875" style="975" customWidth="1"/>
    <col min="8706" max="8708" width="20.140625" style="975" customWidth="1"/>
    <col min="8709" max="8709" width="24.5703125" style="975" customWidth="1"/>
    <col min="8710" max="8710" width="3.7109375" style="975" customWidth="1"/>
    <col min="8711" max="8711" width="11.140625" style="975" bestFit="1" customWidth="1"/>
    <col min="8712" max="8960" width="11.42578125" style="975"/>
    <col min="8961" max="8961" width="81.85546875" style="975" customWidth="1"/>
    <col min="8962" max="8964" width="20.140625" style="975" customWidth="1"/>
    <col min="8965" max="8965" width="24.5703125" style="975" customWidth="1"/>
    <col min="8966" max="8966" width="3.7109375" style="975" customWidth="1"/>
    <col min="8967" max="8967" width="11.140625" style="975" bestFit="1" customWidth="1"/>
    <col min="8968" max="9216" width="11.42578125" style="975"/>
    <col min="9217" max="9217" width="81.85546875" style="975" customWidth="1"/>
    <col min="9218" max="9220" width="20.140625" style="975" customWidth="1"/>
    <col min="9221" max="9221" width="24.5703125" style="975" customWidth="1"/>
    <col min="9222" max="9222" width="3.7109375" style="975" customWidth="1"/>
    <col min="9223" max="9223" width="11.140625" style="975" bestFit="1" customWidth="1"/>
    <col min="9224" max="9472" width="11.42578125" style="975"/>
    <col min="9473" max="9473" width="81.85546875" style="975" customWidth="1"/>
    <col min="9474" max="9476" width="20.140625" style="975" customWidth="1"/>
    <col min="9477" max="9477" width="24.5703125" style="975" customWidth="1"/>
    <col min="9478" max="9478" width="3.7109375" style="975" customWidth="1"/>
    <col min="9479" max="9479" width="11.140625" style="975" bestFit="1" customWidth="1"/>
    <col min="9480" max="9728" width="11.42578125" style="975"/>
    <col min="9729" max="9729" width="81.85546875" style="975" customWidth="1"/>
    <col min="9730" max="9732" width="20.140625" style="975" customWidth="1"/>
    <col min="9733" max="9733" width="24.5703125" style="975" customWidth="1"/>
    <col min="9734" max="9734" width="3.7109375" style="975" customWidth="1"/>
    <col min="9735" max="9735" width="11.140625" style="975" bestFit="1" customWidth="1"/>
    <col min="9736" max="9984" width="11.42578125" style="975"/>
    <col min="9985" max="9985" width="81.85546875" style="975" customWidth="1"/>
    <col min="9986" max="9988" width="20.140625" style="975" customWidth="1"/>
    <col min="9989" max="9989" width="24.5703125" style="975" customWidth="1"/>
    <col min="9990" max="9990" width="3.7109375" style="975" customWidth="1"/>
    <col min="9991" max="9991" width="11.140625" style="975" bestFit="1" customWidth="1"/>
    <col min="9992" max="10240" width="11.42578125" style="975"/>
    <col min="10241" max="10241" width="81.85546875" style="975" customWidth="1"/>
    <col min="10242" max="10244" width="20.140625" style="975" customWidth="1"/>
    <col min="10245" max="10245" width="24.5703125" style="975" customWidth="1"/>
    <col min="10246" max="10246" width="3.7109375" style="975" customWidth="1"/>
    <col min="10247" max="10247" width="11.140625" style="975" bestFit="1" customWidth="1"/>
    <col min="10248" max="10496" width="11.42578125" style="975"/>
    <col min="10497" max="10497" width="81.85546875" style="975" customWidth="1"/>
    <col min="10498" max="10500" width="20.140625" style="975" customWidth="1"/>
    <col min="10501" max="10501" width="24.5703125" style="975" customWidth="1"/>
    <col min="10502" max="10502" width="3.7109375" style="975" customWidth="1"/>
    <col min="10503" max="10503" width="11.140625" style="975" bestFit="1" customWidth="1"/>
    <col min="10504" max="10752" width="11.42578125" style="975"/>
    <col min="10753" max="10753" width="81.85546875" style="975" customWidth="1"/>
    <col min="10754" max="10756" width="20.140625" style="975" customWidth="1"/>
    <col min="10757" max="10757" width="24.5703125" style="975" customWidth="1"/>
    <col min="10758" max="10758" width="3.7109375" style="975" customWidth="1"/>
    <col min="10759" max="10759" width="11.140625" style="975" bestFit="1" customWidth="1"/>
    <col min="10760" max="11008" width="11.42578125" style="975"/>
    <col min="11009" max="11009" width="81.85546875" style="975" customWidth="1"/>
    <col min="11010" max="11012" width="20.140625" style="975" customWidth="1"/>
    <col min="11013" max="11013" width="24.5703125" style="975" customWidth="1"/>
    <col min="11014" max="11014" width="3.7109375" style="975" customWidth="1"/>
    <col min="11015" max="11015" width="11.140625" style="975" bestFit="1" customWidth="1"/>
    <col min="11016" max="11264" width="11.42578125" style="975"/>
    <col min="11265" max="11265" width="81.85546875" style="975" customWidth="1"/>
    <col min="11266" max="11268" width="20.140625" style="975" customWidth="1"/>
    <col min="11269" max="11269" width="24.5703125" style="975" customWidth="1"/>
    <col min="11270" max="11270" width="3.7109375" style="975" customWidth="1"/>
    <col min="11271" max="11271" width="11.140625" style="975" bestFit="1" customWidth="1"/>
    <col min="11272" max="11520" width="11.42578125" style="975"/>
    <col min="11521" max="11521" width="81.85546875" style="975" customWidth="1"/>
    <col min="11522" max="11524" width="20.140625" style="975" customWidth="1"/>
    <col min="11525" max="11525" width="24.5703125" style="975" customWidth="1"/>
    <col min="11526" max="11526" width="3.7109375" style="975" customWidth="1"/>
    <col min="11527" max="11527" width="11.140625" style="975" bestFit="1" customWidth="1"/>
    <col min="11528" max="11776" width="11.42578125" style="975"/>
    <col min="11777" max="11777" width="81.85546875" style="975" customWidth="1"/>
    <col min="11778" max="11780" width="20.140625" style="975" customWidth="1"/>
    <col min="11781" max="11781" width="24.5703125" style="975" customWidth="1"/>
    <col min="11782" max="11782" width="3.7109375" style="975" customWidth="1"/>
    <col min="11783" max="11783" width="11.140625" style="975" bestFit="1" customWidth="1"/>
    <col min="11784" max="12032" width="11.42578125" style="975"/>
    <col min="12033" max="12033" width="81.85546875" style="975" customWidth="1"/>
    <col min="12034" max="12036" width="20.140625" style="975" customWidth="1"/>
    <col min="12037" max="12037" width="24.5703125" style="975" customWidth="1"/>
    <col min="12038" max="12038" width="3.7109375" style="975" customWidth="1"/>
    <col min="12039" max="12039" width="11.140625" style="975" bestFit="1" customWidth="1"/>
    <col min="12040" max="12288" width="11.42578125" style="975"/>
    <col min="12289" max="12289" width="81.85546875" style="975" customWidth="1"/>
    <col min="12290" max="12292" width="20.140625" style="975" customWidth="1"/>
    <col min="12293" max="12293" width="24.5703125" style="975" customWidth="1"/>
    <col min="12294" max="12294" width="3.7109375" style="975" customWidth="1"/>
    <col min="12295" max="12295" width="11.140625" style="975" bestFit="1" customWidth="1"/>
    <col min="12296" max="12544" width="11.42578125" style="975"/>
    <col min="12545" max="12545" width="81.85546875" style="975" customWidth="1"/>
    <col min="12546" max="12548" width="20.140625" style="975" customWidth="1"/>
    <col min="12549" max="12549" width="24.5703125" style="975" customWidth="1"/>
    <col min="12550" max="12550" width="3.7109375" style="975" customWidth="1"/>
    <col min="12551" max="12551" width="11.140625" style="975" bestFit="1" customWidth="1"/>
    <col min="12552" max="12800" width="11.42578125" style="975"/>
    <col min="12801" max="12801" width="81.85546875" style="975" customWidth="1"/>
    <col min="12802" max="12804" width="20.140625" style="975" customWidth="1"/>
    <col min="12805" max="12805" width="24.5703125" style="975" customWidth="1"/>
    <col min="12806" max="12806" width="3.7109375" style="975" customWidth="1"/>
    <col min="12807" max="12807" width="11.140625" style="975" bestFit="1" customWidth="1"/>
    <col min="12808" max="13056" width="11.42578125" style="975"/>
    <col min="13057" max="13057" width="81.85546875" style="975" customWidth="1"/>
    <col min="13058" max="13060" width="20.140625" style="975" customWidth="1"/>
    <col min="13061" max="13061" width="24.5703125" style="975" customWidth="1"/>
    <col min="13062" max="13062" width="3.7109375" style="975" customWidth="1"/>
    <col min="13063" max="13063" width="11.140625" style="975" bestFit="1" customWidth="1"/>
    <col min="13064" max="13312" width="11.42578125" style="975"/>
    <col min="13313" max="13313" width="81.85546875" style="975" customWidth="1"/>
    <col min="13314" max="13316" width="20.140625" style="975" customWidth="1"/>
    <col min="13317" max="13317" width="24.5703125" style="975" customWidth="1"/>
    <col min="13318" max="13318" width="3.7109375" style="975" customWidth="1"/>
    <col min="13319" max="13319" width="11.140625" style="975" bestFit="1" customWidth="1"/>
    <col min="13320" max="13568" width="11.42578125" style="975"/>
    <col min="13569" max="13569" width="81.85546875" style="975" customWidth="1"/>
    <col min="13570" max="13572" width="20.140625" style="975" customWidth="1"/>
    <col min="13573" max="13573" width="24.5703125" style="975" customWidth="1"/>
    <col min="13574" max="13574" width="3.7109375" style="975" customWidth="1"/>
    <col min="13575" max="13575" width="11.140625" style="975" bestFit="1" customWidth="1"/>
    <col min="13576" max="13824" width="11.42578125" style="975"/>
    <col min="13825" max="13825" width="81.85546875" style="975" customWidth="1"/>
    <col min="13826" max="13828" width="20.140625" style="975" customWidth="1"/>
    <col min="13829" max="13829" width="24.5703125" style="975" customWidth="1"/>
    <col min="13830" max="13830" width="3.7109375" style="975" customWidth="1"/>
    <col min="13831" max="13831" width="11.140625" style="975" bestFit="1" customWidth="1"/>
    <col min="13832" max="14080" width="11.42578125" style="975"/>
    <col min="14081" max="14081" width="81.85546875" style="975" customWidth="1"/>
    <col min="14082" max="14084" width="20.140625" style="975" customWidth="1"/>
    <col min="14085" max="14085" width="24.5703125" style="975" customWidth="1"/>
    <col min="14086" max="14086" width="3.7109375" style="975" customWidth="1"/>
    <col min="14087" max="14087" width="11.140625" style="975" bestFit="1" customWidth="1"/>
    <col min="14088" max="14336" width="11.42578125" style="975"/>
    <col min="14337" max="14337" width="81.85546875" style="975" customWidth="1"/>
    <col min="14338" max="14340" width="20.140625" style="975" customWidth="1"/>
    <col min="14341" max="14341" width="24.5703125" style="975" customWidth="1"/>
    <col min="14342" max="14342" width="3.7109375" style="975" customWidth="1"/>
    <col min="14343" max="14343" width="11.140625" style="975" bestFit="1" customWidth="1"/>
    <col min="14344" max="14592" width="11.42578125" style="975"/>
    <col min="14593" max="14593" width="81.85546875" style="975" customWidth="1"/>
    <col min="14594" max="14596" width="20.140625" style="975" customWidth="1"/>
    <col min="14597" max="14597" width="24.5703125" style="975" customWidth="1"/>
    <col min="14598" max="14598" width="3.7109375" style="975" customWidth="1"/>
    <col min="14599" max="14599" width="11.140625" style="975" bestFit="1" customWidth="1"/>
    <col min="14600" max="14848" width="11.42578125" style="975"/>
    <col min="14849" max="14849" width="81.85546875" style="975" customWidth="1"/>
    <col min="14850" max="14852" width="20.140625" style="975" customWidth="1"/>
    <col min="14853" max="14853" width="24.5703125" style="975" customWidth="1"/>
    <col min="14854" max="14854" width="3.7109375" style="975" customWidth="1"/>
    <col min="14855" max="14855" width="11.140625" style="975" bestFit="1" customWidth="1"/>
    <col min="14856" max="15104" width="11.42578125" style="975"/>
    <col min="15105" max="15105" width="81.85546875" style="975" customWidth="1"/>
    <col min="15106" max="15108" width="20.140625" style="975" customWidth="1"/>
    <col min="15109" max="15109" width="24.5703125" style="975" customWidth="1"/>
    <col min="15110" max="15110" width="3.7109375" style="975" customWidth="1"/>
    <col min="15111" max="15111" width="11.140625" style="975" bestFit="1" customWidth="1"/>
    <col min="15112" max="15360" width="11.42578125" style="975"/>
    <col min="15361" max="15361" width="81.85546875" style="975" customWidth="1"/>
    <col min="15362" max="15364" width="20.140625" style="975" customWidth="1"/>
    <col min="15365" max="15365" width="24.5703125" style="975" customWidth="1"/>
    <col min="15366" max="15366" width="3.7109375" style="975" customWidth="1"/>
    <col min="15367" max="15367" width="11.140625" style="975" bestFit="1" customWidth="1"/>
    <col min="15368" max="15616" width="11.42578125" style="975"/>
    <col min="15617" max="15617" width="81.85546875" style="975" customWidth="1"/>
    <col min="15618" max="15620" width="20.140625" style="975" customWidth="1"/>
    <col min="15621" max="15621" width="24.5703125" style="975" customWidth="1"/>
    <col min="15622" max="15622" width="3.7109375" style="975" customWidth="1"/>
    <col min="15623" max="15623" width="11.140625" style="975" bestFit="1" customWidth="1"/>
    <col min="15624" max="15872" width="11.42578125" style="975"/>
    <col min="15873" max="15873" width="81.85546875" style="975" customWidth="1"/>
    <col min="15874" max="15876" width="20.140625" style="975" customWidth="1"/>
    <col min="15877" max="15877" width="24.5703125" style="975" customWidth="1"/>
    <col min="15878" max="15878" width="3.7109375" style="975" customWidth="1"/>
    <col min="15879" max="15879" width="11.140625" style="975" bestFit="1" customWidth="1"/>
    <col min="15880" max="16128" width="11.42578125" style="975"/>
    <col min="16129" max="16129" width="81.85546875" style="975" customWidth="1"/>
    <col min="16130" max="16132" width="20.140625" style="975" customWidth="1"/>
    <col min="16133" max="16133" width="24.5703125" style="975" customWidth="1"/>
    <col min="16134" max="16134" width="3.7109375" style="975" customWidth="1"/>
    <col min="16135" max="16135" width="11.140625" style="975" bestFit="1" customWidth="1"/>
    <col min="16136" max="16384" width="11.42578125" style="975"/>
  </cols>
  <sheetData>
    <row r="1" spans="1:6" ht="20.25" hidden="1">
      <c r="A1" s="644"/>
      <c r="B1" s="673"/>
      <c r="C1" s="673"/>
      <c r="D1" s="673"/>
      <c r="E1" s="673"/>
      <c r="F1" s="975"/>
    </row>
    <row r="2" spans="1:6" ht="69" customHeight="1">
      <c r="A2" s="1159" t="s">
        <v>1133</v>
      </c>
      <c r="B2" s="1160"/>
      <c r="C2" s="1160"/>
      <c r="D2" s="1160"/>
      <c r="E2" s="1160"/>
      <c r="F2" s="975"/>
    </row>
    <row r="3" spans="1:6" ht="44.25" customHeight="1">
      <c r="A3" s="1159" t="s">
        <v>682</v>
      </c>
      <c r="B3" s="1160"/>
      <c r="C3" s="1160"/>
      <c r="D3" s="1160"/>
      <c r="E3" s="1160"/>
      <c r="F3" s="975"/>
    </row>
    <row r="4" spans="1:6" ht="44.25" customHeight="1">
      <c r="A4" s="1159" t="s">
        <v>1517</v>
      </c>
      <c r="B4" s="1160"/>
      <c r="C4" s="1160"/>
      <c r="D4" s="1160"/>
      <c r="E4" s="1160"/>
      <c r="F4" s="975"/>
    </row>
    <row r="5" spans="1:6" s="118" customFormat="1" ht="51.75" customHeight="1">
      <c r="A5" s="1161" t="s">
        <v>1488</v>
      </c>
      <c r="B5" s="1162"/>
      <c r="C5" s="1162"/>
      <c r="D5" s="1162"/>
      <c r="E5" s="1162"/>
    </row>
    <row r="6" spans="1:6" ht="3" customHeight="1">
      <c r="A6" s="645"/>
      <c r="B6" s="674"/>
      <c r="C6" s="674"/>
      <c r="D6" s="674"/>
      <c r="E6" s="674"/>
      <c r="F6" s="975"/>
    </row>
    <row r="7" spans="1:6" ht="11.25" customHeight="1" thickBot="1">
      <c r="F7" s="975"/>
    </row>
    <row r="8" spans="1:6" s="39" customFormat="1" ht="51.75" customHeight="1" thickTop="1" thickBot="1">
      <c r="A8" s="647"/>
      <c r="B8" s="675" t="s">
        <v>1136</v>
      </c>
      <c r="C8" s="675" t="s">
        <v>1137</v>
      </c>
      <c r="D8" s="675" t="s">
        <v>1138</v>
      </c>
      <c r="E8" s="675" t="s">
        <v>310</v>
      </c>
    </row>
    <row r="9" spans="1:6" s="160" customFormat="1" ht="36.75" customHeight="1" thickTop="1" thickBot="1">
      <c r="A9" s="159" t="s">
        <v>683</v>
      </c>
      <c r="B9" s="866">
        <v>0.14699999999999999</v>
      </c>
      <c r="C9" s="866">
        <v>0.11070000000000001</v>
      </c>
      <c r="D9" s="866">
        <v>0.12039999999999999</v>
      </c>
      <c r="E9" s="866">
        <v>0.1313</v>
      </c>
    </row>
    <row r="10" spans="1:6" s="118" customFormat="1" ht="27" customHeight="1" thickTop="1">
      <c r="A10" s="165" t="s">
        <v>684</v>
      </c>
      <c r="B10" s="867">
        <v>610969875.92999995</v>
      </c>
      <c r="C10" s="867">
        <v>380125447.25</v>
      </c>
      <c r="D10" s="867">
        <v>149947575.06</v>
      </c>
      <c r="E10" s="867">
        <v>1141042898.24</v>
      </c>
    </row>
    <row r="11" spans="1:6" s="118" customFormat="1" ht="27" customHeight="1">
      <c r="A11" s="165" t="s">
        <v>685</v>
      </c>
      <c r="B11" s="867">
        <v>0</v>
      </c>
      <c r="C11" s="867">
        <v>0</v>
      </c>
      <c r="D11" s="867">
        <v>0</v>
      </c>
      <c r="E11" s="867">
        <v>0</v>
      </c>
    </row>
    <row r="12" spans="1:6" s="161" customFormat="1" ht="27" customHeight="1">
      <c r="A12" s="165" t="s">
        <v>686</v>
      </c>
      <c r="B12" s="867">
        <v>246168532.03</v>
      </c>
      <c r="C12" s="867">
        <v>50719199.350000001</v>
      </c>
      <c r="D12" s="867">
        <v>28233817.5</v>
      </c>
      <c r="E12" s="867">
        <v>325121548.88</v>
      </c>
    </row>
    <row r="13" spans="1:6" s="161" customFormat="1" ht="27" customHeight="1">
      <c r="A13" s="165" t="s">
        <v>687</v>
      </c>
      <c r="B13" s="867">
        <v>346031371.06999999</v>
      </c>
      <c r="C13" s="867">
        <v>299407199.49000001</v>
      </c>
      <c r="D13" s="867">
        <v>93065724.840000004</v>
      </c>
      <c r="E13" s="867">
        <v>738504295.39999998</v>
      </c>
    </row>
    <row r="14" spans="1:6" s="161" customFormat="1" ht="27" customHeight="1">
      <c r="A14" s="165" t="s">
        <v>688</v>
      </c>
      <c r="B14" s="867">
        <v>1026925994.3</v>
      </c>
      <c r="C14" s="867">
        <v>473081187.82999998</v>
      </c>
      <c r="D14" s="867">
        <v>355011079.66000003</v>
      </c>
      <c r="E14" s="867">
        <v>1855018261.79</v>
      </c>
    </row>
    <row r="15" spans="1:6" s="161" customFormat="1" ht="27" customHeight="1" thickBot="1">
      <c r="A15" s="165" t="s">
        <v>689</v>
      </c>
      <c r="B15" s="867">
        <v>3060919133.73</v>
      </c>
      <c r="C15" s="867">
        <v>2139350326.4400001</v>
      </c>
      <c r="D15" s="867">
        <v>508295661.94999999</v>
      </c>
      <c r="E15" s="867">
        <v>5708565122.1199999</v>
      </c>
    </row>
    <row r="16" spans="1:6" s="161" customFormat="1" ht="27" customHeight="1" thickTop="1" thickBot="1">
      <c r="A16" s="616" t="s">
        <v>690</v>
      </c>
      <c r="B16" s="868">
        <v>5291014907.0600004</v>
      </c>
      <c r="C16" s="868">
        <v>3342683360.3600001</v>
      </c>
      <c r="D16" s="868">
        <v>1134553859.01</v>
      </c>
      <c r="E16" s="868">
        <v>9768252126.4300003</v>
      </c>
    </row>
    <row r="17" spans="1:5" s="162" customFormat="1" ht="27" customHeight="1" thickTop="1">
      <c r="A17" s="648" t="s">
        <v>691</v>
      </c>
      <c r="B17" s="869">
        <v>4053363021.3959999</v>
      </c>
      <c r="C17" s="869">
        <v>2654008656.9274998</v>
      </c>
      <c r="D17" s="869">
        <v>826733597.61500001</v>
      </c>
      <c r="E17" s="869">
        <v>7534105275.9385004</v>
      </c>
    </row>
    <row r="18" spans="1:5" s="164" customFormat="1" ht="27" customHeight="1" thickBot="1">
      <c r="A18" s="163" t="s">
        <v>692</v>
      </c>
      <c r="B18" s="870">
        <v>0.7661</v>
      </c>
      <c r="C18" s="870">
        <v>0.79400000000000004</v>
      </c>
      <c r="D18" s="870">
        <v>0.72870000000000001</v>
      </c>
      <c r="E18" s="870">
        <v>0.77129999999999999</v>
      </c>
    </row>
    <row r="19" spans="1:5" s="161" customFormat="1" ht="27" customHeight="1" thickTop="1" thickBot="1">
      <c r="A19" s="616" t="s">
        <v>693</v>
      </c>
      <c r="B19" s="868">
        <v>405336302.13959998</v>
      </c>
      <c r="C19" s="868">
        <v>265400865.69279999</v>
      </c>
      <c r="D19" s="868">
        <v>82673359.761500001</v>
      </c>
      <c r="E19" s="868">
        <v>753410527.59389997</v>
      </c>
    </row>
    <row r="20" spans="1:5" s="161" customFormat="1" ht="27" customHeight="1" thickTop="1">
      <c r="A20" s="165" t="s">
        <v>694</v>
      </c>
      <c r="B20" s="867">
        <v>579357262</v>
      </c>
      <c r="C20" s="867">
        <v>202810065</v>
      </c>
      <c r="D20" s="867">
        <v>77078140</v>
      </c>
      <c r="E20" s="867">
        <v>859245467</v>
      </c>
    </row>
    <row r="21" spans="1:5" s="161" customFormat="1" ht="27" customHeight="1">
      <c r="A21" s="165" t="s">
        <v>695</v>
      </c>
      <c r="B21" s="867">
        <v>0</v>
      </c>
      <c r="C21" s="867">
        <v>197</v>
      </c>
      <c r="D21" s="867">
        <v>7405</v>
      </c>
      <c r="E21" s="867">
        <v>7602</v>
      </c>
    </row>
    <row r="22" spans="1:5" s="161" customFormat="1" ht="27" customHeight="1">
      <c r="A22" s="167" t="s">
        <v>696</v>
      </c>
      <c r="B22" s="867">
        <v>0</v>
      </c>
      <c r="C22" s="867">
        <v>0</v>
      </c>
      <c r="D22" s="867">
        <v>0</v>
      </c>
      <c r="E22" s="867">
        <v>0</v>
      </c>
    </row>
    <row r="23" spans="1:5" s="161" customFormat="1" ht="27" customHeight="1" thickBot="1">
      <c r="A23" s="165" t="s">
        <v>697</v>
      </c>
      <c r="B23" s="867">
        <v>0</v>
      </c>
      <c r="C23" s="867">
        <v>0</v>
      </c>
      <c r="D23" s="867">
        <v>4986057</v>
      </c>
      <c r="E23" s="867">
        <v>4986057</v>
      </c>
    </row>
    <row r="24" spans="1:5" s="161" customFormat="1" ht="27" customHeight="1" thickTop="1" thickBot="1">
      <c r="A24" s="616" t="s">
        <v>698</v>
      </c>
      <c r="B24" s="868">
        <v>579357262</v>
      </c>
      <c r="C24" s="868">
        <v>202809868</v>
      </c>
      <c r="D24" s="868">
        <v>72084678</v>
      </c>
      <c r="E24" s="868">
        <v>854251808</v>
      </c>
    </row>
    <row r="25" spans="1:5" s="161" customFormat="1" ht="27" customHeight="1" thickTop="1">
      <c r="A25" s="165" t="s">
        <v>699</v>
      </c>
      <c r="B25" s="867">
        <v>0</v>
      </c>
      <c r="C25" s="867">
        <v>75480000</v>
      </c>
      <c r="D25" s="867">
        <v>27440000</v>
      </c>
      <c r="E25" s="867">
        <v>102920000</v>
      </c>
    </row>
    <row r="26" spans="1:5" s="161" customFormat="1" ht="27" customHeight="1">
      <c r="A26" s="165" t="s">
        <v>700</v>
      </c>
      <c r="B26" s="867">
        <v>0</v>
      </c>
      <c r="C26" s="867">
        <v>0</v>
      </c>
      <c r="D26" s="867">
        <v>0</v>
      </c>
      <c r="E26" s="867">
        <v>0</v>
      </c>
    </row>
    <row r="27" spans="1:5" s="166" customFormat="1" ht="27" customHeight="1">
      <c r="A27" s="165" t="s">
        <v>701</v>
      </c>
      <c r="B27" s="867">
        <v>0</v>
      </c>
      <c r="C27" s="867">
        <v>0</v>
      </c>
      <c r="D27" s="867">
        <v>0</v>
      </c>
      <c r="E27" s="867">
        <v>0</v>
      </c>
    </row>
    <row r="28" spans="1:5" s="161" customFormat="1" ht="27" customHeight="1">
      <c r="A28" s="165" t="s">
        <v>702</v>
      </c>
      <c r="B28" s="867">
        <v>0</v>
      </c>
      <c r="C28" s="867">
        <v>75480000</v>
      </c>
      <c r="D28" s="867">
        <v>27440000</v>
      </c>
      <c r="E28" s="867">
        <v>102920000</v>
      </c>
    </row>
    <row r="29" spans="1:5" s="430" customFormat="1" ht="27" customHeight="1">
      <c r="A29" s="167" t="s">
        <v>703</v>
      </c>
      <c r="B29" s="867">
        <v>17111193</v>
      </c>
      <c r="C29" s="867">
        <v>15707602</v>
      </c>
      <c r="D29" s="867">
        <v>0</v>
      </c>
      <c r="E29" s="867">
        <v>32818795</v>
      </c>
    </row>
    <row r="30" spans="1:5" s="168" customFormat="1" ht="30" customHeight="1" thickBot="1">
      <c r="A30" s="167" t="s">
        <v>704</v>
      </c>
      <c r="B30" s="867">
        <v>0</v>
      </c>
      <c r="C30" s="867">
        <v>0</v>
      </c>
      <c r="D30" s="867">
        <v>0</v>
      </c>
      <c r="E30" s="867">
        <v>0</v>
      </c>
    </row>
    <row r="31" spans="1:5" s="161" customFormat="1" ht="30" customHeight="1" thickTop="1" thickBot="1">
      <c r="A31" s="169" t="s">
        <v>705</v>
      </c>
      <c r="B31" s="868">
        <v>17111193</v>
      </c>
      <c r="C31" s="868">
        <v>91187602</v>
      </c>
      <c r="D31" s="868">
        <v>27440000</v>
      </c>
      <c r="E31" s="868">
        <v>135738795</v>
      </c>
    </row>
    <row r="32" spans="1:5" s="161" customFormat="1" ht="30" customHeight="1" thickTop="1">
      <c r="A32" s="167" t="s">
        <v>706</v>
      </c>
      <c r="B32" s="867">
        <v>0</v>
      </c>
      <c r="C32" s="867">
        <v>0</v>
      </c>
      <c r="D32" s="867">
        <v>0</v>
      </c>
      <c r="E32" s="867">
        <v>0</v>
      </c>
    </row>
    <row r="33" spans="1:6" s="161" customFormat="1" ht="30" customHeight="1" thickBot="1">
      <c r="A33" s="167" t="s">
        <v>707</v>
      </c>
      <c r="B33" s="867">
        <v>517300</v>
      </c>
      <c r="C33" s="867">
        <v>211100</v>
      </c>
      <c r="D33" s="867">
        <v>0</v>
      </c>
      <c r="E33" s="867">
        <v>728400</v>
      </c>
    </row>
    <row r="34" spans="1:6" s="161" customFormat="1" ht="30" customHeight="1" thickTop="1" thickBot="1">
      <c r="A34" s="616" t="s">
        <v>1492</v>
      </c>
      <c r="B34" s="868">
        <v>595951155</v>
      </c>
      <c r="C34" s="868">
        <v>293786370</v>
      </c>
      <c r="D34" s="868">
        <v>99524678</v>
      </c>
      <c r="E34" s="868">
        <v>989262203</v>
      </c>
    </row>
    <row r="35" spans="1:6" s="118" customFormat="1" ht="30" customHeight="1" thickTop="1">
      <c r="A35" s="165" t="s">
        <v>709</v>
      </c>
      <c r="B35" s="867">
        <v>190614852.86039999</v>
      </c>
      <c r="C35" s="867">
        <v>28385504.307300001</v>
      </c>
      <c r="D35" s="867">
        <v>16851318.238499999</v>
      </c>
      <c r="E35" s="867">
        <v>235851675.40619999</v>
      </c>
    </row>
    <row r="36" spans="1:6" s="171" customFormat="1" ht="36.75" customHeight="1">
      <c r="A36" s="170" t="s">
        <v>710</v>
      </c>
      <c r="B36" s="871">
        <v>0.21379999999999999</v>
      </c>
      <c r="C36" s="871">
        <v>0.35759999999999997</v>
      </c>
      <c r="D36" s="871">
        <v>0.19570000000000001</v>
      </c>
      <c r="E36" s="871">
        <v>0.25469999999999998</v>
      </c>
    </row>
    <row r="37" spans="1:6" ht="6" customHeight="1" thickBot="1">
      <c r="A37" s="649"/>
      <c r="B37" s="487"/>
      <c r="C37" s="487"/>
      <c r="D37" s="487"/>
      <c r="E37" s="487"/>
      <c r="F37" s="975"/>
    </row>
    <row r="38" spans="1:6" ht="28.5" customHeight="1" thickTop="1">
      <c r="A38" s="173" t="s">
        <v>711</v>
      </c>
      <c r="F38" s="975"/>
    </row>
    <row r="39" spans="1:6" ht="16.5" customHeight="1">
      <c r="A39" s="173"/>
      <c r="F39" s="975"/>
    </row>
    <row r="40" spans="1:6" ht="15.75">
      <c r="A40" s="173"/>
      <c r="F40" s="975"/>
    </row>
    <row r="41" spans="1:6">
      <c r="F41" s="975"/>
    </row>
    <row r="42" spans="1:6">
      <c r="B42" s="676"/>
      <c r="C42" s="676"/>
      <c r="D42" s="676"/>
      <c r="E42" s="676"/>
      <c r="F42" s="975"/>
    </row>
    <row r="43" spans="1:6">
      <c r="B43" s="676"/>
      <c r="C43" s="676"/>
      <c r="D43" s="676"/>
      <c r="E43" s="676"/>
      <c r="F43" s="975"/>
    </row>
    <row r="44" spans="1:6">
      <c r="F44" s="975"/>
    </row>
    <row r="45" spans="1:6">
      <c r="F45" s="975"/>
    </row>
    <row r="46" spans="1:6">
      <c r="F46" s="975"/>
    </row>
    <row r="47" spans="1:6">
      <c r="F47" s="975"/>
    </row>
    <row r="48" spans="1:6">
      <c r="F48" s="975"/>
    </row>
    <row r="49" spans="6:6">
      <c r="F49" s="975"/>
    </row>
    <row r="50" spans="6:6">
      <c r="F50" s="975"/>
    </row>
    <row r="51" spans="6:6">
      <c r="F51" s="975"/>
    </row>
    <row r="52" spans="6:6">
      <c r="F52" s="975"/>
    </row>
    <row r="53" spans="6:6">
      <c r="F53" s="975"/>
    </row>
    <row r="54" spans="6:6">
      <c r="F54" s="975"/>
    </row>
    <row r="55" spans="6:6">
      <c r="F55" s="975"/>
    </row>
    <row r="56" spans="6:6">
      <c r="F56" s="975"/>
    </row>
    <row r="57" spans="6:6">
      <c r="F57" s="975"/>
    </row>
    <row r="58" spans="6:6">
      <c r="F58" s="975"/>
    </row>
    <row r="59" spans="6:6">
      <c r="F59" s="975"/>
    </row>
    <row r="60" spans="6:6">
      <c r="F60" s="975"/>
    </row>
    <row r="61" spans="6:6">
      <c r="F61" s="975"/>
    </row>
    <row r="62" spans="6:6">
      <c r="F62" s="975"/>
    </row>
    <row r="63" spans="6:6">
      <c r="F63" s="975"/>
    </row>
    <row r="64" spans="6:6">
      <c r="F64" s="975"/>
    </row>
    <row r="65" spans="6:6">
      <c r="F65" s="975"/>
    </row>
    <row r="66" spans="6:6">
      <c r="F66" s="975"/>
    </row>
    <row r="67" spans="6:6">
      <c r="F67" s="975"/>
    </row>
    <row r="68" spans="6:6">
      <c r="F68" s="975"/>
    </row>
    <row r="69" spans="6:6">
      <c r="F69" s="975"/>
    </row>
    <row r="70" spans="6:6">
      <c r="F70" s="975"/>
    </row>
    <row r="71" spans="6:6">
      <c r="F71" s="975"/>
    </row>
    <row r="72" spans="6:6">
      <c r="F72" s="975"/>
    </row>
    <row r="73" spans="6:6">
      <c r="F73" s="975"/>
    </row>
    <row r="74" spans="6:6">
      <c r="F74" s="975"/>
    </row>
    <row r="75" spans="6:6">
      <c r="F75" s="975"/>
    </row>
    <row r="76" spans="6:6">
      <c r="F76" s="975"/>
    </row>
    <row r="77" spans="6:6">
      <c r="F77" s="975"/>
    </row>
    <row r="78" spans="6:6">
      <c r="F78" s="975"/>
    </row>
    <row r="79" spans="6:6">
      <c r="F79" s="975"/>
    </row>
    <row r="80" spans="6:6">
      <c r="F80" s="975"/>
    </row>
    <row r="81" spans="6:6">
      <c r="F81" s="975"/>
    </row>
    <row r="82" spans="6:6">
      <c r="F82" s="975"/>
    </row>
    <row r="83" spans="6:6">
      <c r="F83" s="975"/>
    </row>
    <row r="84" spans="6:6">
      <c r="F84" s="975"/>
    </row>
    <row r="85" spans="6:6">
      <c r="F85" s="975"/>
    </row>
    <row r="86" spans="6:6">
      <c r="F86" s="975"/>
    </row>
    <row r="87" spans="6:6">
      <c r="F87" s="975"/>
    </row>
    <row r="88" spans="6:6">
      <c r="F88" s="975"/>
    </row>
    <row r="89" spans="6:6">
      <c r="F89" s="975"/>
    </row>
    <row r="90" spans="6:6">
      <c r="F90" s="975"/>
    </row>
    <row r="91" spans="6:6">
      <c r="F91" s="975"/>
    </row>
    <row r="92" spans="6:6">
      <c r="F92" s="975"/>
    </row>
    <row r="93" spans="6:6">
      <c r="F93" s="975"/>
    </row>
    <row r="94" spans="6:6">
      <c r="F94" s="975"/>
    </row>
    <row r="95" spans="6:6">
      <c r="F95" s="975"/>
    </row>
    <row r="96" spans="6:6">
      <c r="F96" s="975"/>
    </row>
    <row r="97" spans="6:6">
      <c r="F97" s="975"/>
    </row>
    <row r="98" spans="6:6">
      <c r="F98" s="975"/>
    </row>
    <row r="99" spans="6:6">
      <c r="F99" s="975"/>
    </row>
    <row r="100" spans="6:6">
      <c r="F100" s="975"/>
    </row>
    <row r="101" spans="6:6">
      <c r="F101" s="975"/>
    </row>
    <row r="102" spans="6:6">
      <c r="F102" s="975"/>
    </row>
    <row r="103" spans="6:6">
      <c r="F103" s="975"/>
    </row>
    <row r="104" spans="6:6">
      <c r="F104" s="975"/>
    </row>
    <row r="105" spans="6:6">
      <c r="F105" s="975"/>
    </row>
    <row r="106" spans="6:6">
      <c r="F106" s="975"/>
    </row>
    <row r="107" spans="6:6">
      <c r="F107" s="975"/>
    </row>
    <row r="108" spans="6:6">
      <c r="F108" s="975"/>
    </row>
    <row r="109" spans="6:6">
      <c r="F109" s="975"/>
    </row>
    <row r="110" spans="6:6">
      <c r="F110" s="975"/>
    </row>
    <row r="111" spans="6:6">
      <c r="F111" s="975"/>
    </row>
    <row r="112" spans="6:6">
      <c r="F112" s="975"/>
    </row>
    <row r="113" spans="6:6">
      <c r="F113" s="975"/>
    </row>
    <row r="114" spans="6:6">
      <c r="F114" s="975"/>
    </row>
    <row r="115" spans="6:6">
      <c r="F115" s="975"/>
    </row>
    <row r="116" spans="6:6">
      <c r="F116" s="975"/>
    </row>
    <row r="117" spans="6:6">
      <c r="F117" s="975"/>
    </row>
    <row r="118" spans="6:6">
      <c r="F118" s="975"/>
    </row>
    <row r="119" spans="6:6">
      <c r="F119" s="975"/>
    </row>
    <row r="120" spans="6:6">
      <c r="F120" s="975"/>
    </row>
    <row r="121" spans="6:6">
      <c r="F121" s="975"/>
    </row>
    <row r="122" spans="6:6">
      <c r="F122" s="975"/>
    </row>
    <row r="123" spans="6:6">
      <c r="F123" s="975"/>
    </row>
    <row r="124" spans="6:6">
      <c r="F124" s="975"/>
    </row>
    <row r="125" spans="6:6">
      <c r="F125" s="975"/>
    </row>
    <row r="126" spans="6:6">
      <c r="F126" s="975"/>
    </row>
    <row r="127" spans="6:6">
      <c r="F127" s="975"/>
    </row>
    <row r="128" spans="6:6">
      <c r="F128" s="975"/>
    </row>
    <row r="129" spans="6:6">
      <c r="F129" s="975"/>
    </row>
    <row r="130" spans="6:6">
      <c r="F130" s="975"/>
    </row>
    <row r="131" spans="6:6">
      <c r="F131" s="975"/>
    </row>
    <row r="132" spans="6:6">
      <c r="F132" s="975"/>
    </row>
    <row r="133" spans="6:6">
      <c r="F133" s="975"/>
    </row>
    <row r="134" spans="6:6">
      <c r="F134" s="975"/>
    </row>
    <row r="135" spans="6:6">
      <c r="F135" s="975"/>
    </row>
    <row r="136" spans="6:6">
      <c r="F136" s="975"/>
    </row>
    <row r="137" spans="6:6">
      <c r="F137" s="975"/>
    </row>
    <row r="138" spans="6:6">
      <c r="F138" s="975"/>
    </row>
    <row r="139" spans="6:6">
      <c r="F139" s="975"/>
    </row>
    <row r="140" spans="6:6">
      <c r="F140" s="975"/>
    </row>
    <row r="141" spans="6:6">
      <c r="F141" s="975"/>
    </row>
    <row r="142" spans="6:6">
      <c r="F142" s="975"/>
    </row>
    <row r="143" spans="6:6">
      <c r="F143" s="975"/>
    </row>
    <row r="144" spans="6:6">
      <c r="F144" s="975"/>
    </row>
    <row r="145" spans="6:6">
      <c r="F145" s="975"/>
    </row>
    <row r="146" spans="6:6">
      <c r="F146" s="975"/>
    </row>
    <row r="147" spans="6:6">
      <c r="F147" s="975"/>
    </row>
    <row r="148" spans="6:6">
      <c r="F148" s="975"/>
    </row>
    <row r="149" spans="6:6">
      <c r="F149" s="975"/>
    </row>
    <row r="150" spans="6:6">
      <c r="F150" s="975"/>
    </row>
    <row r="151" spans="6:6">
      <c r="F151" s="975"/>
    </row>
    <row r="152" spans="6:6">
      <c r="F152" s="975"/>
    </row>
    <row r="153" spans="6:6">
      <c r="F153" s="975"/>
    </row>
    <row r="154" spans="6:6">
      <c r="F154" s="975"/>
    </row>
    <row r="155" spans="6:6">
      <c r="F155" s="975"/>
    </row>
    <row r="156" spans="6:6">
      <c r="F156" s="975"/>
    </row>
    <row r="157" spans="6:6">
      <c r="F157" s="975"/>
    </row>
    <row r="158" spans="6:6">
      <c r="F158" s="975"/>
    </row>
    <row r="159" spans="6:6">
      <c r="F159" s="975"/>
    </row>
    <row r="160" spans="6:6">
      <c r="F160" s="975"/>
    </row>
    <row r="161" spans="6:6">
      <c r="F161" s="975"/>
    </row>
    <row r="162" spans="6:6">
      <c r="F162" s="975"/>
    </row>
    <row r="163" spans="6:6">
      <c r="F163" s="975"/>
    </row>
    <row r="164" spans="6:6">
      <c r="F164" s="975"/>
    </row>
    <row r="165" spans="6:6">
      <c r="F165" s="975"/>
    </row>
    <row r="166" spans="6:6">
      <c r="F166" s="975"/>
    </row>
    <row r="167" spans="6:6">
      <c r="F167" s="975"/>
    </row>
    <row r="168" spans="6:6">
      <c r="F168" s="975"/>
    </row>
    <row r="169" spans="6:6">
      <c r="F169" s="975"/>
    </row>
    <row r="170" spans="6:6">
      <c r="F170" s="975"/>
    </row>
    <row r="171" spans="6:6">
      <c r="F171" s="975"/>
    </row>
    <row r="172" spans="6:6">
      <c r="F172" s="975"/>
    </row>
    <row r="173" spans="6:6">
      <c r="F173" s="975"/>
    </row>
    <row r="174" spans="6:6">
      <c r="F174" s="975"/>
    </row>
    <row r="175" spans="6:6">
      <c r="F175" s="975"/>
    </row>
    <row r="176" spans="6:6">
      <c r="F176" s="975"/>
    </row>
    <row r="177" spans="6:6">
      <c r="F177" s="975"/>
    </row>
    <row r="178" spans="6:6">
      <c r="F178" s="975"/>
    </row>
    <row r="179" spans="6:6">
      <c r="F179" s="975"/>
    </row>
    <row r="180" spans="6:6">
      <c r="F180" s="975"/>
    </row>
    <row r="181" spans="6:6">
      <c r="F181" s="975"/>
    </row>
    <row r="182" spans="6:6">
      <c r="F182" s="975"/>
    </row>
    <row r="183" spans="6:6">
      <c r="F183" s="975"/>
    </row>
    <row r="184" spans="6:6">
      <c r="F184" s="975"/>
    </row>
    <row r="185" spans="6:6">
      <c r="F185" s="975"/>
    </row>
    <row r="186" spans="6:6">
      <c r="F186" s="975"/>
    </row>
    <row r="187" spans="6:6">
      <c r="F187" s="975"/>
    </row>
    <row r="188" spans="6:6">
      <c r="F188" s="975"/>
    </row>
    <row r="189" spans="6:6">
      <c r="F189" s="975"/>
    </row>
    <row r="190" spans="6:6">
      <c r="F190" s="975"/>
    </row>
    <row r="191" spans="6:6">
      <c r="F191" s="975"/>
    </row>
    <row r="192" spans="6:6">
      <c r="F192" s="975"/>
    </row>
    <row r="193" spans="6:6">
      <c r="F193" s="975"/>
    </row>
    <row r="194" spans="6:6">
      <c r="F194" s="975"/>
    </row>
    <row r="195" spans="6:6">
      <c r="F195" s="975"/>
    </row>
    <row r="196" spans="6:6">
      <c r="F196" s="975"/>
    </row>
    <row r="197" spans="6:6">
      <c r="F197" s="975"/>
    </row>
    <row r="198" spans="6:6">
      <c r="F198" s="975"/>
    </row>
    <row r="199" spans="6:6">
      <c r="F199" s="975"/>
    </row>
    <row r="200" spans="6:6">
      <c r="F200" s="975"/>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K8" sqref="K8"/>
    </sheetView>
  </sheetViews>
  <sheetFormatPr defaultColWidth="11.42578125" defaultRowHeight="15"/>
  <cols>
    <col min="1" max="1" width="38.28515625" style="83" customWidth="1"/>
    <col min="2" max="3" width="13.85546875" style="975" customWidth="1"/>
    <col min="4" max="4" width="13.7109375" style="975" customWidth="1"/>
    <col min="5" max="5" width="17.28515625" style="975" customWidth="1"/>
    <col min="6" max="6" width="12.140625" style="975" customWidth="1"/>
    <col min="7" max="7" width="2.5703125" style="87" customWidth="1"/>
    <col min="8" max="256" width="11.42578125" style="975"/>
    <col min="257" max="257" width="38.28515625" style="975" customWidth="1"/>
    <col min="258" max="259" width="13.85546875" style="975" customWidth="1"/>
    <col min="260" max="260" width="13.7109375" style="975" customWidth="1"/>
    <col min="261" max="261" width="17.28515625" style="975" customWidth="1"/>
    <col min="262" max="262" width="12.140625" style="975" customWidth="1"/>
    <col min="263" max="263" width="2.5703125" style="975" customWidth="1"/>
    <col min="264" max="512" width="11.42578125" style="975"/>
    <col min="513" max="513" width="38.28515625" style="975" customWidth="1"/>
    <col min="514" max="515" width="13.85546875" style="975" customWidth="1"/>
    <col min="516" max="516" width="13.7109375" style="975" customWidth="1"/>
    <col min="517" max="517" width="17.28515625" style="975" customWidth="1"/>
    <col min="518" max="518" width="12.140625" style="975" customWidth="1"/>
    <col min="519" max="519" width="2.5703125" style="975" customWidth="1"/>
    <col min="520" max="768" width="11.42578125" style="975"/>
    <col min="769" max="769" width="38.28515625" style="975" customWidth="1"/>
    <col min="770" max="771" width="13.85546875" style="975" customWidth="1"/>
    <col min="772" max="772" width="13.7109375" style="975" customWidth="1"/>
    <col min="773" max="773" width="17.28515625" style="975" customWidth="1"/>
    <col min="774" max="774" width="12.140625" style="975" customWidth="1"/>
    <col min="775" max="775" width="2.5703125" style="975" customWidth="1"/>
    <col min="776" max="1024" width="11.42578125" style="975"/>
    <col min="1025" max="1025" width="38.28515625" style="975" customWidth="1"/>
    <col min="1026" max="1027" width="13.85546875" style="975" customWidth="1"/>
    <col min="1028" max="1028" width="13.7109375" style="975" customWidth="1"/>
    <col min="1029" max="1029" width="17.28515625" style="975" customWidth="1"/>
    <col min="1030" max="1030" width="12.140625" style="975" customWidth="1"/>
    <col min="1031" max="1031" width="2.5703125" style="975" customWidth="1"/>
    <col min="1032" max="1280" width="11.42578125" style="975"/>
    <col min="1281" max="1281" width="38.28515625" style="975" customWidth="1"/>
    <col min="1282" max="1283" width="13.85546875" style="975" customWidth="1"/>
    <col min="1284" max="1284" width="13.7109375" style="975" customWidth="1"/>
    <col min="1285" max="1285" width="17.28515625" style="975" customWidth="1"/>
    <col min="1286" max="1286" width="12.140625" style="975" customWidth="1"/>
    <col min="1287" max="1287" width="2.5703125" style="975" customWidth="1"/>
    <col min="1288" max="1536" width="11.42578125" style="975"/>
    <col min="1537" max="1537" width="38.28515625" style="975" customWidth="1"/>
    <col min="1538" max="1539" width="13.85546875" style="975" customWidth="1"/>
    <col min="1540" max="1540" width="13.7109375" style="975" customWidth="1"/>
    <col min="1541" max="1541" width="17.28515625" style="975" customWidth="1"/>
    <col min="1542" max="1542" width="12.140625" style="975" customWidth="1"/>
    <col min="1543" max="1543" width="2.5703125" style="975" customWidth="1"/>
    <col min="1544" max="1792" width="11.42578125" style="975"/>
    <col min="1793" max="1793" width="38.28515625" style="975" customWidth="1"/>
    <col min="1794" max="1795" width="13.85546875" style="975" customWidth="1"/>
    <col min="1796" max="1796" width="13.7109375" style="975" customWidth="1"/>
    <col min="1797" max="1797" width="17.28515625" style="975" customWidth="1"/>
    <col min="1798" max="1798" width="12.140625" style="975" customWidth="1"/>
    <col min="1799" max="1799" width="2.5703125" style="975" customWidth="1"/>
    <col min="1800" max="2048" width="11.42578125" style="975"/>
    <col min="2049" max="2049" width="38.28515625" style="975" customWidth="1"/>
    <col min="2050" max="2051" width="13.85546875" style="975" customWidth="1"/>
    <col min="2052" max="2052" width="13.7109375" style="975" customWidth="1"/>
    <col min="2053" max="2053" width="17.28515625" style="975" customWidth="1"/>
    <col min="2054" max="2054" width="12.140625" style="975" customWidth="1"/>
    <col min="2055" max="2055" width="2.5703125" style="975" customWidth="1"/>
    <col min="2056" max="2304" width="11.42578125" style="975"/>
    <col min="2305" max="2305" width="38.28515625" style="975" customWidth="1"/>
    <col min="2306" max="2307" width="13.85546875" style="975" customWidth="1"/>
    <col min="2308" max="2308" width="13.7109375" style="975" customWidth="1"/>
    <col min="2309" max="2309" width="17.28515625" style="975" customWidth="1"/>
    <col min="2310" max="2310" width="12.140625" style="975" customWidth="1"/>
    <col min="2311" max="2311" width="2.5703125" style="975" customWidth="1"/>
    <col min="2312" max="2560" width="11.42578125" style="975"/>
    <col min="2561" max="2561" width="38.28515625" style="975" customWidth="1"/>
    <col min="2562" max="2563" width="13.85546875" style="975" customWidth="1"/>
    <col min="2564" max="2564" width="13.7109375" style="975" customWidth="1"/>
    <col min="2565" max="2565" width="17.28515625" style="975" customWidth="1"/>
    <col min="2566" max="2566" width="12.140625" style="975" customWidth="1"/>
    <col min="2567" max="2567" width="2.5703125" style="975" customWidth="1"/>
    <col min="2568" max="2816" width="11.42578125" style="975"/>
    <col min="2817" max="2817" width="38.28515625" style="975" customWidth="1"/>
    <col min="2818" max="2819" width="13.85546875" style="975" customWidth="1"/>
    <col min="2820" max="2820" width="13.7109375" style="975" customWidth="1"/>
    <col min="2821" max="2821" width="17.28515625" style="975" customWidth="1"/>
    <col min="2822" max="2822" width="12.140625" style="975" customWidth="1"/>
    <col min="2823" max="2823" width="2.5703125" style="975" customWidth="1"/>
    <col min="2824" max="3072" width="11.42578125" style="975"/>
    <col min="3073" max="3073" width="38.28515625" style="975" customWidth="1"/>
    <col min="3074" max="3075" width="13.85546875" style="975" customWidth="1"/>
    <col min="3076" max="3076" width="13.7109375" style="975" customWidth="1"/>
    <col min="3077" max="3077" width="17.28515625" style="975" customWidth="1"/>
    <col min="3078" max="3078" width="12.140625" style="975" customWidth="1"/>
    <col min="3079" max="3079" width="2.5703125" style="975" customWidth="1"/>
    <col min="3080" max="3328" width="11.42578125" style="975"/>
    <col min="3329" max="3329" width="38.28515625" style="975" customWidth="1"/>
    <col min="3330" max="3331" width="13.85546875" style="975" customWidth="1"/>
    <col min="3332" max="3332" width="13.7109375" style="975" customWidth="1"/>
    <col min="3333" max="3333" width="17.28515625" style="975" customWidth="1"/>
    <col min="3334" max="3334" width="12.140625" style="975" customWidth="1"/>
    <col min="3335" max="3335" width="2.5703125" style="975" customWidth="1"/>
    <col min="3336" max="3584" width="11.42578125" style="975"/>
    <col min="3585" max="3585" width="38.28515625" style="975" customWidth="1"/>
    <col min="3586" max="3587" width="13.85546875" style="975" customWidth="1"/>
    <col min="3588" max="3588" width="13.7109375" style="975" customWidth="1"/>
    <col min="3589" max="3589" width="17.28515625" style="975" customWidth="1"/>
    <col min="3590" max="3590" width="12.140625" style="975" customWidth="1"/>
    <col min="3591" max="3591" width="2.5703125" style="975" customWidth="1"/>
    <col min="3592" max="3840" width="11.42578125" style="975"/>
    <col min="3841" max="3841" width="38.28515625" style="975" customWidth="1"/>
    <col min="3842" max="3843" width="13.85546875" style="975" customWidth="1"/>
    <col min="3844" max="3844" width="13.7109375" style="975" customWidth="1"/>
    <col min="3845" max="3845" width="17.28515625" style="975" customWidth="1"/>
    <col min="3846" max="3846" width="12.140625" style="975" customWidth="1"/>
    <col min="3847" max="3847" width="2.5703125" style="975" customWidth="1"/>
    <col min="3848" max="4096" width="11.42578125" style="975"/>
    <col min="4097" max="4097" width="38.28515625" style="975" customWidth="1"/>
    <col min="4098" max="4099" width="13.85546875" style="975" customWidth="1"/>
    <col min="4100" max="4100" width="13.7109375" style="975" customWidth="1"/>
    <col min="4101" max="4101" width="17.28515625" style="975" customWidth="1"/>
    <col min="4102" max="4102" width="12.140625" style="975" customWidth="1"/>
    <col min="4103" max="4103" width="2.5703125" style="975" customWidth="1"/>
    <col min="4104" max="4352" width="11.42578125" style="975"/>
    <col min="4353" max="4353" width="38.28515625" style="975" customWidth="1"/>
    <col min="4354" max="4355" width="13.85546875" style="975" customWidth="1"/>
    <col min="4356" max="4356" width="13.7109375" style="975" customWidth="1"/>
    <col min="4357" max="4357" width="17.28515625" style="975" customWidth="1"/>
    <col min="4358" max="4358" width="12.140625" style="975" customWidth="1"/>
    <col min="4359" max="4359" width="2.5703125" style="975" customWidth="1"/>
    <col min="4360" max="4608" width="11.42578125" style="975"/>
    <col min="4609" max="4609" width="38.28515625" style="975" customWidth="1"/>
    <col min="4610" max="4611" width="13.85546875" style="975" customWidth="1"/>
    <col min="4612" max="4612" width="13.7109375" style="975" customWidth="1"/>
    <col min="4613" max="4613" width="17.28515625" style="975" customWidth="1"/>
    <col min="4614" max="4614" width="12.140625" style="975" customWidth="1"/>
    <col min="4615" max="4615" width="2.5703125" style="975" customWidth="1"/>
    <col min="4616" max="4864" width="11.42578125" style="975"/>
    <col min="4865" max="4865" width="38.28515625" style="975" customWidth="1"/>
    <col min="4866" max="4867" width="13.85546875" style="975" customWidth="1"/>
    <col min="4868" max="4868" width="13.7109375" style="975" customWidth="1"/>
    <col min="4869" max="4869" width="17.28515625" style="975" customWidth="1"/>
    <col min="4870" max="4870" width="12.140625" style="975" customWidth="1"/>
    <col min="4871" max="4871" width="2.5703125" style="975" customWidth="1"/>
    <col min="4872" max="5120" width="11.42578125" style="975"/>
    <col min="5121" max="5121" width="38.28515625" style="975" customWidth="1"/>
    <col min="5122" max="5123" width="13.85546875" style="975" customWidth="1"/>
    <col min="5124" max="5124" width="13.7109375" style="975" customWidth="1"/>
    <col min="5125" max="5125" width="17.28515625" style="975" customWidth="1"/>
    <col min="5126" max="5126" width="12.140625" style="975" customWidth="1"/>
    <col min="5127" max="5127" width="2.5703125" style="975" customWidth="1"/>
    <col min="5128" max="5376" width="11.42578125" style="975"/>
    <col min="5377" max="5377" width="38.28515625" style="975" customWidth="1"/>
    <col min="5378" max="5379" width="13.85546875" style="975" customWidth="1"/>
    <col min="5380" max="5380" width="13.7109375" style="975" customWidth="1"/>
    <col min="5381" max="5381" width="17.28515625" style="975" customWidth="1"/>
    <col min="5382" max="5382" width="12.140625" style="975" customWidth="1"/>
    <col min="5383" max="5383" width="2.5703125" style="975" customWidth="1"/>
    <col min="5384" max="5632" width="11.42578125" style="975"/>
    <col min="5633" max="5633" width="38.28515625" style="975" customWidth="1"/>
    <col min="5634" max="5635" width="13.85546875" style="975" customWidth="1"/>
    <col min="5636" max="5636" width="13.7109375" style="975" customWidth="1"/>
    <col min="5637" max="5637" width="17.28515625" style="975" customWidth="1"/>
    <col min="5638" max="5638" width="12.140625" style="975" customWidth="1"/>
    <col min="5639" max="5639" width="2.5703125" style="975" customWidth="1"/>
    <col min="5640" max="5888" width="11.42578125" style="975"/>
    <col min="5889" max="5889" width="38.28515625" style="975" customWidth="1"/>
    <col min="5890" max="5891" width="13.85546875" style="975" customWidth="1"/>
    <col min="5892" max="5892" width="13.7109375" style="975" customWidth="1"/>
    <col min="5893" max="5893" width="17.28515625" style="975" customWidth="1"/>
    <col min="5894" max="5894" width="12.140625" style="975" customWidth="1"/>
    <col min="5895" max="5895" width="2.5703125" style="975" customWidth="1"/>
    <col min="5896" max="6144" width="11.42578125" style="975"/>
    <col min="6145" max="6145" width="38.28515625" style="975" customWidth="1"/>
    <col min="6146" max="6147" width="13.85546875" style="975" customWidth="1"/>
    <col min="6148" max="6148" width="13.7109375" style="975" customWidth="1"/>
    <col min="6149" max="6149" width="17.28515625" style="975" customWidth="1"/>
    <col min="6150" max="6150" width="12.140625" style="975" customWidth="1"/>
    <col min="6151" max="6151" width="2.5703125" style="975" customWidth="1"/>
    <col min="6152" max="6400" width="11.42578125" style="975"/>
    <col min="6401" max="6401" width="38.28515625" style="975" customWidth="1"/>
    <col min="6402" max="6403" width="13.85546875" style="975" customWidth="1"/>
    <col min="6404" max="6404" width="13.7109375" style="975" customWidth="1"/>
    <col min="6405" max="6405" width="17.28515625" style="975" customWidth="1"/>
    <col min="6406" max="6406" width="12.140625" style="975" customWidth="1"/>
    <col min="6407" max="6407" width="2.5703125" style="975" customWidth="1"/>
    <col min="6408" max="6656" width="11.42578125" style="975"/>
    <col min="6657" max="6657" width="38.28515625" style="975" customWidth="1"/>
    <col min="6658" max="6659" width="13.85546875" style="975" customWidth="1"/>
    <col min="6660" max="6660" width="13.7109375" style="975" customWidth="1"/>
    <col min="6661" max="6661" width="17.28515625" style="975" customWidth="1"/>
    <col min="6662" max="6662" width="12.140625" style="975" customWidth="1"/>
    <col min="6663" max="6663" width="2.5703125" style="975" customWidth="1"/>
    <col min="6664" max="6912" width="11.42578125" style="975"/>
    <col min="6913" max="6913" width="38.28515625" style="975" customWidth="1"/>
    <col min="6914" max="6915" width="13.85546875" style="975" customWidth="1"/>
    <col min="6916" max="6916" width="13.7109375" style="975" customWidth="1"/>
    <col min="6917" max="6917" width="17.28515625" style="975" customWidth="1"/>
    <col min="6918" max="6918" width="12.140625" style="975" customWidth="1"/>
    <col min="6919" max="6919" width="2.5703125" style="975" customWidth="1"/>
    <col min="6920" max="7168" width="11.42578125" style="975"/>
    <col min="7169" max="7169" width="38.28515625" style="975" customWidth="1"/>
    <col min="7170" max="7171" width="13.85546875" style="975" customWidth="1"/>
    <col min="7172" max="7172" width="13.7109375" style="975" customWidth="1"/>
    <col min="7173" max="7173" width="17.28515625" style="975" customWidth="1"/>
    <col min="7174" max="7174" width="12.140625" style="975" customWidth="1"/>
    <col min="7175" max="7175" width="2.5703125" style="975" customWidth="1"/>
    <col min="7176" max="7424" width="11.42578125" style="975"/>
    <col min="7425" max="7425" width="38.28515625" style="975" customWidth="1"/>
    <col min="7426" max="7427" width="13.85546875" style="975" customWidth="1"/>
    <col min="7428" max="7428" width="13.7109375" style="975" customWidth="1"/>
    <col min="7429" max="7429" width="17.28515625" style="975" customWidth="1"/>
    <col min="7430" max="7430" width="12.140625" style="975" customWidth="1"/>
    <col min="7431" max="7431" width="2.5703125" style="975" customWidth="1"/>
    <col min="7432" max="7680" width="11.42578125" style="975"/>
    <col min="7681" max="7681" width="38.28515625" style="975" customWidth="1"/>
    <col min="7682" max="7683" width="13.85546875" style="975" customWidth="1"/>
    <col min="7684" max="7684" width="13.7109375" style="975" customWidth="1"/>
    <col min="7685" max="7685" width="17.28515625" style="975" customWidth="1"/>
    <col min="7686" max="7686" width="12.140625" style="975" customWidth="1"/>
    <col min="7687" max="7687" width="2.5703125" style="975" customWidth="1"/>
    <col min="7688" max="7936" width="11.42578125" style="975"/>
    <col min="7937" max="7937" width="38.28515625" style="975" customWidth="1"/>
    <col min="7938" max="7939" width="13.85546875" style="975" customWidth="1"/>
    <col min="7940" max="7940" width="13.7109375" style="975" customWidth="1"/>
    <col min="7941" max="7941" width="17.28515625" style="975" customWidth="1"/>
    <col min="7942" max="7942" width="12.140625" style="975" customWidth="1"/>
    <col min="7943" max="7943" width="2.5703125" style="975" customWidth="1"/>
    <col min="7944" max="8192" width="11.42578125" style="975"/>
    <col min="8193" max="8193" width="38.28515625" style="975" customWidth="1"/>
    <col min="8194" max="8195" width="13.85546875" style="975" customWidth="1"/>
    <col min="8196" max="8196" width="13.7109375" style="975" customWidth="1"/>
    <col min="8197" max="8197" width="17.28515625" style="975" customWidth="1"/>
    <col min="8198" max="8198" width="12.140625" style="975" customWidth="1"/>
    <col min="8199" max="8199" width="2.5703125" style="975" customWidth="1"/>
    <col min="8200" max="8448" width="11.42578125" style="975"/>
    <col min="8449" max="8449" width="38.28515625" style="975" customWidth="1"/>
    <col min="8450" max="8451" width="13.85546875" style="975" customWidth="1"/>
    <col min="8452" max="8452" width="13.7109375" style="975" customWidth="1"/>
    <col min="8453" max="8453" width="17.28515625" style="975" customWidth="1"/>
    <col min="8454" max="8454" width="12.140625" style="975" customWidth="1"/>
    <col min="8455" max="8455" width="2.5703125" style="975" customWidth="1"/>
    <col min="8456" max="8704" width="11.42578125" style="975"/>
    <col min="8705" max="8705" width="38.28515625" style="975" customWidth="1"/>
    <col min="8706" max="8707" width="13.85546875" style="975" customWidth="1"/>
    <col min="8708" max="8708" width="13.7109375" style="975" customWidth="1"/>
    <col min="8709" max="8709" width="17.28515625" style="975" customWidth="1"/>
    <col min="8710" max="8710" width="12.140625" style="975" customWidth="1"/>
    <col min="8711" max="8711" width="2.5703125" style="975" customWidth="1"/>
    <col min="8712" max="8960" width="11.42578125" style="975"/>
    <col min="8961" max="8961" width="38.28515625" style="975" customWidth="1"/>
    <col min="8962" max="8963" width="13.85546875" style="975" customWidth="1"/>
    <col min="8964" max="8964" width="13.7109375" style="975" customWidth="1"/>
    <col min="8965" max="8965" width="17.28515625" style="975" customWidth="1"/>
    <col min="8966" max="8966" width="12.140625" style="975" customWidth="1"/>
    <col min="8967" max="8967" width="2.5703125" style="975" customWidth="1"/>
    <col min="8968" max="9216" width="11.42578125" style="975"/>
    <col min="9217" max="9217" width="38.28515625" style="975" customWidth="1"/>
    <col min="9218" max="9219" width="13.85546875" style="975" customWidth="1"/>
    <col min="9220" max="9220" width="13.7109375" style="975" customWidth="1"/>
    <col min="9221" max="9221" width="17.28515625" style="975" customWidth="1"/>
    <col min="9222" max="9222" width="12.140625" style="975" customWidth="1"/>
    <col min="9223" max="9223" width="2.5703125" style="975" customWidth="1"/>
    <col min="9224" max="9472" width="11.42578125" style="975"/>
    <col min="9473" max="9473" width="38.28515625" style="975" customWidth="1"/>
    <col min="9474" max="9475" width="13.85546875" style="975" customWidth="1"/>
    <col min="9476" max="9476" width="13.7109375" style="975" customWidth="1"/>
    <col min="9477" max="9477" width="17.28515625" style="975" customWidth="1"/>
    <col min="9478" max="9478" width="12.140625" style="975" customWidth="1"/>
    <col min="9479" max="9479" width="2.5703125" style="975" customWidth="1"/>
    <col min="9480" max="9728" width="11.42578125" style="975"/>
    <col min="9729" max="9729" width="38.28515625" style="975" customWidth="1"/>
    <col min="9730" max="9731" width="13.85546875" style="975" customWidth="1"/>
    <col min="9732" max="9732" width="13.7109375" style="975" customWidth="1"/>
    <col min="9733" max="9733" width="17.28515625" style="975" customWidth="1"/>
    <col min="9734" max="9734" width="12.140625" style="975" customWidth="1"/>
    <col min="9735" max="9735" width="2.5703125" style="975" customWidth="1"/>
    <col min="9736" max="9984" width="11.42578125" style="975"/>
    <col min="9985" max="9985" width="38.28515625" style="975" customWidth="1"/>
    <col min="9986" max="9987" width="13.85546875" style="975" customWidth="1"/>
    <col min="9988" max="9988" width="13.7109375" style="975" customWidth="1"/>
    <col min="9989" max="9989" width="17.28515625" style="975" customWidth="1"/>
    <col min="9990" max="9990" width="12.140625" style="975" customWidth="1"/>
    <col min="9991" max="9991" width="2.5703125" style="975" customWidth="1"/>
    <col min="9992" max="10240" width="11.42578125" style="975"/>
    <col min="10241" max="10241" width="38.28515625" style="975" customWidth="1"/>
    <col min="10242" max="10243" width="13.85546875" style="975" customWidth="1"/>
    <col min="10244" max="10244" width="13.7109375" style="975" customWidth="1"/>
    <col min="10245" max="10245" width="17.28515625" style="975" customWidth="1"/>
    <col min="10246" max="10246" width="12.140625" style="975" customWidth="1"/>
    <col min="10247" max="10247" width="2.5703125" style="975" customWidth="1"/>
    <col min="10248" max="10496" width="11.42578125" style="975"/>
    <col min="10497" max="10497" width="38.28515625" style="975" customWidth="1"/>
    <col min="10498" max="10499" width="13.85546875" style="975" customWidth="1"/>
    <col min="10500" max="10500" width="13.7109375" style="975" customWidth="1"/>
    <col min="10501" max="10501" width="17.28515625" style="975" customWidth="1"/>
    <col min="10502" max="10502" width="12.140625" style="975" customWidth="1"/>
    <col min="10503" max="10503" width="2.5703125" style="975" customWidth="1"/>
    <col min="10504" max="10752" width="11.42578125" style="975"/>
    <col min="10753" max="10753" width="38.28515625" style="975" customWidth="1"/>
    <col min="10754" max="10755" width="13.85546875" style="975" customWidth="1"/>
    <col min="10756" max="10756" width="13.7109375" style="975" customWidth="1"/>
    <col min="10757" max="10757" width="17.28515625" style="975" customWidth="1"/>
    <col min="10758" max="10758" width="12.140625" style="975" customWidth="1"/>
    <col min="10759" max="10759" width="2.5703125" style="975" customWidth="1"/>
    <col min="10760" max="11008" width="11.42578125" style="975"/>
    <col min="11009" max="11009" width="38.28515625" style="975" customWidth="1"/>
    <col min="11010" max="11011" width="13.85546875" style="975" customWidth="1"/>
    <col min="11012" max="11012" width="13.7109375" style="975" customWidth="1"/>
    <col min="11013" max="11013" width="17.28515625" style="975" customWidth="1"/>
    <col min="11014" max="11014" width="12.140625" style="975" customWidth="1"/>
    <col min="11015" max="11015" width="2.5703125" style="975" customWidth="1"/>
    <col min="11016" max="11264" width="11.42578125" style="975"/>
    <col min="11265" max="11265" width="38.28515625" style="975" customWidth="1"/>
    <col min="11266" max="11267" width="13.85546875" style="975" customWidth="1"/>
    <col min="11268" max="11268" width="13.7109375" style="975" customWidth="1"/>
    <col min="11269" max="11269" width="17.28515625" style="975" customWidth="1"/>
    <col min="11270" max="11270" width="12.140625" style="975" customWidth="1"/>
    <col min="11271" max="11271" width="2.5703125" style="975" customWidth="1"/>
    <col min="11272" max="11520" width="11.42578125" style="975"/>
    <col min="11521" max="11521" width="38.28515625" style="975" customWidth="1"/>
    <col min="11522" max="11523" width="13.85546875" style="975" customWidth="1"/>
    <col min="11524" max="11524" width="13.7109375" style="975" customWidth="1"/>
    <col min="11525" max="11525" width="17.28515625" style="975" customWidth="1"/>
    <col min="11526" max="11526" width="12.140625" style="975" customWidth="1"/>
    <col min="11527" max="11527" width="2.5703125" style="975" customWidth="1"/>
    <col min="11528" max="11776" width="11.42578125" style="975"/>
    <col min="11777" max="11777" width="38.28515625" style="975" customWidth="1"/>
    <col min="11778" max="11779" width="13.85546875" style="975" customWidth="1"/>
    <col min="11780" max="11780" width="13.7109375" style="975" customWidth="1"/>
    <col min="11781" max="11781" width="17.28515625" style="975" customWidth="1"/>
    <col min="11782" max="11782" width="12.140625" style="975" customWidth="1"/>
    <col min="11783" max="11783" width="2.5703125" style="975" customWidth="1"/>
    <col min="11784" max="12032" width="11.42578125" style="975"/>
    <col min="12033" max="12033" width="38.28515625" style="975" customWidth="1"/>
    <col min="12034" max="12035" width="13.85546875" style="975" customWidth="1"/>
    <col min="12036" max="12036" width="13.7109375" style="975" customWidth="1"/>
    <col min="12037" max="12037" width="17.28515625" style="975" customWidth="1"/>
    <col min="12038" max="12038" width="12.140625" style="975" customWidth="1"/>
    <col min="12039" max="12039" width="2.5703125" style="975" customWidth="1"/>
    <col min="12040" max="12288" width="11.42578125" style="975"/>
    <col min="12289" max="12289" width="38.28515625" style="975" customWidth="1"/>
    <col min="12290" max="12291" width="13.85546875" style="975" customWidth="1"/>
    <col min="12292" max="12292" width="13.7109375" style="975" customWidth="1"/>
    <col min="12293" max="12293" width="17.28515625" style="975" customWidth="1"/>
    <col min="12294" max="12294" width="12.140625" style="975" customWidth="1"/>
    <col min="12295" max="12295" width="2.5703125" style="975" customWidth="1"/>
    <col min="12296" max="12544" width="11.42578125" style="975"/>
    <col min="12545" max="12545" width="38.28515625" style="975" customWidth="1"/>
    <col min="12546" max="12547" width="13.85546875" style="975" customWidth="1"/>
    <col min="12548" max="12548" width="13.7109375" style="975" customWidth="1"/>
    <col min="12549" max="12549" width="17.28515625" style="975" customWidth="1"/>
    <col min="12550" max="12550" width="12.140625" style="975" customWidth="1"/>
    <col min="12551" max="12551" width="2.5703125" style="975" customWidth="1"/>
    <col min="12552" max="12800" width="11.42578125" style="975"/>
    <col min="12801" max="12801" width="38.28515625" style="975" customWidth="1"/>
    <col min="12802" max="12803" width="13.85546875" style="975" customWidth="1"/>
    <col min="12804" max="12804" width="13.7109375" style="975" customWidth="1"/>
    <col min="12805" max="12805" width="17.28515625" style="975" customWidth="1"/>
    <col min="12806" max="12806" width="12.140625" style="975" customWidth="1"/>
    <col min="12807" max="12807" width="2.5703125" style="975" customWidth="1"/>
    <col min="12808" max="13056" width="11.42578125" style="975"/>
    <col min="13057" max="13057" width="38.28515625" style="975" customWidth="1"/>
    <col min="13058" max="13059" width="13.85546875" style="975" customWidth="1"/>
    <col min="13060" max="13060" width="13.7109375" style="975" customWidth="1"/>
    <col min="13061" max="13061" width="17.28515625" style="975" customWidth="1"/>
    <col min="13062" max="13062" width="12.140625" style="975" customWidth="1"/>
    <col min="13063" max="13063" width="2.5703125" style="975" customWidth="1"/>
    <col min="13064" max="13312" width="11.42578125" style="975"/>
    <col min="13313" max="13313" width="38.28515625" style="975" customWidth="1"/>
    <col min="13314" max="13315" width="13.85546875" style="975" customWidth="1"/>
    <col min="13316" max="13316" width="13.7109375" style="975" customWidth="1"/>
    <col min="13317" max="13317" width="17.28515625" style="975" customWidth="1"/>
    <col min="13318" max="13318" width="12.140625" style="975" customWidth="1"/>
    <col min="13319" max="13319" width="2.5703125" style="975" customWidth="1"/>
    <col min="13320" max="13568" width="11.42578125" style="975"/>
    <col min="13569" max="13569" width="38.28515625" style="975" customWidth="1"/>
    <col min="13570" max="13571" width="13.85546875" style="975" customWidth="1"/>
    <col min="13572" max="13572" width="13.7109375" style="975" customWidth="1"/>
    <col min="13573" max="13573" width="17.28515625" style="975" customWidth="1"/>
    <col min="13574" max="13574" width="12.140625" style="975" customWidth="1"/>
    <col min="13575" max="13575" width="2.5703125" style="975" customWidth="1"/>
    <col min="13576" max="13824" width="11.42578125" style="975"/>
    <col min="13825" max="13825" width="38.28515625" style="975" customWidth="1"/>
    <col min="13826" max="13827" width="13.85546875" style="975" customWidth="1"/>
    <col min="13828" max="13828" width="13.7109375" style="975" customWidth="1"/>
    <col min="13829" max="13829" width="17.28515625" style="975" customWidth="1"/>
    <col min="13830" max="13830" width="12.140625" style="975" customWidth="1"/>
    <col min="13831" max="13831" width="2.5703125" style="975" customWidth="1"/>
    <col min="13832" max="14080" width="11.42578125" style="975"/>
    <col min="14081" max="14081" width="38.28515625" style="975" customWidth="1"/>
    <col min="14082" max="14083" width="13.85546875" style="975" customWidth="1"/>
    <col min="14084" max="14084" width="13.7109375" style="975" customWidth="1"/>
    <col min="14085" max="14085" width="17.28515625" style="975" customWidth="1"/>
    <col min="14086" max="14086" width="12.140625" style="975" customWidth="1"/>
    <col min="14087" max="14087" width="2.5703125" style="975" customWidth="1"/>
    <col min="14088" max="14336" width="11.42578125" style="975"/>
    <col min="14337" max="14337" width="38.28515625" style="975" customWidth="1"/>
    <col min="14338" max="14339" width="13.85546875" style="975" customWidth="1"/>
    <col min="14340" max="14340" width="13.7109375" style="975" customWidth="1"/>
    <col min="14341" max="14341" width="17.28515625" style="975" customWidth="1"/>
    <col min="14342" max="14342" width="12.140625" style="975" customWidth="1"/>
    <col min="14343" max="14343" width="2.5703125" style="975" customWidth="1"/>
    <col min="14344" max="14592" width="11.42578125" style="975"/>
    <col min="14593" max="14593" width="38.28515625" style="975" customWidth="1"/>
    <col min="14594" max="14595" width="13.85546875" style="975" customWidth="1"/>
    <col min="14596" max="14596" width="13.7109375" style="975" customWidth="1"/>
    <col min="14597" max="14597" width="17.28515625" style="975" customWidth="1"/>
    <col min="14598" max="14598" width="12.140625" style="975" customWidth="1"/>
    <col min="14599" max="14599" width="2.5703125" style="975" customWidth="1"/>
    <col min="14600" max="14848" width="11.42578125" style="975"/>
    <col min="14849" max="14849" width="38.28515625" style="975" customWidth="1"/>
    <col min="14850" max="14851" width="13.85546875" style="975" customWidth="1"/>
    <col min="14852" max="14852" width="13.7109375" style="975" customWidth="1"/>
    <col min="14853" max="14853" width="17.28515625" style="975" customWidth="1"/>
    <col min="14854" max="14854" width="12.140625" style="975" customWidth="1"/>
    <col min="14855" max="14855" width="2.5703125" style="975" customWidth="1"/>
    <col min="14856" max="15104" width="11.42578125" style="975"/>
    <col min="15105" max="15105" width="38.28515625" style="975" customWidth="1"/>
    <col min="15106" max="15107" width="13.85546875" style="975" customWidth="1"/>
    <col min="15108" max="15108" width="13.7109375" style="975" customWidth="1"/>
    <col min="15109" max="15109" width="17.28515625" style="975" customWidth="1"/>
    <col min="15110" max="15110" width="12.140625" style="975" customWidth="1"/>
    <col min="15111" max="15111" width="2.5703125" style="975" customWidth="1"/>
    <col min="15112" max="15360" width="11.42578125" style="975"/>
    <col min="15361" max="15361" width="38.28515625" style="975" customWidth="1"/>
    <col min="15362" max="15363" width="13.85546875" style="975" customWidth="1"/>
    <col min="15364" max="15364" width="13.7109375" style="975" customWidth="1"/>
    <col min="15365" max="15365" width="17.28515625" style="975" customWidth="1"/>
    <col min="15366" max="15366" width="12.140625" style="975" customWidth="1"/>
    <col min="15367" max="15367" width="2.5703125" style="975" customWidth="1"/>
    <col min="15368" max="15616" width="11.42578125" style="975"/>
    <col min="15617" max="15617" width="38.28515625" style="975" customWidth="1"/>
    <col min="15618" max="15619" width="13.85546875" style="975" customWidth="1"/>
    <col min="15620" max="15620" width="13.7109375" style="975" customWidth="1"/>
    <col min="15621" max="15621" width="17.28515625" style="975" customWidth="1"/>
    <col min="15622" max="15622" width="12.140625" style="975" customWidth="1"/>
    <col min="15623" max="15623" width="2.5703125" style="975" customWidth="1"/>
    <col min="15624" max="15872" width="11.42578125" style="975"/>
    <col min="15873" max="15873" width="38.28515625" style="975" customWidth="1"/>
    <col min="15874" max="15875" width="13.85546875" style="975" customWidth="1"/>
    <col min="15876" max="15876" width="13.7109375" style="975" customWidth="1"/>
    <col min="15877" max="15877" width="17.28515625" style="975" customWidth="1"/>
    <col min="15878" max="15878" width="12.140625" style="975" customWidth="1"/>
    <col min="15879" max="15879" width="2.5703125" style="975" customWidth="1"/>
    <col min="15880" max="16128" width="11.42578125" style="975"/>
    <col min="16129" max="16129" width="38.28515625" style="975" customWidth="1"/>
    <col min="16130" max="16131" width="13.85546875" style="975" customWidth="1"/>
    <col min="16132" max="16132" width="13.7109375" style="975" customWidth="1"/>
    <col min="16133" max="16133" width="17.28515625" style="975" customWidth="1"/>
    <col min="16134" max="16134" width="12.140625" style="975" customWidth="1"/>
    <col min="16135" max="16135" width="2.5703125" style="975" customWidth="1"/>
    <col min="16136" max="16384" width="11.42578125" style="975"/>
  </cols>
  <sheetData>
    <row r="1" spans="1:6" s="86" customFormat="1" ht="3.75" customHeight="1">
      <c r="A1" s="175">
        <v>0</v>
      </c>
      <c r="B1" s="929"/>
      <c r="C1" s="929"/>
      <c r="D1" s="929"/>
      <c r="E1" s="929"/>
      <c r="F1" s="929"/>
    </row>
    <row r="2" spans="1:6" s="86" customFormat="1" ht="38.25" customHeight="1">
      <c r="A2" s="1165" t="s">
        <v>1133</v>
      </c>
      <c r="B2" s="1165"/>
      <c r="C2" s="1165"/>
      <c r="D2" s="1165"/>
      <c r="E2" s="1165"/>
      <c r="F2" s="1165"/>
    </row>
    <row r="3" spans="1:6" s="86" customFormat="1" ht="20.25" customHeight="1">
      <c r="A3" s="1165" t="s">
        <v>712</v>
      </c>
      <c r="B3" s="1165"/>
      <c r="C3" s="1165"/>
      <c r="D3" s="1165"/>
      <c r="E3" s="1165"/>
      <c r="F3" s="1165"/>
    </row>
    <row r="4" spans="1:6" s="86" customFormat="1" ht="20.25" customHeight="1">
      <c r="A4" s="1165" t="s">
        <v>1517</v>
      </c>
      <c r="B4" s="1165"/>
      <c r="C4" s="1165"/>
      <c r="D4" s="1165"/>
      <c r="E4" s="1165"/>
      <c r="F4" s="1165"/>
    </row>
    <row r="5" spans="1:6" s="176" customFormat="1" ht="39" customHeight="1">
      <c r="A5" s="1166" t="s">
        <v>1487</v>
      </c>
      <c r="B5" s="1166"/>
      <c r="C5" s="1166"/>
      <c r="D5" s="1166"/>
      <c r="E5" s="1166"/>
      <c r="F5" s="1166"/>
    </row>
    <row r="6" spans="1:6" s="975" customFormat="1" ht="7.5" customHeight="1">
      <c r="A6" s="177"/>
    </row>
    <row r="7" spans="1:6" s="975" customFormat="1" ht="10.5" customHeight="1" thickBot="1">
      <c r="A7" s="178"/>
      <c r="B7" s="179"/>
      <c r="C7" s="179"/>
      <c r="D7" s="179"/>
      <c r="E7" s="180"/>
      <c r="F7" s="180"/>
    </row>
    <row r="8" spans="1:6" s="975" customFormat="1" ht="51" customHeight="1" thickTop="1" thickBot="1">
      <c r="A8" s="181"/>
      <c r="B8" s="181" t="s">
        <v>1136</v>
      </c>
      <c r="C8" s="181" t="s">
        <v>1137</v>
      </c>
      <c r="D8" s="181" t="s">
        <v>1138</v>
      </c>
      <c r="E8" s="930" t="s">
        <v>310</v>
      </c>
      <c r="F8" s="931" t="s">
        <v>713</v>
      </c>
    </row>
    <row r="9" spans="1:6" s="975" customFormat="1" ht="42.75" customHeight="1" thickTop="1">
      <c r="A9" s="182" t="s">
        <v>714</v>
      </c>
      <c r="B9" s="183">
        <v>4031229.2726500002</v>
      </c>
      <c r="C9" s="183">
        <v>2651835.6990700001</v>
      </c>
      <c r="D9" s="183">
        <v>888004.89629999991</v>
      </c>
      <c r="E9" s="183">
        <v>7571069.8680200009</v>
      </c>
      <c r="F9" s="184">
        <v>0.94535955501527036</v>
      </c>
    </row>
    <row r="10" spans="1:6" s="975" customFormat="1" ht="27" customHeight="1">
      <c r="A10" s="182" t="s">
        <v>715</v>
      </c>
      <c r="B10" s="183">
        <v>8772.1671999999999</v>
      </c>
      <c r="C10" s="183">
        <v>12426.448970000001</v>
      </c>
      <c r="D10" s="183">
        <v>2658.8400200000001</v>
      </c>
      <c r="E10" s="183">
        <v>23857.456190000001</v>
      </c>
      <c r="F10" s="184">
        <v>2.9789547000274924E-3</v>
      </c>
    </row>
    <row r="11" spans="1:6" s="975" customFormat="1" ht="42.75" customHeight="1">
      <c r="A11" s="182" t="s">
        <v>716</v>
      </c>
      <c r="B11" s="183">
        <v>99929.490019999997</v>
      </c>
      <c r="C11" s="183">
        <v>57361.612860000001</v>
      </c>
      <c r="D11" s="183">
        <v>13315.687470000001</v>
      </c>
      <c r="E11" s="183">
        <v>170606.79035</v>
      </c>
      <c r="F11" s="184">
        <v>2.1302769914873204E-2</v>
      </c>
    </row>
    <row r="12" spans="1:6" s="975" customFormat="1" ht="27" customHeight="1">
      <c r="A12" s="182" t="s">
        <v>717</v>
      </c>
      <c r="B12" s="183">
        <v>2805.7758399999998</v>
      </c>
      <c r="C12" s="183">
        <v>2105.33871</v>
      </c>
      <c r="D12" s="183">
        <v>388.93272999999999</v>
      </c>
      <c r="E12" s="183">
        <v>5300.0472800000007</v>
      </c>
      <c r="F12" s="184">
        <v>6.6178894469653548E-4</v>
      </c>
    </row>
    <row r="13" spans="1:6" s="975" customFormat="1" ht="42.75" customHeight="1">
      <c r="A13" s="182" t="s">
        <v>718</v>
      </c>
      <c r="B13" s="183">
        <v>20176.914089999998</v>
      </c>
      <c r="C13" s="183">
        <v>14449.340529999999</v>
      </c>
      <c r="D13" s="183">
        <v>9199.9145900000003</v>
      </c>
      <c r="E13" s="183">
        <v>43826.16921</v>
      </c>
      <c r="F13" s="184">
        <v>5.4723425545701344E-3</v>
      </c>
    </row>
    <row r="14" spans="1:6" s="975" customFormat="1" ht="27" customHeight="1">
      <c r="A14" s="182" t="s">
        <v>719</v>
      </c>
      <c r="B14" s="183">
        <v>2749.5079900000001</v>
      </c>
      <c r="C14" s="183">
        <v>2121.0850499999997</v>
      </c>
      <c r="D14" s="183">
        <v>1217.6321499999999</v>
      </c>
      <c r="E14" s="183">
        <v>6088.2251899999992</v>
      </c>
      <c r="F14" s="184">
        <v>7.602045624704244E-4</v>
      </c>
    </row>
    <row r="15" spans="1:6" s="975" customFormat="1" ht="42.75" customHeight="1">
      <c r="A15" s="182" t="s">
        <v>720</v>
      </c>
      <c r="B15" s="183">
        <v>35487.410229999994</v>
      </c>
      <c r="C15" s="183">
        <v>5344.4241099999999</v>
      </c>
      <c r="D15" s="183">
        <v>2921.5693199999996</v>
      </c>
      <c r="E15" s="183">
        <v>43753.403659999996</v>
      </c>
      <c r="F15" s="184">
        <v>5.4632567041992368E-3</v>
      </c>
    </row>
    <row r="16" spans="1:6" s="975" customFormat="1" ht="27" customHeight="1">
      <c r="A16" s="182" t="s">
        <v>721</v>
      </c>
      <c r="B16" s="183">
        <v>10016.75597</v>
      </c>
      <c r="C16" s="183">
        <v>1972.8788300000001</v>
      </c>
      <c r="D16" s="183">
        <v>963.79251999999997</v>
      </c>
      <c r="E16" s="183">
        <v>12953.427319999999</v>
      </c>
      <c r="F16" s="184">
        <v>1.6174261366789298E-3</v>
      </c>
    </row>
    <row r="17" spans="1:6" s="975" customFormat="1" ht="42.75" customHeight="1">
      <c r="A17" s="182" t="s">
        <v>722</v>
      </c>
      <c r="B17" s="183">
        <v>13234.24145</v>
      </c>
      <c r="C17" s="183">
        <v>9389.6244499999993</v>
      </c>
      <c r="D17" s="183">
        <v>2741.1491000000001</v>
      </c>
      <c r="E17" s="183">
        <v>25365.014999999996</v>
      </c>
      <c r="F17" s="184">
        <v>3.1671956158590697E-3</v>
      </c>
    </row>
    <row r="18" spans="1:6" s="975" customFormat="1" ht="27" customHeight="1">
      <c r="A18" s="182" t="s">
        <v>723</v>
      </c>
      <c r="B18" s="183">
        <v>7217.3285900000001</v>
      </c>
      <c r="C18" s="183">
        <v>5891.6998800000001</v>
      </c>
      <c r="D18" s="183">
        <v>1694.4251399999998</v>
      </c>
      <c r="E18" s="183">
        <v>14803.45361</v>
      </c>
      <c r="F18" s="184">
        <v>1.8484291601311936E-3</v>
      </c>
    </row>
    <row r="19" spans="1:6" s="975" customFormat="1" ht="42.75" customHeight="1">
      <c r="A19" s="182" t="s">
        <v>724</v>
      </c>
      <c r="B19" s="183">
        <v>81069.260939999993</v>
      </c>
      <c r="C19" s="183">
        <v>47103.744469999998</v>
      </c>
      <c r="D19" s="183">
        <v>25872.744790000001</v>
      </c>
      <c r="E19" s="183">
        <v>154045.75019999998</v>
      </c>
      <c r="F19" s="184">
        <v>1.9234880195228014E-2</v>
      </c>
    </row>
    <row r="20" spans="1:6" s="975" customFormat="1" ht="27" customHeight="1" thickBot="1">
      <c r="A20" s="182" t="s">
        <v>725</v>
      </c>
      <c r="B20" s="183">
        <v>63379.34794</v>
      </c>
      <c r="C20" s="183">
        <v>38412.309289999997</v>
      </c>
      <c r="D20" s="183">
        <v>22476.065780000001</v>
      </c>
      <c r="E20" s="183">
        <v>124267.72301</v>
      </c>
      <c r="F20" s="184">
        <v>1.5516655027015018E-2</v>
      </c>
    </row>
    <row r="21" spans="1:6" s="975" customFormat="1" ht="56.25" customHeight="1" thickTop="1" thickBot="1">
      <c r="A21" s="185" t="s">
        <v>726</v>
      </c>
      <c r="B21" s="482">
        <v>4281126.5893800007</v>
      </c>
      <c r="C21" s="482">
        <v>2785484.4454900003</v>
      </c>
      <c r="D21" s="482">
        <v>942055.96156999993</v>
      </c>
      <c r="E21" s="482">
        <v>8008666.9964400008</v>
      </c>
      <c r="F21" s="186">
        <v>1</v>
      </c>
    </row>
    <row r="22" spans="1:6" s="975" customFormat="1" ht="56.25" customHeight="1" thickTop="1">
      <c r="A22" s="187" t="s">
        <v>727</v>
      </c>
      <c r="B22" s="483">
        <v>94940.883530000006</v>
      </c>
      <c r="C22" s="483">
        <v>62929.760730000002</v>
      </c>
      <c r="D22" s="483">
        <v>29399.688340000001</v>
      </c>
      <c r="E22" s="483">
        <v>187270.33259999999</v>
      </c>
      <c r="F22" s="932"/>
    </row>
    <row r="23" spans="1:6" s="190" customFormat="1" ht="56.25" customHeight="1" thickBot="1">
      <c r="A23" s="188" t="s">
        <v>728</v>
      </c>
      <c r="B23" s="189">
        <v>0.53456169313607871</v>
      </c>
      <c r="C23" s="189">
        <v>0.34780874853807747</v>
      </c>
      <c r="D23" s="189">
        <v>0.11762955832584387</v>
      </c>
      <c r="E23" s="189">
        <v>1</v>
      </c>
      <c r="F23" s="933"/>
    </row>
    <row r="24" spans="1:6" s="975" customFormat="1" ht="13.5" customHeight="1" thickTop="1">
      <c r="A24" s="997" t="s">
        <v>729</v>
      </c>
      <c r="B24" s="191"/>
      <c r="C24" s="191"/>
      <c r="D24" s="191"/>
      <c r="E24" s="934"/>
      <c r="F24" s="934"/>
    </row>
    <row r="25" spans="1:6" s="975" customFormat="1" ht="81" customHeight="1">
      <c r="A25" s="1185" t="s">
        <v>355</v>
      </c>
      <c r="B25" s="1187"/>
      <c r="C25" s="1187"/>
      <c r="D25" s="1187"/>
      <c r="E25" s="1187"/>
      <c r="F25" s="1187"/>
    </row>
    <row r="26" spans="1:6" s="975" customFormat="1" ht="75.75" customHeight="1">
      <c r="A26" s="1185" t="s">
        <v>356</v>
      </c>
      <c r="B26" s="1186"/>
      <c r="C26" s="1186"/>
      <c r="D26" s="1186"/>
      <c r="E26" s="1186"/>
      <c r="F26" s="1186"/>
    </row>
    <row r="27" spans="1:6" s="975" customFormat="1" ht="12" customHeight="1">
      <c r="A27" s="997" t="s">
        <v>730</v>
      </c>
      <c r="B27" s="192"/>
      <c r="C27" s="192"/>
      <c r="D27" s="192"/>
      <c r="E27" s="935"/>
      <c r="F27" s="935"/>
    </row>
    <row r="28" spans="1:6" s="975" customFormat="1" ht="9" customHeight="1">
      <c r="A28" s="193"/>
      <c r="B28" s="194"/>
      <c r="C28" s="194"/>
      <c r="D28" s="194"/>
      <c r="E28" s="89"/>
      <c r="F28" s="89"/>
    </row>
    <row r="29" spans="1:6" s="975" customFormat="1" ht="9" customHeight="1">
      <c r="A29" s="193"/>
      <c r="B29" s="194"/>
      <c r="C29" s="194"/>
      <c r="D29" s="194"/>
      <c r="E29" s="89"/>
      <c r="F29" s="89"/>
    </row>
    <row r="30" spans="1:6" s="975" customFormat="1" ht="9" customHeight="1">
      <c r="A30" s="193"/>
      <c r="B30" s="194"/>
      <c r="C30" s="194"/>
      <c r="D30" s="194"/>
      <c r="E30" s="89"/>
      <c r="F30" s="89"/>
    </row>
    <row r="31" spans="1:6" s="975" customFormat="1" ht="9" customHeight="1">
      <c r="A31" s="193"/>
      <c r="B31" s="194"/>
      <c r="C31" s="194"/>
      <c r="D31" s="194"/>
      <c r="E31" s="89"/>
      <c r="F31" s="89"/>
    </row>
    <row r="32" spans="1:6" s="975" customFormat="1" ht="9" customHeight="1">
      <c r="A32" s="193"/>
      <c r="B32" s="194"/>
      <c r="C32" s="194"/>
      <c r="D32" s="194"/>
      <c r="E32" s="89"/>
      <c r="F32" s="89"/>
    </row>
    <row r="33" spans="1:6" s="975" customFormat="1" ht="9" customHeight="1">
      <c r="A33" s="195"/>
      <c r="B33" s="194"/>
      <c r="C33" s="194"/>
      <c r="D33" s="194"/>
      <c r="E33" s="89"/>
      <c r="F33" s="89"/>
    </row>
    <row r="34" spans="1:6" s="975" customFormat="1" ht="9" customHeight="1">
      <c r="A34" s="193"/>
      <c r="B34" s="194"/>
      <c r="C34" s="194"/>
      <c r="D34" s="194"/>
      <c r="E34" s="89"/>
      <c r="F34" s="89"/>
    </row>
    <row r="35" spans="1:6" s="975" customFormat="1" ht="9" customHeight="1">
      <c r="A35" s="193"/>
      <c r="B35" s="194"/>
      <c r="C35" s="194"/>
      <c r="D35" s="194"/>
      <c r="E35" s="89"/>
      <c r="F35" s="89"/>
    </row>
    <row r="36" spans="1:6" s="975" customFormat="1" ht="9" customHeight="1">
      <c r="A36" s="193"/>
      <c r="B36" s="194"/>
      <c r="C36" s="194"/>
      <c r="D36" s="194"/>
      <c r="E36" s="89"/>
      <c r="F36" s="89"/>
    </row>
    <row r="37" spans="1:6" s="975" customFormat="1" ht="9" customHeight="1">
      <c r="A37" s="193"/>
      <c r="B37" s="194"/>
      <c r="C37" s="194"/>
      <c r="D37" s="194"/>
      <c r="E37" s="89"/>
      <c r="F37" s="89"/>
    </row>
    <row r="38" spans="1:6" s="975" customFormat="1" ht="9" customHeight="1">
      <c r="A38" s="193"/>
      <c r="B38" s="194"/>
      <c r="C38" s="194"/>
      <c r="D38" s="194"/>
      <c r="E38" s="89"/>
      <c r="F38" s="89"/>
    </row>
    <row r="39" spans="1:6" s="975" customFormat="1" ht="9" customHeight="1">
      <c r="A39" s="195"/>
      <c r="B39" s="194"/>
      <c r="C39" s="194"/>
      <c r="D39" s="194"/>
      <c r="E39" s="89"/>
      <c r="F39" s="89"/>
    </row>
    <row r="40" spans="1:6" s="975" customFormat="1" ht="9" customHeight="1">
      <c r="A40" s="193"/>
      <c r="B40" s="194"/>
      <c r="C40" s="194"/>
      <c r="D40" s="194"/>
      <c r="E40" s="89"/>
      <c r="F40" s="89"/>
    </row>
    <row r="41" spans="1:6" s="975" customFormat="1" ht="9" customHeight="1">
      <c r="A41" s="193"/>
      <c r="B41" s="194"/>
      <c r="C41" s="194"/>
      <c r="D41" s="194"/>
      <c r="E41" s="89"/>
      <c r="F41" s="89"/>
    </row>
    <row r="42" spans="1:6" s="975" customFormat="1" ht="9" customHeight="1">
      <c r="A42" s="193"/>
      <c r="B42" s="194"/>
      <c r="C42" s="194"/>
      <c r="D42" s="194"/>
      <c r="E42" s="89"/>
      <c r="F42" s="89"/>
    </row>
    <row r="43" spans="1:6" s="975" customFormat="1" ht="9" customHeight="1">
      <c r="A43" s="193"/>
      <c r="B43" s="194"/>
      <c r="C43" s="194"/>
      <c r="D43" s="194"/>
      <c r="E43" s="89"/>
      <c r="F43" s="89"/>
    </row>
    <row r="44" spans="1:6" s="975" customFormat="1" ht="9" customHeight="1">
      <c r="A44" s="193"/>
      <c r="B44" s="194"/>
      <c r="C44" s="194"/>
      <c r="D44" s="194"/>
      <c r="E44" s="89"/>
      <c r="F44" s="89"/>
    </row>
    <row r="45" spans="1:6" s="975" customFormat="1" ht="9" customHeight="1">
      <c r="A45" s="195"/>
      <c r="B45" s="194"/>
      <c r="C45" s="194"/>
      <c r="D45" s="194"/>
      <c r="E45" s="89"/>
      <c r="F45" s="89"/>
    </row>
    <row r="46" spans="1:6" s="975" customFormat="1" ht="9" customHeight="1">
      <c r="A46" s="193"/>
      <c r="B46" s="194"/>
      <c r="C46" s="194"/>
      <c r="D46" s="194"/>
      <c r="E46" s="89"/>
      <c r="F46" s="89"/>
    </row>
    <row r="47" spans="1:6" s="975" customFormat="1" ht="9" customHeight="1">
      <c r="A47" s="193"/>
      <c r="B47" s="194"/>
      <c r="C47" s="194"/>
      <c r="D47" s="194"/>
      <c r="E47" s="89"/>
      <c r="F47" s="89"/>
    </row>
    <row r="48" spans="1:6" s="975" customFormat="1" ht="9" customHeight="1">
      <c r="A48" s="193"/>
      <c r="B48" s="194"/>
      <c r="C48" s="194"/>
      <c r="D48" s="194"/>
      <c r="E48" s="89"/>
      <c r="F48" s="89"/>
    </row>
    <row r="49" spans="1:6" s="975" customFormat="1" ht="9" customHeight="1">
      <c r="A49" s="193"/>
      <c r="B49" s="194"/>
      <c r="C49" s="194"/>
      <c r="D49" s="194"/>
      <c r="E49" s="89"/>
      <c r="F49" s="89"/>
    </row>
    <row r="50" spans="1:6" s="975" customFormat="1" ht="9" customHeight="1">
      <c r="A50" s="195"/>
      <c r="B50" s="194"/>
      <c r="C50" s="194"/>
      <c r="D50" s="194"/>
      <c r="E50" s="89"/>
      <c r="F50" s="89"/>
    </row>
    <row r="51" spans="1:6" s="975" customFormat="1" ht="9" customHeight="1">
      <c r="A51" s="196"/>
      <c r="B51" s="194"/>
      <c r="C51" s="194"/>
      <c r="D51" s="194"/>
      <c r="E51" s="89"/>
      <c r="F51" s="89"/>
    </row>
    <row r="52" spans="1:6" s="975" customFormat="1" ht="9" customHeight="1">
      <c r="A52" s="196"/>
      <c r="B52" s="194"/>
      <c r="C52" s="194"/>
      <c r="D52" s="194"/>
      <c r="E52" s="89"/>
      <c r="F52" s="89"/>
    </row>
    <row r="53" spans="1:6" s="975" customFormat="1" ht="9" customHeight="1">
      <c r="A53" s="196"/>
      <c r="B53" s="194"/>
      <c r="C53" s="194"/>
      <c r="D53" s="194"/>
      <c r="E53" s="89"/>
      <c r="F53" s="89"/>
    </row>
    <row r="54" spans="1:6" s="975" customFormat="1" ht="9" customHeight="1">
      <c r="A54" s="196"/>
      <c r="B54" s="194"/>
      <c r="C54" s="194"/>
      <c r="D54" s="194"/>
      <c r="E54" s="89"/>
      <c r="F54" s="89"/>
    </row>
    <row r="55" spans="1:6" s="975" customFormat="1" ht="9" customHeight="1">
      <c r="A55" s="197"/>
      <c r="B55" s="194"/>
      <c r="C55" s="194"/>
      <c r="D55" s="194"/>
      <c r="E55" s="89"/>
      <c r="F55" s="89"/>
    </row>
    <row r="56" spans="1:6" s="975" customFormat="1" ht="9" customHeight="1">
      <c r="A56" s="197"/>
      <c r="B56" s="194"/>
      <c r="C56" s="194"/>
      <c r="D56" s="194"/>
      <c r="E56" s="89"/>
      <c r="F56" s="89"/>
    </row>
    <row r="57" spans="1:6" s="975" customFormat="1" ht="9" customHeight="1">
      <c r="A57" s="198"/>
      <c r="B57" s="194"/>
      <c r="C57" s="194"/>
      <c r="D57" s="194"/>
      <c r="E57" s="89"/>
      <c r="F57" s="89"/>
    </row>
    <row r="58" spans="1:6" s="975" customFormat="1" ht="9" customHeight="1">
      <c r="A58" s="193"/>
      <c r="B58" s="194"/>
      <c r="C58" s="194"/>
      <c r="D58" s="194"/>
      <c r="E58" s="89"/>
      <c r="F58" s="89"/>
    </row>
    <row r="59" spans="1:6" s="975" customFormat="1" ht="9" customHeight="1">
      <c r="A59" s="193"/>
      <c r="B59" s="194"/>
      <c r="C59" s="194"/>
      <c r="D59" s="194"/>
      <c r="E59" s="89"/>
      <c r="F59" s="89"/>
    </row>
    <row r="60" spans="1:6" s="975" customFormat="1" ht="9" customHeight="1">
      <c r="A60" s="193"/>
      <c r="B60" s="194"/>
      <c r="C60" s="194"/>
      <c r="D60" s="194"/>
      <c r="E60" s="89"/>
      <c r="F60" s="89"/>
    </row>
    <row r="61" spans="1:6" s="975" customFormat="1" ht="9" customHeight="1">
      <c r="A61" s="193"/>
      <c r="B61" s="194"/>
      <c r="C61" s="194"/>
      <c r="D61" s="194"/>
      <c r="E61" s="89"/>
      <c r="F61" s="89"/>
    </row>
    <row r="62" spans="1:6" s="975" customFormat="1" ht="9" customHeight="1">
      <c r="A62" s="196"/>
      <c r="B62" s="194"/>
      <c r="C62" s="194"/>
      <c r="D62" s="194"/>
      <c r="E62" s="89"/>
      <c r="F62" s="89"/>
    </row>
    <row r="63" spans="1:6" s="975" customFormat="1" ht="9" customHeight="1">
      <c r="A63" s="198"/>
      <c r="B63" s="194"/>
      <c r="C63" s="194"/>
      <c r="D63" s="194"/>
      <c r="E63" s="89"/>
      <c r="F63" s="89"/>
    </row>
    <row r="64" spans="1:6" s="975" customFormat="1" ht="9" customHeight="1">
      <c r="A64" s="193"/>
      <c r="B64" s="194"/>
      <c r="C64" s="194"/>
      <c r="D64" s="194"/>
      <c r="E64" s="89"/>
      <c r="F64" s="89"/>
    </row>
    <row r="65" spans="1:6" s="975" customFormat="1" ht="9" customHeight="1">
      <c r="A65" s="193"/>
      <c r="B65" s="194"/>
      <c r="C65" s="194"/>
      <c r="D65" s="194"/>
      <c r="E65" s="89"/>
      <c r="F65" s="89"/>
    </row>
    <row r="66" spans="1:6" s="975" customFormat="1" ht="9" customHeight="1">
      <c r="A66" s="193"/>
      <c r="B66" s="194"/>
      <c r="C66" s="194"/>
      <c r="D66" s="194"/>
      <c r="E66" s="89"/>
      <c r="F66" s="89"/>
    </row>
    <row r="67" spans="1:6" s="975" customFormat="1" ht="9" customHeight="1">
      <c r="A67" s="193"/>
      <c r="B67" s="194"/>
      <c r="C67" s="194"/>
      <c r="D67" s="194"/>
      <c r="E67" s="89"/>
      <c r="F67" s="89"/>
    </row>
    <row r="68" spans="1:6" s="975" customFormat="1" ht="9" customHeight="1">
      <c r="A68" s="196"/>
      <c r="B68" s="194"/>
      <c r="C68" s="194"/>
      <c r="D68" s="194"/>
      <c r="E68" s="89"/>
      <c r="F68" s="89"/>
    </row>
    <row r="69" spans="1:6" s="975" customFormat="1" ht="9" customHeight="1">
      <c r="A69" s="198"/>
      <c r="B69" s="194"/>
      <c r="C69" s="194"/>
      <c r="D69" s="194"/>
      <c r="E69" s="89"/>
      <c r="F69" s="89"/>
    </row>
    <row r="70" spans="1:6" s="975" customFormat="1" ht="9" customHeight="1">
      <c r="A70" s="193"/>
      <c r="B70" s="194"/>
      <c r="C70" s="194"/>
      <c r="D70" s="194"/>
      <c r="E70" s="89"/>
      <c r="F70" s="89"/>
    </row>
    <row r="71" spans="1:6" s="975" customFormat="1" ht="9" customHeight="1">
      <c r="A71" s="193"/>
      <c r="B71" s="194"/>
      <c r="C71" s="194"/>
      <c r="D71" s="194"/>
      <c r="E71" s="89"/>
      <c r="F71" s="89"/>
    </row>
    <row r="72" spans="1:6" s="975" customFormat="1" ht="9" customHeight="1">
      <c r="A72" s="193"/>
      <c r="B72" s="90"/>
      <c r="C72" s="90"/>
      <c r="D72" s="90"/>
    </row>
    <row r="73" spans="1:6" s="975" customFormat="1" ht="9" customHeight="1">
      <c r="A73" s="193"/>
      <c r="B73" s="90"/>
      <c r="C73" s="90"/>
      <c r="D73" s="90"/>
    </row>
    <row r="74" spans="1:6" s="975" customFormat="1" ht="9" customHeight="1">
      <c r="A74" s="193"/>
      <c r="B74" s="90"/>
      <c r="C74" s="90"/>
      <c r="D74" s="90"/>
    </row>
    <row r="75" spans="1:6" s="975" customFormat="1" ht="9" customHeight="1">
      <c r="A75" s="193"/>
      <c r="B75" s="90"/>
      <c r="C75" s="90"/>
      <c r="D75" s="90"/>
    </row>
    <row r="76" spans="1:6" s="975" customFormat="1" ht="9" customHeight="1">
      <c r="A76" s="193"/>
      <c r="B76" s="90"/>
      <c r="C76" s="90"/>
      <c r="D76" s="90"/>
    </row>
    <row r="77" spans="1:6" s="975" customFormat="1" ht="9" customHeight="1">
      <c r="A77" s="193"/>
      <c r="B77" s="90"/>
      <c r="C77" s="90"/>
      <c r="D77" s="90"/>
    </row>
    <row r="78" spans="1:6" s="975" customFormat="1" ht="9" customHeight="1">
      <c r="A78" s="196"/>
      <c r="B78" s="90"/>
      <c r="C78" s="90"/>
      <c r="D78" s="90"/>
    </row>
    <row r="79" spans="1:6" s="975" customFormat="1" ht="9" customHeight="1">
      <c r="A79" s="198"/>
      <c r="B79" s="90"/>
      <c r="C79" s="90"/>
      <c r="D79" s="90"/>
    </row>
    <row r="80" spans="1:6" s="975" customFormat="1" ht="9" customHeight="1">
      <c r="A80" s="193"/>
      <c r="B80" s="90"/>
      <c r="C80" s="90"/>
      <c r="D80" s="90"/>
    </row>
    <row r="81" spans="1:4" s="975" customFormat="1" ht="9" customHeight="1">
      <c r="A81" s="193"/>
      <c r="B81" s="90"/>
      <c r="C81" s="90"/>
      <c r="D81" s="90"/>
    </row>
    <row r="82" spans="1:4" s="975" customFormat="1" ht="9" customHeight="1">
      <c r="A82" s="193"/>
      <c r="B82" s="90"/>
      <c r="C82" s="90"/>
      <c r="D82" s="90"/>
    </row>
    <row r="83" spans="1:4" s="975" customFormat="1" ht="9" customHeight="1">
      <c r="A83" s="193"/>
      <c r="B83" s="90"/>
      <c r="C83" s="90"/>
      <c r="D83" s="90"/>
    </row>
    <row r="84" spans="1:4" s="975" customFormat="1" ht="9" customHeight="1">
      <c r="A84" s="193"/>
      <c r="B84" s="90"/>
      <c r="C84" s="90"/>
      <c r="D84" s="90"/>
    </row>
    <row r="85" spans="1:4" s="975" customFormat="1" ht="9" customHeight="1">
      <c r="A85" s="193"/>
      <c r="B85" s="90"/>
      <c r="C85" s="90"/>
      <c r="D85" s="90"/>
    </row>
    <row r="86" spans="1:4" s="975" customFormat="1" ht="9" customHeight="1">
      <c r="A86" s="193"/>
      <c r="B86" s="90"/>
      <c r="C86" s="90"/>
      <c r="D86" s="90"/>
    </row>
    <row r="87" spans="1:4" s="975" customFormat="1" ht="9" customHeight="1">
      <c r="A87" s="193"/>
      <c r="B87" s="90"/>
      <c r="C87" s="90"/>
      <c r="D87" s="90"/>
    </row>
    <row r="88" spans="1:4" s="975" customFormat="1" ht="9" customHeight="1">
      <c r="A88" s="193"/>
      <c r="B88" s="90"/>
      <c r="C88" s="90"/>
      <c r="D88" s="90"/>
    </row>
    <row r="89" spans="1:4" s="975" customFormat="1" ht="9" customHeight="1">
      <c r="A89" s="198"/>
      <c r="B89" s="90"/>
      <c r="C89" s="90"/>
      <c r="D89" s="90"/>
    </row>
    <row r="90" spans="1:4" s="975" customFormat="1" ht="9" customHeight="1">
      <c r="A90" s="193"/>
      <c r="B90" s="90"/>
      <c r="C90" s="90"/>
      <c r="D90" s="90"/>
    </row>
    <row r="91" spans="1:4" s="975" customFormat="1" ht="9" customHeight="1">
      <c r="A91" s="193"/>
      <c r="B91" s="90"/>
      <c r="C91" s="90"/>
      <c r="D91" s="90"/>
    </row>
    <row r="92" spans="1:4" s="975" customFormat="1" ht="9" customHeight="1">
      <c r="A92" s="193"/>
      <c r="B92" s="90"/>
      <c r="C92" s="90"/>
      <c r="D92" s="90"/>
    </row>
    <row r="93" spans="1:4" s="975" customFormat="1">
      <c r="A93" s="199"/>
      <c r="B93" s="90"/>
      <c r="C93" s="90"/>
      <c r="D93" s="90"/>
    </row>
    <row r="94" spans="1:4" s="975" customFormat="1">
      <c r="A94" s="199"/>
      <c r="B94" s="90"/>
      <c r="C94" s="90"/>
      <c r="D94" s="90"/>
    </row>
    <row r="95" spans="1:4" s="975" customFormat="1">
      <c r="A95" s="199"/>
      <c r="B95" s="90"/>
      <c r="C95" s="90"/>
      <c r="D95" s="90"/>
    </row>
    <row r="96" spans="1:4" s="975" customFormat="1">
      <c r="A96" s="199"/>
      <c r="B96" s="90"/>
      <c r="C96" s="90"/>
      <c r="D96" s="90"/>
    </row>
    <row r="97" spans="1:4" s="975" customFormat="1">
      <c r="A97" s="199"/>
      <c r="B97" s="90"/>
      <c r="C97" s="90"/>
      <c r="D97" s="90"/>
    </row>
    <row r="98" spans="1:4" s="975" customFormat="1">
      <c r="A98" s="199"/>
      <c r="B98" s="90"/>
      <c r="C98" s="90"/>
      <c r="D98" s="90"/>
    </row>
    <row r="99" spans="1:4" s="975" customFormat="1">
      <c r="A99" s="199"/>
      <c r="B99" s="90"/>
      <c r="C99" s="90"/>
      <c r="D99" s="90"/>
    </row>
    <row r="100" spans="1:4" s="975" customFormat="1" ht="15.75">
      <c r="A100" s="200"/>
      <c r="B100" s="90"/>
      <c r="C100" s="90"/>
      <c r="D100" s="90"/>
    </row>
    <row r="101" spans="1:4" s="975" customFormat="1" ht="15.75">
      <c r="A101" s="200"/>
      <c r="B101" s="90"/>
      <c r="C101" s="90"/>
      <c r="D101" s="90"/>
    </row>
    <row r="102" spans="1:4" s="975" customFormat="1" ht="15.75">
      <c r="A102" s="200"/>
      <c r="B102" s="90"/>
      <c r="C102" s="90"/>
      <c r="D102" s="90"/>
    </row>
    <row r="103" spans="1:4" s="975" customFormat="1" ht="15.75">
      <c r="A103" s="200"/>
      <c r="B103" s="90"/>
      <c r="C103" s="90"/>
      <c r="D103" s="90"/>
    </row>
    <row r="104" spans="1:4" s="975" customFormat="1" ht="15.75">
      <c r="A104" s="200"/>
      <c r="B104" s="90"/>
      <c r="C104" s="90"/>
      <c r="D104" s="90"/>
    </row>
    <row r="105" spans="1:4" s="975" customFormat="1" ht="15.75">
      <c r="A105" s="200"/>
      <c r="B105" s="90"/>
      <c r="C105" s="90"/>
      <c r="D105" s="90"/>
    </row>
    <row r="106" spans="1:4" s="975" customFormat="1" ht="15.75">
      <c r="A106" s="200"/>
      <c r="B106" s="90"/>
      <c r="C106" s="90"/>
      <c r="D106" s="90"/>
    </row>
    <row r="107" spans="1:4" s="975" customFormat="1" ht="15.75">
      <c r="A107" s="200"/>
      <c r="B107" s="90"/>
      <c r="C107" s="90"/>
      <c r="D107" s="90"/>
    </row>
    <row r="108" spans="1:4" s="975" customFormat="1" ht="15.75">
      <c r="A108" s="200"/>
      <c r="B108" s="90"/>
      <c r="C108" s="90"/>
      <c r="D108" s="90"/>
    </row>
    <row r="109" spans="1:4" s="975" customFormat="1" ht="15.75">
      <c r="A109" s="200"/>
      <c r="B109" s="90"/>
      <c r="C109" s="90"/>
      <c r="D109" s="90"/>
    </row>
    <row r="110" spans="1:4" s="975" customFormat="1" ht="15.75">
      <c r="A110" s="200"/>
      <c r="B110" s="90"/>
      <c r="C110" s="90"/>
      <c r="D110" s="90"/>
    </row>
    <row r="111" spans="1:4" s="975" customFormat="1" ht="15.75">
      <c r="A111" s="200"/>
      <c r="B111" s="90"/>
      <c r="C111" s="90"/>
      <c r="D111" s="90"/>
    </row>
    <row r="112" spans="1:4" s="975" customFormat="1" ht="15.75">
      <c r="A112" s="200"/>
      <c r="B112" s="90"/>
      <c r="C112" s="90"/>
      <c r="D112" s="90"/>
    </row>
    <row r="113" spans="1:4" s="975" customFormat="1" ht="15.75">
      <c r="A113" s="200"/>
      <c r="B113" s="90"/>
      <c r="C113" s="90"/>
      <c r="D113" s="90"/>
    </row>
    <row r="114" spans="1:4" s="975" customFormat="1" ht="15.75">
      <c r="A114" s="200"/>
      <c r="B114" s="90"/>
      <c r="C114" s="90"/>
      <c r="D114" s="90"/>
    </row>
    <row r="115" spans="1:4" s="975" customFormat="1" ht="15.75">
      <c r="A115" s="200"/>
      <c r="B115" s="90"/>
      <c r="C115" s="90"/>
      <c r="D115" s="90"/>
    </row>
    <row r="116" spans="1:4" s="975" customFormat="1" ht="15.75">
      <c r="A116" s="200"/>
      <c r="B116" s="90"/>
      <c r="C116" s="90"/>
      <c r="D116" s="90"/>
    </row>
    <row r="117" spans="1:4" s="975" customFormat="1" ht="15.75">
      <c r="A117" s="200"/>
      <c r="B117" s="90"/>
      <c r="C117" s="90"/>
      <c r="D117" s="90"/>
    </row>
    <row r="118" spans="1:4" s="975" customFormat="1" ht="15.75">
      <c r="A118" s="200"/>
      <c r="B118" s="90"/>
      <c r="C118" s="90"/>
      <c r="D118" s="90"/>
    </row>
    <row r="119" spans="1:4" s="975" customFormat="1" ht="15.75">
      <c r="A119" s="200"/>
      <c r="B119" s="90"/>
      <c r="C119" s="90"/>
      <c r="D119" s="90"/>
    </row>
    <row r="120" spans="1:4" s="975" customFormat="1" ht="15.75">
      <c r="A120" s="200"/>
      <c r="B120" s="90"/>
      <c r="C120" s="90"/>
      <c r="D120" s="90"/>
    </row>
    <row r="121" spans="1:4" s="975" customFormat="1" ht="15.75">
      <c r="A121" s="200"/>
      <c r="B121" s="90"/>
      <c r="C121" s="90"/>
      <c r="D121" s="90"/>
    </row>
    <row r="122" spans="1:4" s="975" customFormat="1" ht="15.75">
      <c r="A122" s="200"/>
      <c r="B122" s="90"/>
      <c r="C122" s="90"/>
      <c r="D122" s="90"/>
    </row>
    <row r="123" spans="1:4" s="975" customFormat="1" ht="15.75">
      <c r="A123" s="200"/>
      <c r="B123" s="90"/>
      <c r="C123" s="90"/>
      <c r="D123" s="90"/>
    </row>
    <row r="124" spans="1:4" s="975" customFormat="1" ht="15.75">
      <c r="A124" s="200"/>
      <c r="B124" s="90"/>
      <c r="C124" s="90"/>
      <c r="D124" s="90"/>
    </row>
    <row r="125" spans="1:4" s="975" customFormat="1" ht="15.75">
      <c r="A125" s="200"/>
      <c r="B125" s="90"/>
      <c r="C125" s="90"/>
      <c r="D125" s="90"/>
    </row>
    <row r="126" spans="1:4" s="975" customFormat="1" ht="15.75">
      <c r="A126" s="200"/>
      <c r="B126" s="90"/>
      <c r="C126" s="90"/>
      <c r="D126" s="90"/>
    </row>
    <row r="127" spans="1:4" s="975" customFormat="1" ht="15.75">
      <c r="A127" s="200"/>
      <c r="B127" s="90"/>
      <c r="C127" s="90"/>
      <c r="D127" s="90"/>
    </row>
    <row r="128" spans="1:4" s="975" customFormat="1" ht="15.75">
      <c r="A128" s="200"/>
      <c r="B128" s="90"/>
      <c r="C128" s="90"/>
      <c r="D128" s="90"/>
    </row>
    <row r="129" spans="1:4" s="975" customFormat="1" ht="15.75">
      <c r="A129" s="200"/>
      <c r="B129" s="90"/>
      <c r="C129" s="90"/>
      <c r="D129" s="90"/>
    </row>
    <row r="130" spans="1:4" s="975" customFormat="1" ht="15.75">
      <c r="A130" s="200"/>
      <c r="B130" s="90"/>
      <c r="C130" s="90"/>
      <c r="D130" s="90"/>
    </row>
    <row r="131" spans="1:4" s="975" customFormat="1" ht="15.75">
      <c r="A131" s="200"/>
      <c r="B131" s="90"/>
      <c r="C131" s="90"/>
      <c r="D131" s="90"/>
    </row>
    <row r="132" spans="1:4" s="975" customFormat="1" ht="15.75">
      <c r="A132" s="200"/>
      <c r="B132" s="90"/>
      <c r="C132" s="90"/>
      <c r="D132" s="90"/>
    </row>
    <row r="133" spans="1:4" s="975" customFormat="1" ht="15.75">
      <c r="A133" s="200"/>
      <c r="B133" s="90"/>
      <c r="C133" s="90"/>
      <c r="D133" s="90"/>
    </row>
    <row r="134" spans="1:4" s="975" customFormat="1" ht="15.75">
      <c r="A134" s="200"/>
      <c r="B134" s="90"/>
      <c r="C134" s="90"/>
      <c r="D134" s="90"/>
    </row>
    <row r="135" spans="1:4" s="975" customFormat="1" ht="15.75">
      <c r="A135" s="200"/>
      <c r="B135" s="90"/>
      <c r="C135" s="90"/>
      <c r="D135" s="90"/>
    </row>
    <row r="136" spans="1:4" s="975" customFormat="1" ht="15.75">
      <c r="A136" s="200"/>
      <c r="B136" s="90"/>
      <c r="C136" s="90"/>
      <c r="D136" s="90"/>
    </row>
    <row r="137" spans="1:4" s="975" customFormat="1" ht="15.75">
      <c r="A137" s="200"/>
      <c r="B137" s="90"/>
      <c r="C137" s="90"/>
      <c r="D137" s="90"/>
    </row>
    <row r="138" spans="1:4" s="975" customFormat="1" ht="15.75">
      <c r="A138" s="200"/>
      <c r="B138" s="90"/>
      <c r="C138" s="90"/>
      <c r="D138" s="90"/>
    </row>
    <row r="139" spans="1:4" s="975" customFormat="1" ht="15.75">
      <c r="A139" s="200"/>
      <c r="B139" s="90"/>
      <c r="C139" s="90"/>
      <c r="D139" s="90"/>
    </row>
    <row r="140" spans="1:4" s="975" customFormat="1" ht="15.75">
      <c r="A140" s="200"/>
      <c r="B140" s="90"/>
      <c r="C140" s="90"/>
      <c r="D140" s="90"/>
    </row>
    <row r="141" spans="1:4" s="975" customFormat="1" ht="15.75">
      <c r="A141" s="200"/>
      <c r="B141" s="90"/>
      <c r="C141" s="90"/>
      <c r="D141" s="90"/>
    </row>
    <row r="142" spans="1:4" s="975" customFormat="1" ht="15.75">
      <c r="A142" s="200"/>
      <c r="B142" s="90"/>
      <c r="C142" s="90"/>
      <c r="D142" s="90"/>
    </row>
    <row r="143" spans="1:4" s="975" customFormat="1" ht="15.75">
      <c r="A143" s="200"/>
      <c r="B143" s="90"/>
      <c r="C143" s="90"/>
      <c r="D143" s="90"/>
    </row>
    <row r="144" spans="1:4" s="975" customFormat="1" ht="15.75">
      <c r="A144" s="200"/>
      <c r="B144" s="90"/>
      <c r="C144" s="90"/>
      <c r="D144" s="90"/>
    </row>
    <row r="145" spans="1:4" s="975" customFormat="1" ht="15.75">
      <c r="A145" s="200"/>
      <c r="B145" s="90"/>
      <c r="C145" s="90"/>
      <c r="D145" s="90"/>
    </row>
    <row r="146" spans="1:4" s="975" customFormat="1" ht="15.75">
      <c r="A146" s="200"/>
      <c r="B146" s="90"/>
      <c r="C146" s="90"/>
      <c r="D146" s="90"/>
    </row>
    <row r="147" spans="1:4" s="975" customFormat="1" ht="15.75">
      <c r="A147" s="200"/>
      <c r="B147" s="90"/>
      <c r="C147" s="90"/>
      <c r="D147" s="90"/>
    </row>
    <row r="148" spans="1:4" s="975" customFormat="1" ht="15.75">
      <c r="A148" s="200"/>
      <c r="B148" s="90"/>
      <c r="C148" s="90"/>
      <c r="D148" s="90"/>
    </row>
    <row r="149" spans="1:4" s="975" customFormat="1" ht="15.75">
      <c r="A149" s="200"/>
      <c r="B149" s="90"/>
      <c r="C149" s="90"/>
      <c r="D149" s="90"/>
    </row>
    <row r="150" spans="1:4" s="975" customFormat="1" ht="15.75">
      <c r="A150" s="200"/>
      <c r="B150" s="90"/>
      <c r="C150" s="90"/>
      <c r="D150" s="90"/>
    </row>
    <row r="151" spans="1:4" s="975" customFormat="1" ht="15.75">
      <c r="A151" s="200"/>
      <c r="B151" s="90"/>
      <c r="C151" s="90"/>
      <c r="D151" s="90"/>
    </row>
    <row r="152" spans="1:4" s="975" customFormat="1" ht="15.75">
      <c r="A152" s="200"/>
      <c r="B152" s="90"/>
      <c r="C152" s="90"/>
      <c r="D152" s="90"/>
    </row>
    <row r="153" spans="1:4" s="975" customFormat="1" ht="15.75">
      <c r="A153" s="200"/>
      <c r="B153" s="90"/>
      <c r="C153" s="90"/>
      <c r="D153" s="90"/>
    </row>
    <row r="154" spans="1:4" s="975" customFormat="1" ht="15.75">
      <c r="A154" s="200"/>
      <c r="B154" s="90"/>
      <c r="C154" s="90"/>
      <c r="D154" s="90"/>
    </row>
    <row r="155" spans="1:4" s="975" customFormat="1" ht="15.75">
      <c r="A155" s="200"/>
      <c r="B155" s="90"/>
      <c r="C155" s="90"/>
      <c r="D155" s="90"/>
    </row>
    <row r="156" spans="1:4" s="975" customFormat="1" ht="15.75">
      <c r="A156" s="200"/>
      <c r="B156" s="90"/>
      <c r="C156" s="90"/>
      <c r="D156" s="90"/>
    </row>
    <row r="157" spans="1:4" s="975" customFormat="1" ht="15.75">
      <c r="A157" s="200"/>
      <c r="B157" s="90"/>
      <c r="C157" s="90"/>
      <c r="D157" s="90"/>
    </row>
    <row r="158" spans="1:4" s="975" customFormat="1" ht="15.75">
      <c r="A158" s="200"/>
      <c r="B158" s="90"/>
      <c r="C158" s="90"/>
      <c r="D158" s="90"/>
    </row>
    <row r="159" spans="1:4" s="975" customFormat="1" ht="15.75">
      <c r="A159" s="200"/>
      <c r="B159" s="90"/>
      <c r="C159" s="90"/>
      <c r="D159" s="90"/>
    </row>
    <row r="160" spans="1:4" s="975" customFormat="1" ht="15.75">
      <c r="A160" s="200"/>
      <c r="B160" s="90"/>
      <c r="C160" s="90"/>
      <c r="D160" s="90"/>
    </row>
    <row r="161" spans="1:4" s="975" customFormat="1" ht="15.75">
      <c r="A161" s="200"/>
      <c r="B161" s="90"/>
      <c r="C161" s="90"/>
      <c r="D161" s="90"/>
    </row>
    <row r="162" spans="1:4" s="975" customFormat="1" ht="15.75">
      <c r="A162" s="200"/>
      <c r="B162" s="90"/>
      <c r="C162" s="90"/>
      <c r="D162" s="90"/>
    </row>
    <row r="163" spans="1:4" s="975" customFormat="1" ht="15.75">
      <c r="A163" s="200"/>
      <c r="B163" s="90"/>
      <c r="C163" s="90"/>
      <c r="D163" s="90"/>
    </row>
    <row r="164" spans="1:4" s="975" customFormat="1" ht="15.75">
      <c r="A164" s="200"/>
      <c r="B164" s="90"/>
      <c r="C164" s="90"/>
      <c r="D164" s="90"/>
    </row>
    <row r="165" spans="1:4" s="975" customFormat="1" ht="15.75">
      <c r="A165" s="200"/>
      <c r="B165" s="90"/>
      <c r="C165" s="90"/>
      <c r="D165" s="90"/>
    </row>
    <row r="166" spans="1:4" s="975" customFormat="1" ht="15.75">
      <c r="A166" s="200"/>
      <c r="B166" s="90"/>
      <c r="C166" s="90"/>
      <c r="D166" s="90"/>
    </row>
    <row r="167" spans="1:4" s="975" customFormat="1" ht="15.75">
      <c r="A167" s="200"/>
      <c r="B167" s="90"/>
      <c r="C167" s="90"/>
      <c r="D167" s="90"/>
    </row>
    <row r="168" spans="1:4" s="975" customFormat="1" ht="15.75">
      <c r="A168" s="200"/>
      <c r="B168" s="90"/>
      <c r="C168" s="90"/>
      <c r="D168" s="90"/>
    </row>
    <row r="169" spans="1:4" s="975" customFormat="1" ht="15.75">
      <c r="A169" s="200"/>
      <c r="B169" s="90"/>
      <c r="C169" s="90"/>
      <c r="D169" s="90"/>
    </row>
    <row r="170" spans="1:4" s="975" customFormat="1" ht="15.75">
      <c r="A170" s="200"/>
      <c r="B170" s="90"/>
      <c r="C170" s="90"/>
      <c r="D170" s="90"/>
    </row>
    <row r="171" spans="1:4" s="975" customFormat="1" ht="15.75">
      <c r="A171" s="200"/>
      <c r="B171" s="90"/>
      <c r="C171" s="90"/>
      <c r="D171" s="90"/>
    </row>
    <row r="172" spans="1:4" s="975" customFormat="1" ht="15.75">
      <c r="A172" s="200"/>
      <c r="B172" s="90"/>
      <c r="C172" s="90"/>
      <c r="D172" s="90"/>
    </row>
    <row r="173" spans="1:4" s="975" customFormat="1" ht="15.75">
      <c r="A173" s="200"/>
      <c r="B173" s="90"/>
      <c r="C173" s="90"/>
      <c r="D173" s="90"/>
    </row>
    <row r="174" spans="1:4" s="975" customFormat="1" ht="15.75">
      <c r="A174" s="200"/>
      <c r="B174" s="90"/>
      <c r="C174" s="90"/>
      <c r="D174" s="90"/>
    </row>
    <row r="175" spans="1:4" s="975" customFormat="1" ht="15.75">
      <c r="A175" s="200"/>
      <c r="B175" s="90"/>
      <c r="C175" s="90"/>
      <c r="D175" s="90"/>
    </row>
    <row r="176" spans="1:4" s="975" customFormat="1" ht="15.75">
      <c r="A176" s="200"/>
      <c r="B176" s="90"/>
      <c r="C176" s="90"/>
      <c r="D176" s="90"/>
    </row>
    <row r="177" spans="1:4" s="975" customFormat="1" ht="15.75">
      <c r="A177" s="200"/>
      <c r="B177" s="90"/>
      <c r="C177" s="90"/>
      <c r="D177" s="90"/>
    </row>
    <row r="178" spans="1:4" s="975" customFormat="1" ht="15.75">
      <c r="A178" s="200"/>
      <c r="B178" s="90"/>
      <c r="C178" s="90"/>
      <c r="D178" s="90"/>
    </row>
    <row r="179" spans="1:4" s="975" customFormat="1" ht="15.75">
      <c r="A179" s="200"/>
      <c r="B179" s="90"/>
      <c r="C179" s="90"/>
      <c r="D179" s="90"/>
    </row>
    <row r="180" spans="1:4" s="975" customFormat="1" ht="15.75">
      <c r="A180" s="200"/>
      <c r="B180" s="90"/>
      <c r="C180" s="90"/>
      <c r="D180" s="90"/>
    </row>
    <row r="181" spans="1:4" s="975" customFormat="1" ht="15.75">
      <c r="A181" s="200"/>
      <c r="B181" s="90"/>
      <c r="C181" s="90"/>
      <c r="D181" s="90"/>
    </row>
    <row r="182" spans="1:4" s="975" customFormat="1" ht="15.75">
      <c r="A182" s="200"/>
      <c r="B182" s="90"/>
      <c r="C182" s="90"/>
      <c r="D182" s="90"/>
    </row>
    <row r="183" spans="1:4" s="975" customFormat="1" ht="15.75">
      <c r="A183" s="200"/>
      <c r="B183" s="90"/>
      <c r="C183" s="90"/>
      <c r="D183" s="90"/>
    </row>
    <row r="184" spans="1:4" s="975" customFormat="1" ht="15.75">
      <c r="A184" s="200"/>
      <c r="B184" s="90"/>
      <c r="C184" s="90"/>
      <c r="D184" s="90"/>
    </row>
    <row r="185" spans="1:4" s="975" customFormat="1" ht="15.75">
      <c r="A185" s="200"/>
      <c r="B185" s="90"/>
      <c r="C185" s="90"/>
      <c r="D185" s="90"/>
    </row>
    <row r="186" spans="1:4" s="975" customFormat="1" ht="15.75">
      <c r="A186" s="200"/>
      <c r="B186" s="90"/>
      <c r="C186" s="90"/>
      <c r="D186" s="90"/>
    </row>
    <row r="187" spans="1:4" s="975" customFormat="1" ht="15.75">
      <c r="A187" s="200"/>
      <c r="B187" s="90"/>
      <c r="C187" s="90"/>
      <c r="D187" s="90"/>
    </row>
    <row r="188" spans="1:4" s="975" customFormat="1" ht="15.75">
      <c r="A188" s="200"/>
      <c r="B188" s="90"/>
      <c r="C188" s="90"/>
      <c r="D188" s="90"/>
    </row>
    <row r="189" spans="1:4" s="975" customFormat="1" ht="15.75">
      <c r="A189" s="200"/>
      <c r="B189" s="90"/>
      <c r="C189" s="90"/>
      <c r="D189" s="90"/>
    </row>
    <row r="190" spans="1:4" s="975" customFormat="1" ht="15.75">
      <c r="A190" s="200"/>
      <c r="B190" s="90"/>
      <c r="C190" s="90"/>
      <c r="D190" s="90"/>
    </row>
    <row r="191" spans="1:4" s="975" customFormat="1" ht="15.75">
      <c r="A191" s="81"/>
      <c r="B191" s="90"/>
      <c r="C191" s="90"/>
      <c r="D191" s="90"/>
    </row>
    <row r="192" spans="1:4" s="975" customFormat="1" ht="15.75">
      <c r="A192" s="81"/>
      <c r="B192" s="90"/>
      <c r="C192" s="90"/>
      <c r="D192" s="90"/>
    </row>
    <row r="193" spans="1:7" ht="15.75">
      <c r="A193" s="81"/>
      <c r="B193" s="90"/>
      <c r="C193" s="90"/>
      <c r="D193" s="90"/>
      <c r="G193" s="975"/>
    </row>
    <row r="194" spans="1:7" ht="15.75">
      <c r="A194" s="81"/>
      <c r="B194" s="90"/>
      <c r="C194" s="90"/>
      <c r="D194" s="90"/>
      <c r="G194" s="975"/>
    </row>
    <row r="195" spans="1:7" ht="15.75">
      <c r="A195" s="81"/>
      <c r="B195" s="90"/>
      <c r="C195" s="90"/>
      <c r="D195" s="90"/>
      <c r="G195" s="975"/>
    </row>
    <row r="196" spans="1:7" ht="15.75">
      <c r="A196" s="81"/>
      <c r="B196" s="90"/>
      <c r="C196" s="90"/>
      <c r="D196" s="90"/>
      <c r="G196" s="975"/>
    </row>
    <row r="197" spans="1:7" ht="15.75">
      <c r="A197" s="81"/>
      <c r="B197" s="90"/>
      <c r="C197" s="90"/>
      <c r="D197" s="90"/>
      <c r="G197" s="975"/>
    </row>
    <row r="198" spans="1:7" ht="15.75">
      <c r="A198" s="81"/>
      <c r="B198" s="90"/>
      <c r="C198" s="90"/>
      <c r="D198" s="90"/>
      <c r="G198" s="975"/>
    </row>
    <row r="199" spans="1:7" ht="15.75">
      <c r="A199" s="81"/>
      <c r="B199" s="90"/>
      <c r="C199" s="90"/>
      <c r="D199" s="90"/>
      <c r="G199" s="975"/>
    </row>
    <row r="200" spans="1:7" ht="15.75">
      <c r="A200" s="81"/>
      <c r="B200" s="90"/>
      <c r="C200" s="90"/>
      <c r="D200" s="90"/>
      <c r="G200" s="975"/>
    </row>
    <row r="201" spans="1:7" ht="15.75">
      <c r="A201" s="81"/>
      <c r="B201" s="90"/>
      <c r="C201" s="90"/>
      <c r="D201" s="90"/>
    </row>
    <row r="202" spans="1:7" ht="15.75">
      <c r="A202" s="81"/>
      <c r="B202" s="90"/>
      <c r="C202" s="90"/>
      <c r="D202" s="90"/>
    </row>
    <row r="203" spans="1:7" ht="15.75">
      <c r="A203" s="81"/>
      <c r="B203" s="90"/>
      <c r="C203" s="90"/>
      <c r="D203" s="90"/>
    </row>
    <row r="204" spans="1:7" ht="15.75">
      <c r="A204" s="81"/>
      <c r="B204" s="90"/>
      <c r="C204" s="90"/>
      <c r="D204" s="90"/>
    </row>
    <row r="205" spans="1:7" ht="15.75">
      <c r="A205" s="81"/>
      <c r="B205" s="90"/>
      <c r="C205" s="90"/>
      <c r="D205" s="90"/>
    </row>
    <row r="206" spans="1:7" ht="15.75">
      <c r="A206" s="81"/>
      <c r="B206" s="90"/>
      <c r="C206" s="90"/>
      <c r="D206" s="90"/>
    </row>
    <row r="207" spans="1:7" ht="15.75">
      <c r="A207" s="81"/>
      <c r="B207" s="90"/>
      <c r="C207" s="90"/>
      <c r="D207" s="90"/>
    </row>
    <row r="208" spans="1:7" ht="15.75">
      <c r="A208" s="81"/>
      <c r="B208" s="90"/>
      <c r="C208" s="90"/>
      <c r="D208" s="90"/>
    </row>
    <row r="209" spans="1:4" ht="15.75">
      <c r="A209" s="81"/>
      <c r="B209" s="90"/>
      <c r="C209" s="90"/>
      <c r="D209" s="90"/>
    </row>
    <row r="210" spans="1:4" ht="15.75">
      <c r="A210" s="81"/>
      <c r="B210" s="90"/>
      <c r="C210" s="90"/>
      <c r="D210" s="90"/>
    </row>
    <row r="211" spans="1:4" ht="15.75">
      <c r="A211" s="81"/>
      <c r="B211" s="90"/>
      <c r="C211" s="90"/>
      <c r="D211" s="90"/>
    </row>
    <row r="212" spans="1:4" ht="15.75">
      <c r="A212" s="81"/>
      <c r="B212" s="90"/>
      <c r="C212" s="90"/>
      <c r="D212" s="90"/>
    </row>
    <row r="213" spans="1:4" ht="15.75">
      <c r="A213" s="81"/>
      <c r="B213" s="90"/>
      <c r="C213" s="90"/>
      <c r="D213" s="90"/>
    </row>
    <row r="214" spans="1:4" ht="15.75">
      <c r="A214" s="81"/>
      <c r="B214" s="90"/>
      <c r="C214" s="90"/>
      <c r="D214" s="90"/>
    </row>
    <row r="215" spans="1:4" ht="15.75">
      <c r="A215" s="81"/>
      <c r="B215" s="90"/>
      <c r="C215" s="90"/>
      <c r="D215" s="90"/>
    </row>
    <row r="216" spans="1:4" ht="15.75">
      <c r="A216" s="81"/>
      <c r="B216" s="90"/>
      <c r="C216" s="90"/>
      <c r="D216" s="90"/>
    </row>
    <row r="217" spans="1:4" ht="15.75">
      <c r="A217" s="81"/>
      <c r="B217" s="90"/>
      <c r="C217" s="90"/>
      <c r="D217" s="90"/>
    </row>
    <row r="218" spans="1:4" ht="15.75">
      <c r="A218" s="81"/>
      <c r="B218" s="90"/>
      <c r="C218" s="90"/>
      <c r="D218" s="90"/>
    </row>
    <row r="219" spans="1:4" ht="15.75">
      <c r="A219" s="81"/>
      <c r="B219" s="90"/>
      <c r="C219" s="90"/>
      <c r="D219" s="90"/>
    </row>
    <row r="220" spans="1:4" ht="15.75">
      <c r="A220" s="81"/>
      <c r="B220" s="90"/>
      <c r="C220" s="90"/>
      <c r="D220" s="90"/>
    </row>
    <row r="221" spans="1:4" ht="15.75">
      <c r="A221" s="81"/>
      <c r="B221" s="90"/>
      <c r="C221" s="90"/>
      <c r="D221" s="90"/>
    </row>
    <row r="222" spans="1:4" ht="15.75">
      <c r="A222" s="81"/>
      <c r="B222" s="90"/>
      <c r="C222" s="90"/>
      <c r="D222" s="90"/>
    </row>
    <row r="223" spans="1:4" ht="15.75">
      <c r="A223" s="81"/>
      <c r="B223" s="90"/>
      <c r="C223" s="90"/>
      <c r="D223" s="90"/>
    </row>
    <row r="224" spans="1:4" ht="15.75">
      <c r="A224" s="81"/>
      <c r="B224" s="90"/>
      <c r="C224" s="90"/>
      <c r="D224" s="90"/>
    </row>
    <row r="225" spans="1:4" ht="15.75">
      <c r="A225" s="81"/>
      <c r="B225" s="90"/>
      <c r="C225" s="90"/>
      <c r="D225" s="90"/>
    </row>
    <row r="226" spans="1:4" ht="15.75">
      <c r="A226" s="81"/>
      <c r="B226" s="90"/>
      <c r="C226" s="90"/>
      <c r="D226" s="90"/>
    </row>
    <row r="227" spans="1:4" ht="15.75">
      <c r="A227" s="81"/>
      <c r="B227" s="90"/>
      <c r="C227" s="90"/>
      <c r="D227" s="90"/>
    </row>
    <row r="228" spans="1:4" ht="15.75">
      <c r="A228" s="81"/>
      <c r="B228" s="90"/>
      <c r="C228" s="90"/>
      <c r="D228" s="90"/>
    </row>
    <row r="229" spans="1:4" ht="15.75">
      <c r="A229" s="81"/>
      <c r="B229" s="90"/>
      <c r="C229" s="90"/>
      <c r="D229" s="90"/>
    </row>
    <row r="230" spans="1:4" ht="15.75">
      <c r="A230" s="81"/>
      <c r="B230" s="90"/>
      <c r="C230" s="90"/>
      <c r="D230" s="90"/>
    </row>
    <row r="231" spans="1:4" ht="15.75">
      <c r="A231" s="81"/>
      <c r="B231" s="90"/>
      <c r="C231" s="90"/>
      <c r="D231" s="90"/>
    </row>
    <row r="232" spans="1:4" ht="15.75">
      <c r="A232" s="81"/>
      <c r="B232" s="90"/>
      <c r="C232" s="90"/>
      <c r="D232" s="90"/>
    </row>
    <row r="233" spans="1:4" ht="15.75">
      <c r="A233" s="81"/>
      <c r="B233" s="90"/>
      <c r="C233" s="90"/>
      <c r="D233" s="90"/>
    </row>
    <row r="234" spans="1:4" ht="15.75">
      <c r="A234" s="81"/>
      <c r="B234" s="90"/>
      <c r="C234" s="90"/>
      <c r="D234" s="90"/>
    </row>
    <row r="235" spans="1:4" ht="15.75">
      <c r="A235" s="81"/>
      <c r="B235" s="90"/>
      <c r="C235" s="90"/>
      <c r="D235" s="90"/>
    </row>
    <row r="236" spans="1:4" ht="15.75">
      <c r="A236" s="81"/>
      <c r="B236" s="90"/>
      <c r="C236" s="90"/>
      <c r="D236" s="90"/>
    </row>
    <row r="237" spans="1:4" ht="15.75">
      <c r="A237" s="81"/>
      <c r="B237" s="90"/>
      <c r="C237" s="90"/>
      <c r="D237" s="90"/>
    </row>
    <row r="238" spans="1:4" ht="15.75">
      <c r="A238" s="81"/>
      <c r="B238" s="90"/>
      <c r="C238" s="90"/>
      <c r="D238" s="90"/>
    </row>
    <row r="239" spans="1:4" ht="15.75">
      <c r="A239" s="81"/>
      <c r="B239" s="90"/>
      <c r="C239" s="90"/>
      <c r="D239" s="90"/>
    </row>
    <row r="240" spans="1:4" ht="15.75">
      <c r="A240" s="81"/>
      <c r="B240" s="90"/>
      <c r="C240" s="90"/>
      <c r="D240" s="90"/>
    </row>
    <row r="241" spans="1:4" ht="15.75">
      <c r="A241" s="81"/>
      <c r="B241" s="90"/>
      <c r="C241" s="90"/>
      <c r="D241" s="90"/>
    </row>
    <row r="242" spans="1:4" ht="15.75">
      <c r="A242" s="81"/>
      <c r="B242" s="90"/>
      <c r="C242" s="90"/>
      <c r="D242" s="90"/>
    </row>
    <row r="243" spans="1:4" ht="15.75">
      <c r="A243" s="81"/>
      <c r="B243" s="90"/>
      <c r="C243" s="90"/>
      <c r="D243" s="90"/>
    </row>
    <row r="244" spans="1:4" ht="15.75">
      <c r="A244" s="81"/>
      <c r="B244" s="90"/>
      <c r="C244" s="90"/>
      <c r="D244" s="90"/>
    </row>
    <row r="245" spans="1:4" ht="15.75">
      <c r="A245" s="81"/>
      <c r="B245" s="90"/>
      <c r="C245" s="90"/>
      <c r="D245" s="90"/>
    </row>
    <row r="246" spans="1:4" ht="15.75">
      <c r="A246" s="81"/>
      <c r="B246" s="90"/>
      <c r="C246" s="90"/>
      <c r="D246" s="90"/>
    </row>
    <row r="247" spans="1:4" ht="15.75">
      <c r="A247" s="81"/>
      <c r="B247" s="90"/>
      <c r="C247" s="90"/>
      <c r="D247" s="90"/>
    </row>
    <row r="248" spans="1:4" ht="15.75">
      <c r="A248" s="81"/>
      <c r="B248" s="90"/>
      <c r="C248" s="90"/>
      <c r="D248" s="90"/>
    </row>
    <row r="249" spans="1:4" ht="15.75">
      <c r="A249" s="81"/>
      <c r="B249" s="90"/>
      <c r="C249" s="90"/>
      <c r="D249" s="90"/>
    </row>
    <row r="250" spans="1:4" ht="15.75">
      <c r="A250" s="81"/>
      <c r="B250" s="90"/>
      <c r="C250" s="90"/>
      <c r="D250" s="90"/>
    </row>
    <row r="251" spans="1:4" ht="15.75">
      <c r="A251" s="81"/>
      <c r="B251" s="90"/>
      <c r="C251" s="90"/>
      <c r="D251" s="90"/>
    </row>
    <row r="252" spans="1:4" ht="15.75">
      <c r="A252" s="81"/>
      <c r="B252" s="90"/>
      <c r="C252" s="90"/>
      <c r="D252" s="90"/>
    </row>
    <row r="253" spans="1:4" ht="15.75">
      <c r="A253" s="81"/>
      <c r="B253" s="90"/>
      <c r="C253" s="90"/>
      <c r="D253" s="90"/>
    </row>
    <row r="254" spans="1:4" ht="15.75">
      <c r="A254" s="81"/>
      <c r="B254" s="90"/>
      <c r="C254" s="90"/>
      <c r="D254" s="90"/>
    </row>
    <row r="255" spans="1:4" ht="15.75">
      <c r="A255" s="81"/>
      <c r="B255" s="90"/>
      <c r="C255" s="90"/>
      <c r="D255" s="90"/>
    </row>
    <row r="256" spans="1:4" ht="15.75">
      <c r="A256" s="81"/>
      <c r="B256" s="90"/>
      <c r="C256" s="90"/>
      <c r="D256" s="90"/>
    </row>
    <row r="257" spans="1:4" ht="15.75">
      <c r="A257" s="81"/>
      <c r="B257" s="90"/>
      <c r="C257" s="90"/>
      <c r="D257" s="90"/>
    </row>
    <row r="258" spans="1:4" ht="15.75">
      <c r="A258" s="81"/>
      <c r="B258" s="90"/>
      <c r="C258" s="90"/>
      <c r="D258" s="90"/>
    </row>
    <row r="259" spans="1:4" ht="15.75">
      <c r="A259" s="81"/>
      <c r="B259" s="90"/>
      <c r="C259" s="90"/>
      <c r="D259" s="90"/>
    </row>
    <row r="260" spans="1:4" ht="15.75">
      <c r="A260" s="81"/>
      <c r="B260" s="90"/>
      <c r="C260" s="90"/>
      <c r="D260" s="90"/>
    </row>
    <row r="261" spans="1:4" ht="15.75">
      <c r="A261" s="81"/>
      <c r="B261" s="90"/>
      <c r="C261" s="90"/>
      <c r="D261" s="90"/>
    </row>
    <row r="262" spans="1:4" ht="15.75">
      <c r="A262" s="81"/>
      <c r="B262" s="90"/>
      <c r="C262" s="90"/>
      <c r="D262" s="90"/>
    </row>
    <row r="263" spans="1:4" ht="15.75">
      <c r="A263" s="81"/>
    </row>
    <row r="264" spans="1:4" ht="15.75">
      <c r="A264" s="81"/>
    </row>
    <row r="265" spans="1:4" ht="15.75">
      <c r="A265" s="81"/>
    </row>
    <row r="266" spans="1:4" ht="15.75">
      <c r="A266" s="81"/>
    </row>
    <row r="267" spans="1:4" ht="15.75">
      <c r="A267" s="81"/>
    </row>
    <row r="268" spans="1:4" ht="15.75">
      <c r="A268" s="81"/>
    </row>
    <row r="269" spans="1:4" ht="15.75">
      <c r="A269" s="81"/>
    </row>
    <row r="270" spans="1:4" ht="15.75">
      <c r="A270" s="81"/>
    </row>
    <row r="271" spans="1:4" ht="15.75">
      <c r="A271" s="81"/>
    </row>
    <row r="272" spans="1:4"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7" sqref="S7"/>
    </sheetView>
  </sheetViews>
  <sheetFormatPr defaultColWidth="11.42578125" defaultRowHeight="15"/>
  <cols>
    <col min="1" max="1" width="9.140625" style="975" customWidth="1"/>
    <col min="2" max="2" width="10.28515625" style="975" bestFit="1" customWidth="1"/>
    <col min="3" max="3" width="12.140625" style="975" bestFit="1" customWidth="1"/>
    <col min="4" max="6" width="10.28515625" style="975" bestFit="1" customWidth="1"/>
    <col min="7" max="7" width="7.28515625" style="975" bestFit="1" customWidth="1"/>
    <col min="8" max="8" width="6.140625" style="975" customWidth="1"/>
    <col min="9" max="9" width="10" style="975" customWidth="1"/>
    <col min="10" max="10" width="15.85546875" style="975" bestFit="1" customWidth="1"/>
    <col min="11" max="11" width="8.7109375" style="975" bestFit="1" customWidth="1"/>
    <col min="12" max="12" width="7.85546875" style="975" bestFit="1" customWidth="1"/>
    <col min="13" max="13" width="5.85546875" style="975" bestFit="1" customWidth="1"/>
    <col min="14" max="14" width="10.28515625" style="975" bestFit="1" customWidth="1"/>
    <col min="15" max="15" width="7.28515625" style="975" bestFit="1" customWidth="1"/>
    <col min="16" max="16" width="4.7109375" style="975" customWidth="1"/>
    <col min="17" max="256" width="11.42578125" style="975"/>
    <col min="257" max="257" width="9.140625" style="975" customWidth="1"/>
    <col min="258" max="258" width="10.28515625" style="975" bestFit="1" customWidth="1"/>
    <col min="259" max="259" width="12.140625" style="975" bestFit="1" customWidth="1"/>
    <col min="260" max="262" width="10.28515625" style="975" bestFit="1" customWidth="1"/>
    <col min="263" max="263" width="7.28515625" style="975" bestFit="1" customWidth="1"/>
    <col min="264" max="264" width="6.140625" style="975" customWidth="1"/>
    <col min="265" max="265" width="10" style="975" customWidth="1"/>
    <col min="266" max="266" width="15.85546875" style="975" bestFit="1" customWidth="1"/>
    <col min="267" max="267" width="8.7109375" style="975" bestFit="1" customWidth="1"/>
    <col min="268" max="268" width="7.85546875" style="975" bestFit="1" customWidth="1"/>
    <col min="269" max="269" width="5.85546875" style="975" bestFit="1" customWidth="1"/>
    <col min="270" max="270" width="10.28515625" style="975" bestFit="1" customWidth="1"/>
    <col min="271" max="271" width="7.28515625" style="975" bestFit="1" customWidth="1"/>
    <col min="272" max="272" width="4.7109375" style="975" customWidth="1"/>
    <col min="273" max="512" width="11.42578125" style="975"/>
    <col min="513" max="513" width="9.140625" style="975" customWidth="1"/>
    <col min="514" max="514" width="10.28515625" style="975" bestFit="1" customWidth="1"/>
    <col min="515" max="515" width="12.140625" style="975" bestFit="1" customWidth="1"/>
    <col min="516" max="518" width="10.28515625" style="975" bestFit="1" customWidth="1"/>
    <col min="519" max="519" width="7.28515625" style="975" bestFit="1" customWidth="1"/>
    <col min="520" max="520" width="6.140625" style="975" customWidth="1"/>
    <col min="521" max="521" width="10" style="975" customWidth="1"/>
    <col min="522" max="522" width="15.85546875" style="975" bestFit="1" customWidth="1"/>
    <col min="523" max="523" width="8.7109375" style="975" bestFit="1" customWidth="1"/>
    <col min="524" max="524" width="7.85546875" style="975" bestFit="1" customWidth="1"/>
    <col min="525" max="525" width="5.85546875" style="975" bestFit="1" customWidth="1"/>
    <col min="526" max="526" width="10.28515625" style="975" bestFit="1" customWidth="1"/>
    <col min="527" max="527" width="7.28515625" style="975" bestFit="1" customWidth="1"/>
    <col min="528" max="528" width="4.7109375" style="975" customWidth="1"/>
    <col min="529" max="768" width="11.42578125" style="975"/>
    <col min="769" max="769" width="9.140625" style="975" customWidth="1"/>
    <col min="770" max="770" width="10.28515625" style="975" bestFit="1" customWidth="1"/>
    <col min="771" max="771" width="12.140625" style="975" bestFit="1" customWidth="1"/>
    <col min="772" max="774" width="10.28515625" style="975" bestFit="1" customWidth="1"/>
    <col min="775" max="775" width="7.28515625" style="975" bestFit="1" customWidth="1"/>
    <col min="776" max="776" width="6.140625" style="975" customWidth="1"/>
    <col min="777" max="777" width="10" style="975" customWidth="1"/>
    <col min="778" max="778" width="15.85546875" style="975" bestFit="1" customWidth="1"/>
    <col min="779" max="779" width="8.7109375" style="975" bestFit="1" customWidth="1"/>
    <col min="780" max="780" width="7.85546875" style="975" bestFit="1" customWidth="1"/>
    <col min="781" max="781" width="5.85546875" style="975" bestFit="1" customWidth="1"/>
    <col min="782" max="782" width="10.28515625" style="975" bestFit="1" customWidth="1"/>
    <col min="783" max="783" width="7.28515625" style="975" bestFit="1" customWidth="1"/>
    <col min="784" max="784" width="4.7109375" style="975" customWidth="1"/>
    <col min="785" max="1024" width="11.42578125" style="975"/>
    <col min="1025" max="1025" width="9.140625" style="975" customWidth="1"/>
    <col min="1026" max="1026" width="10.28515625" style="975" bestFit="1" customWidth="1"/>
    <col min="1027" max="1027" width="12.140625" style="975" bestFit="1" customWidth="1"/>
    <col min="1028" max="1030" width="10.28515625" style="975" bestFit="1" customWidth="1"/>
    <col min="1031" max="1031" width="7.28515625" style="975" bestFit="1" customWidth="1"/>
    <col min="1032" max="1032" width="6.140625" style="975" customWidth="1"/>
    <col min="1033" max="1033" width="10" style="975" customWidth="1"/>
    <col min="1034" max="1034" width="15.85546875" style="975" bestFit="1" customWidth="1"/>
    <col min="1035" max="1035" width="8.7109375" style="975" bestFit="1" customWidth="1"/>
    <col min="1036" max="1036" width="7.85546875" style="975" bestFit="1" customWidth="1"/>
    <col min="1037" max="1037" width="5.85546875" style="975" bestFit="1" customWidth="1"/>
    <col min="1038" max="1038" width="10.28515625" style="975" bestFit="1" customWidth="1"/>
    <col min="1039" max="1039" width="7.28515625" style="975" bestFit="1" customWidth="1"/>
    <col min="1040" max="1040" width="4.7109375" style="975" customWidth="1"/>
    <col min="1041" max="1280" width="11.42578125" style="975"/>
    <col min="1281" max="1281" width="9.140625" style="975" customWidth="1"/>
    <col min="1282" max="1282" width="10.28515625" style="975" bestFit="1" customWidth="1"/>
    <col min="1283" max="1283" width="12.140625" style="975" bestFit="1" customWidth="1"/>
    <col min="1284" max="1286" width="10.28515625" style="975" bestFit="1" customWidth="1"/>
    <col min="1287" max="1287" width="7.28515625" style="975" bestFit="1" customWidth="1"/>
    <col min="1288" max="1288" width="6.140625" style="975" customWidth="1"/>
    <col min="1289" max="1289" width="10" style="975" customWidth="1"/>
    <col min="1290" max="1290" width="15.85546875" style="975" bestFit="1" customWidth="1"/>
    <col min="1291" max="1291" width="8.7109375" style="975" bestFit="1" customWidth="1"/>
    <col min="1292" max="1292" width="7.85546875" style="975" bestFit="1" customWidth="1"/>
    <col min="1293" max="1293" width="5.85546875" style="975" bestFit="1" customWidth="1"/>
    <col min="1294" max="1294" width="10.28515625" style="975" bestFit="1" customWidth="1"/>
    <col min="1295" max="1295" width="7.28515625" style="975" bestFit="1" customWidth="1"/>
    <col min="1296" max="1296" width="4.7109375" style="975" customWidth="1"/>
    <col min="1297" max="1536" width="11.42578125" style="975"/>
    <col min="1537" max="1537" width="9.140625" style="975" customWidth="1"/>
    <col min="1538" max="1538" width="10.28515625" style="975" bestFit="1" customWidth="1"/>
    <col min="1539" max="1539" width="12.140625" style="975" bestFit="1" customWidth="1"/>
    <col min="1540" max="1542" width="10.28515625" style="975" bestFit="1" customWidth="1"/>
    <col min="1543" max="1543" width="7.28515625" style="975" bestFit="1" customWidth="1"/>
    <col min="1544" max="1544" width="6.140625" style="975" customWidth="1"/>
    <col min="1545" max="1545" width="10" style="975" customWidth="1"/>
    <col min="1546" max="1546" width="15.85546875" style="975" bestFit="1" customWidth="1"/>
    <col min="1547" max="1547" width="8.7109375" style="975" bestFit="1" customWidth="1"/>
    <col min="1548" max="1548" width="7.85546875" style="975" bestFit="1" customWidth="1"/>
    <col min="1549" max="1549" width="5.85546875" style="975" bestFit="1" customWidth="1"/>
    <col min="1550" max="1550" width="10.28515625" style="975" bestFit="1" customWidth="1"/>
    <col min="1551" max="1551" width="7.28515625" style="975" bestFit="1" customWidth="1"/>
    <col min="1552" max="1552" width="4.7109375" style="975" customWidth="1"/>
    <col min="1553" max="1792" width="11.42578125" style="975"/>
    <col min="1793" max="1793" width="9.140625" style="975" customWidth="1"/>
    <col min="1794" max="1794" width="10.28515625" style="975" bestFit="1" customWidth="1"/>
    <col min="1795" max="1795" width="12.140625" style="975" bestFit="1" customWidth="1"/>
    <col min="1796" max="1798" width="10.28515625" style="975" bestFit="1" customWidth="1"/>
    <col min="1799" max="1799" width="7.28515625" style="975" bestFit="1" customWidth="1"/>
    <col min="1800" max="1800" width="6.140625" style="975" customWidth="1"/>
    <col min="1801" max="1801" width="10" style="975" customWidth="1"/>
    <col min="1802" max="1802" width="15.85546875" style="975" bestFit="1" customWidth="1"/>
    <col min="1803" max="1803" width="8.7109375" style="975" bestFit="1" customWidth="1"/>
    <col min="1804" max="1804" width="7.85546875" style="975" bestFit="1" customWidth="1"/>
    <col min="1805" max="1805" width="5.85546875" style="975" bestFit="1" customWidth="1"/>
    <col min="1806" max="1806" width="10.28515625" style="975" bestFit="1" customWidth="1"/>
    <col min="1807" max="1807" width="7.28515625" style="975" bestFit="1" customWidth="1"/>
    <col min="1808" max="1808" width="4.7109375" style="975" customWidth="1"/>
    <col min="1809" max="2048" width="11.42578125" style="975"/>
    <col min="2049" max="2049" width="9.140625" style="975" customWidth="1"/>
    <col min="2050" max="2050" width="10.28515625" style="975" bestFit="1" customWidth="1"/>
    <col min="2051" max="2051" width="12.140625" style="975" bestFit="1" customWidth="1"/>
    <col min="2052" max="2054" width="10.28515625" style="975" bestFit="1" customWidth="1"/>
    <col min="2055" max="2055" width="7.28515625" style="975" bestFit="1" customWidth="1"/>
    <col min="2056" max="2056" width="6.140625" style="975" customWidth="1"/>
    <col min="2057" max="2057" width="10" style="975" customWidth="1"/>
    <col min="2058" max="2058" width="15.85546875" style="975" bestFit="1" customWidth="1"/>
    <col min="2059" max="2059" width="8.7109375" style="975" bestFit="1" customWidth="1"/>
    <col min="2060" max="2060" width="7.85546875" style="975" bestFit="1" customWidth="1"/>
    <col min="2061" max="2061" width="5.85546875" style="975" bestFit="1" customWidth="1"/>
    <col min="2062" max="2062" width="10.28515625" style="975" bestFit="1" customWidth="1"/>
    <col min="2063" max="2063" width="7.28515625" style="975" bestFit="1" customWidth="1"/>
    <col min="2064" max="2064" width="4.7109375" style="975" customWidth="1"/>
    <col min="2065" max="2304" width="11.42578125" style="975"/>
    <col min="2305" max="2305" width="9.140625" style="975" customWidth="1"/>
    <col min="2306" max="2306" width="10.28515625" style="975" bestFit="1" customWidth="1"/>
    <col min="2307" max="2307" width="12.140625" style="975" bestFit="1" customWidth="1"/>
    <col min="2308" max="2310" width="10.28515625" style="975" bestFit="1" customWidth="1"/>
    <col min="2311" max="2311" width="7.28515625" style="975" bestFit="1" customWidth="1"/>
    <col min="2312" max="2312" width="6.140625" style="975" customWidth="1"/>
    <col min="2313" max="2313" width="10" style="975" customWidth="1"/>
    <col min="2314" max="2314" width="15.85546875" style="975" bestFit="1" customWidth="1"/>
    <col min="2315" max="2315" width="8.7109375" style="975" bestFit="1" customWidth="1"/>
    <col min="2316" max="2316" width="7.85546875" style="975" bestFit="1" customWidth="1"/>
    <col min="2317" max="2317" width="5.85546875" style="975" bestFit="1" customWidth="1"/>
    <col min="2318" max="2318" width="10.28515625" style="975" bestFit="1" customWidth="1"/>
    <col min="2319" max="2319" width="7.28515625" style="975" bestFit="1" customWidth="1"/>
    <col min="2320" max="2320" width="4.7109375" style="975" customWidth="1"/>
    <col min="2321" max="2560" width="11.42578125" style="975"/>
    <col min="2561" max="2561" width="9.140625" style="975" customWidth="1"/>
    <col min="2562" max="2562" width="10.28515625" style="975" bestFit="1" customWidth="1"/>
    <col min="2563" max="2563" width="12.140625" style="975" bestFit="1" customWidth="1"/>
    <col min="2564" max="2566" width="10.28515625" style="975" bestFit="1" customWidth="1"/>
    <col min="2567" max="2567" width="7.28515625" style="975" bestFit="1" customWidth="1"/>
    <col min="2568" max="2568" width="6.140625" style="975" customWidth="1"/>
    <col min="2569" max="2569" width="10" style="975" customWidth="1"/>
    <col min="2570" max="2570" width="15.85546875" style="975" bestFit="1" customWidth="1"/>
    <col min="2571" max="2571" width="8.7109375" style="975" bestFit="1" customWidth="1"/>
    <col min="2572" max="2572" width="7.85546875" style="975" bestFit="1" customWidth="1"/>
    <col min="2573" max="2573" width="5.85546875" style="975" bestFit="1" customWidth="1"/>
    <col min="2574" max="2574" width="10.28515625" style="975" bestFit="1" customWidth="1"/>
    <col min="2575" max="2575" width="7.28515625" style="975" bestFit="1" customWidth="1"/>
    <col min="2576" max="2576" width="4.7109375" style="975" customWidth="1"/>
    <col min="2577" max="2816" width="11.42578125" style="975"/>
    <col min="2817" max="2817" width="9.140625" style="975" customWidth="1"/>
    <col min="2818" max="2818" width="10.28515625" style="975" bestFit="1" customWidth="1"/>
    <col min="2819" max="2819" width="12.140625" style="975" bestFit="1" customWidth="1"/>
    <col min="2820" max="2822" width="10.28515625" style="975" bestFit="1" customWidth="1"/>
    <col min="2823" max="2823" width="7.28515625" style="975" bestFit="1" customWidth="1"/>
    <col min="2824" max="2824" width="6.140625" style="975" customWidth="1"/>
    <col min="2825" max="2825" width="10" style="975" customWidth="1"/>
    <col min="2826" max="2826" width="15.85546875" style="975" bestFit="1" customWidth="1"/>
    <col min="2827" max="2827" width="8.7109375" style="975" bestFit="1" customWidth="1"/>
    <col min="2828" max="2828" width="7.85546875" style="975" bestFit="1" customWidth="1"/>
    <col min="2829" max="2829" width="5.85546875" style="975" bestFit="1" customWidth="1"/>
    <col min="2830" max="2830" width="10.28515625" style="975" bestFit="1" customWidth="1"/>
    <col min="2831" max="2831" width="7.28515625" style="975" bestFit="1" customWidth="1"/>
    <col min="2832" max="2832" width="4.7109375" style="975" customWidth="1"/>
    <col min="2833" max="3072" width="11.42578125" style="975"/>
    <col min="3073" max="3073" width="9.140625" style="975" customWidth="1"/>
    <col min="3074" max="3074" width="10.28515625" style="975" bestFit="1" customWidth="1"/>
    <col min="3075" max="3075" width="12.140625" style="975" bestFit="1" customWidth="1"/>
    <col min="3076" max="3078" width="10.28515625" style="975" bestFit="1" customWidth="1"/>
    <col min="3079" max="3079" width="7.28515625" style="975" bestFit="1" customWidth="1"/>
    <col min="3080" max="3080" width="6.140625" style="975" customWidth="1"/>
    <col min="3081" max="3081" width="10" style="975" customWidth="1"/>
    <col min="3082" max="3082" width="15.85546875" style="975" bestFit="1" customWidth="1"/>
    <col min="3083" max="3083" width="8.7109375" style="975" bestFit="1" customWidth="1"/>
    <col min="3084" max="3084" width="7.85546875" style="975" bestFit="1" customWidth="1"/>
    <col min="3085" max="3085" width="5.85546875" style="975" bestFit="1" customWidth="1"/>
    <col min="3086" max="3086" width="10.28515625" style="975" bestFit="1" customWidth="1"/>
    <col min="3087" max="3087" width="7.28515625" style="975" bestFit="1" customWidth="1"/>
    <col min="3088" max="3088" width="4.7109375" style="975" customWidth="1"/>
    <col min="3089" max="3328" width="11.42578125" style="975"/>
    <col min="3329" max="3329" width="9.140625" style="975" customWidth="1"/>
    <col min="3330" max="3330" width="10.28515625" style="975" bestFit="1" customWidth="1"/>
    <col min="3331" max="3331" width="12.140625" style="975" bestFit="1" customWidth="1"/>
    <col min="3332" max="3334" width="10.28515625" style="975" bestFit="1" customWidth="1"/>
    <col min="3335" max="3335" width="7.28515625" style="975" bestFit="1" customWidth="1"/>
    <col min="3336" max="3336" width="6.140625" style="975" customWidth="1"/>
    <col min="3337" max="3337" width="10" style="975" customWidth="1"/>
    <col min="3338" max="3338" width="15.85546875" style="975" bestFit="1" customWidth="1"/>
    <col min="3339" max="3339" width="8.7109375" style="975" bestFit="1" customWidth="1"/>
    <col min="3340" max="3340" width="7.85546875" style="975" bestFit="1" customWidth="1"/>
    <col min="3341" max="3341" width="5.85546875" style="975" bestFit="1" customWidth="1"/>
    <col min="3342" max="3342" width="10.28515625" style="975" bestFit="1" customWidth="1"/>
    <col min="3343" max="3343" width="7.28515625" style="975" bestFit="1" customWidth="1"/>
    <col min="3344" max="3344" width="4.7109375" style="975" customWidth="1"/>
    <col min="3345" max="3584" width="11.42578125" style="975"/>
    <col min="3585" max="3585" width="9.140625" style="975" customWidth="1"/>
    <col min="3586" max="3586" width="10.28515625" style="975" bestFit="1" customWidth="1"/>
    <col min="3587" max="3587" width="12.140625" style="975" bestFit="1" customWidth="1"/>
    <col min="3588" max="3590" width="10.28515625" style="975" bestFit="1" customWidth="1"/>
    <col min="3591" max="3591" width="7.28515625" style="975" bestFit="1" customWidth="1"/>
    <col min="3592" max="3592" width="6.140625" style="975" customWidth="1"/>
    <col min="3593" max="3593" width="10" style="975" customWidth="1"/>
    <col min="3594" max="3594" width="15.85546875" style="975" bestFit="1" customWidth="1"/>
    <col min="3595" max="3595" width="8.7109375" style="975" bestFit="1" customWidth="1"/>
    <col min="3596" max="3596" width="7.85546875" style="975" bestFit="1" customWidth="1"/>
    <col min="3597" max="3597" width="5.85546875" style="975" bestFit="1" customWidth="1"/>
    <col min="3598" max="3598" width="10.28515625" style="975" bestFit="1" customWidth="1"/>
    <col min="3599" max="3599" width="7.28515625" style="975" bestFit="1" customWidth="1"/>
    <col min="3600" max="3600" width="4.7109375" style="975" customWidth="1"/>
    <col min="3601" max="3840" width="11.42578125" style="975"/>
    <col min="3841" max="3841" width="9.140625" style="975" customWidth="1"/>
    <col min="3842" max="3842" width="10.28515625" style="975" bestFit="1" customWidth="1"/>
    <col min="3843" max="3843" width="12.140625" style="975" bestFit="1" customWidth="1"/>
    <col min="3844" max="3846" width="10.28515625" style="975" bestFit="1" customWidth="1"/>
    <col min="3847" max="3847" width="7.28515625" style="975" bestFit="1" customWidth="1"/>
    <col min="3848" max="3848" width="6.140625" style="975" customWidth="1"/>
    <col min="3849" max="3849" width="10" style="975" customWidth="1"/>
    <col min="3850" max="3850" width="15.85546875" style="975" bestFit="1" customWidth="1"/>
    <col min="3851" max="3851" width="8.7109375" style="975" bestFit="1" customWidth="1"/>
    <col min="3852" max="3852" width="7.85546875" style="975" bestFit="1" customWidth="1"/>
    <col min="3853" max="3853" width="5.85546875" style="975" bestFit="1" customWidth="1"/>
    <col min="3854" max="3854" width="10.28515625" style="975" bestFit="1" customWidth="1"/>
    <col min="3855" max="3855" width="7.28515625" style="975" bestFit="1" customWidth="1"/>
    <col min="3856" max="3856" width="4.7109375" style="975" customWidth="1"/>
    <col min="3857" max="4096" width="11.42578125" style="975"/>
    <col min="4097" max="4097" width="9.140625" style="975" customWidth="1"/>
    <col min="4098" max="4098" width="10.28515625" style="975" bestFit="1" customWidth="1"/>
    <col min="4099" max="4099" width="12.140625" style="975" bestFit="1" customWidth="1"/>
    <col min="4100" max="4102" width="10.28515625" style="975" bestFit="1" customWidth="1"/>
    <col min="4103" max="4103" width="7.28515625" style="975" bestFit="1" customWidth="1"/>
    <col min="4104" max="4104" width="6.140625" style="975" customWidth="1"/>
    <col min="4105" max="4105" width="10" style="975" customWidth="1"/>
    <col min="4106" max="4106" width="15.85546875" style="975" bestFit="1" customWidth="1"/>
    <col min="4107" max="4107" width="8.7109375" style="975" bestFit="1" customWidth="1"/>
    <col min="4108" max="4108" width="7.85546875" style="975" bestFit="1" customWidth="1"/>
    <col min="4109" max="4109" width="5.85546875" style="975" bestFit="1" customWidth="1"/>
    <col min="4110" max="4110" width="10.28515625" style="975" bestFit="1" customWidth="1"/>
    <col min="4111" max="4111" width="7.28515625" style="975" bestFit="1" customWidth="1"/>
    <col min="4112" max="4112" width="4.7109375" style="975" customWidth="1"/>
    <col min="4113" max="4352" width="11.42578125" style="975"/>
    <col min="4353" max="4353" width="9.140625" style="975" customWidth="1"/>
    <col min="4354" max="4354" width="10.28515625" style="975" bestFit="1" customWidth="1"/>
    <col min="4355" max="4355" width="12.140625" style="975" bestFit="1" customWidth="1"/>
    <col min="4356" max="4358" width="10.28515625" style="975" bestFit="1" customWidth="1"/>
    <col min="4359" max="4359" width="7.28515625" style="975" bestFit="1" customWidth="1"/>
    <col min="4360" max="4360" width="6.140625" style="975" customWidth="1"/>
    <col min="4361" max="4361" width="10" style="975" customWidth="1"/>
    <col min="4362" max="4362" width="15.85546875" style="975" bestFit="1" customWidth="1"/>
    <col min="4363" max="4363" width="8.7109375" style="975" bestFit="1" customWidth="1"/>
    <col min="4364" max="4364" width="7.85546875" style="975" bestFit="1" customWidth="1"/>
    <col min="4365" max="4365" width="5.85546875" style="975" bestFit="1" customWidth="1"/>
    <col min="4366" max="4366" width="10.28515625" style="975" bestFit="1" customWidth="1"/>
    <col min="4367" max="4367" width="7.28515625" style="975" bestFit="1" customWidth="1"/>
    <col min="4368" max="4368" width="4.7109375" style="975" customWidth="1"/>
    <col min="4369" max="4608" width="11.42578125" style="975"/>
    <col min="4609" max="4609" width="9.140625" style="975" customWidth="1"/>
    <col min="4610" max="4610" width="10.28515625" style="975" bestFit="1" customWidth="1"/>
    <col min="4611" max="4611" width="12.140625" style="975" bestFit="1" customWidth="1"/>
    <col min="4612" max="4614" width="10.28515625" style="975" bestFit="1" customWidth="1"/>
    <col min="4615" max="4615" width="7.28515625" style="975" bestFit="1" customWidth="1"/>
    <col min="4616" max="4616" width="6.140625" style="975" customWidth="1"/>
    <col min="4617" max="4617" width="10" style="975" customWidth="1"/>
    <col min="4618" max="4618" width="15.85546875" style="975" bestFit="1" customWidth="1"/>
    <col min="4619" max="4619" width="8.7109375" style="975" bestFit="1" customWidth="1"/>
    <col min="4620" max="4620" width="7.85546875" style="975" bestFit="1" customWidth="1"/>
    <col min="4621" max="4621" width="5.85546875" style="975" bestFit="1" customWidth="1"/>
    <col min="4622" max="4622" width="10.28515625" style="975" bestFit="1" customWidth="1"/>
    <col min="4623" max="4623" width="7.28515625" style="975" bestFit="1" customWidth="1"/>
    <col min="4624" max="4624" width="4.7109375" style="975" customWidth="1"/>
    <col min="4625" max="4864" width="11.42578125" style="975"/>
    <col min="4865" max="4865" width="9.140625" style="975" customWidth="1"/>
    <col min="4866" max="4866" width="10.28515625" style="975" bestFit="1" customWidth="1"/>
    <col min="4867" max="4867" width="12.140625" style="975" bestFit="1" customWidth="1"/>
    <col min="4868" max="4870" width="10.28515625" style="975" bestFit="1" customWidth="1"/>
    <col min="4871" max="4871" width="7.28515625" style="975" bestFit="1" customWidth="1"/>
    <col min="4872" max="4872" width="6.140625" style="975" customWidth="1"/>
    <col min="4873" max="4873" width="10" style="975" customWidth="1"/>
    <col min="4874" max="4874" width="15.85546875" style="975" bestFit="1" customWidth="1"/>
    <col min="4875" max="4875" width="8.7109375" style="975" bestFit="1" customWidth="1"/>
    <col min="4876" max="4876" width="7.85546875" style="975" bestFit="1" customWidth="1"/>
    <col min="4877" max="4877" width="5.85546875" style="975" bestFit="1" customWidth="1"/>
    <col min="4878" max="4878" width="10.28515625" style="975" bestFit="1" customWidth="1"/>
    <col min="4879" max="4879" width="7.28515625" style="975" bestFit="1" customWidth="1"/>
    <col min="4880" max="4880" width="4.7109375" style="975" customWidth="1"/>
    <col min="4881" max="5120" width="11.42578125" style="975"/>
    <col min="5121" max="5121" width="9.140625" style="975" customWidth="1"/>
    <col min="5122" max="5122" width="10.28515625" style="975" bestFit="1" customWidth="1"/>
    <col min="5123" max="5123" width="12.140625" style="975" bestFit="1" customWidth="1"/>
    <col min="5124" max="5126" width="10.28515625" style="975" bestFit="1" customWidth="1"/>
    <col min="5127" max="5127" width="7.28515625" style="975" bestFit="1" customWidth="1"/>
    <col min="5128" max="5128" width="6.140625" style="975" customWidth="1"/>
    <col min="5129" max="5129" width="10" style="975" customWidth="1"/>
    <col min="5130" max="5130" width="15.85546875" style="975" bestFit="1" customWidth="1"/>
    <col min="5131" max="5131" width="8.7109375" style="975" bestFit="1" customWidth="1"/>
    <col min="5132" max="5132" width="7.85546875" style="975" bestFit="1" customWidth="1"/>
    <col min="5133" max="5133" width="5.85546875" style="975" bestFit="1" customWidth="1"/>
    <col min="5134" max="5134" width="10.28515625" style="975" bestFit="1" customWidth="1"/>
    <col min="5135" max="5135" width="7.28515625" style="975" bestFit="1" customWidth="1"/>
    <col min="5136" max="5136" width="4.7109375" style="975" customWidth="1"/>
    <col min="5137" max="5376" width="11.42578125" style="975"/>
    <col min="5377" max="5377" width="9.140625" style="975" customWidth="1"/>
    <col min="5378" max="5378" width="10.28515625" style="975" bestFit="1" customWidth="1"/>
    <col min="5379" max="5379" width="12.140625" style="975" bestFit="1" customWidth="1"/>
    <col min="5380" max="5382" width="10.28515625" style="975" bestFit="1" customWidth="1"/>
    <col min="5383" max="5383" width="7.28515625" style="975" bestFit="1" customWidth="1"/>
    <col min="5384" max="5384" width="6.140625" style="975" customWidth="1"/>
    <col min="5385" max="5385" width="10" style="975" customWidth="1"/>
    <col min="5386" max="5386" width="15.85546875" style="975" bestFit="1" customWidth="1"/>
    <col min="5387" max="5387" width="8.7109375" style="975" bestFit="1" customWidth="1"/>
    <col min="5388" max="5388" width="7.85546875" style="975" bestFit="1" customWidth="1"/>
    <col min="5389" max="5389" width="5.85546875" style="975" bestFit="1" customWidth="1"/>
    <col min="5390" max="5390" width="10.28515625" style="975" bestFit="1" customWidth="1"/>
    <col min="5391" max="5391" width="7.28515625" style="975" bestFit="1" customWidth="1"/>
    <col min="5392" max="5392" width="4.7109375" style="975" customWidth="1"/>
    <col min="5393" max="5632" width="11.42578125" style="975"/>
    <col min="5633" max="5633" width="9.140625" style="975" customWidth="1"/>
    <col min="5634" max="5634" width="10.28515625" style="975" bestFit="1" customWidth="1"/>
    <col min="5635" max="5635" width="12.140625" style="975" bestFit="1" customWidth="1"/>
    <col min="5636" max="5638" width="10.28515625" style="975" bestFit="1" customWidth="1"/>
    <col min="5639" max="5639" width="7.28515625" style="975" bestFit="1" customWidth="1"/>
    <col min="5640" max="5640" width="6.140625" style="975" customWidth="1"/>
    <col min="5641" max="5641" width="10" style="975" customWidth="1"/>
    <col min="5642" max="5642" width="15.85546875" style="975" bestFit="1" customWidth="1"/>
    <col min="5643" max="5643" width="8.7109375" style="975" bestFit="1" customWidth="1"/>
    <col min="5644" max="5644" width="7.85546875" style="975" bestFit="1" customWidth="1"/>
    <col min="5645" max="5645" width="5.85546875" style="975" bestFit="1" customWidth="1"/>
    <col min="5646" max="5646" width="10.28515625" style="975" bestFit="1" customWidth="1"/>
    <col min="5647" max="5647" width="7.28515625" style="975" bestFit="1" customWidth="1"/>
    <col min="5648" max="5648" width="4.7109375" style="975" customWidth="1"/>
    <col min="5649" max="5888" width="11.42578125" style="975"/>
    <col min="5889" max="5889" width="9.140625" style="975" customWidth="1"/>
    <col min="5890" max="5890" width="10.28515625" style="975" bestFit="1" customWidth="1"/>
    <col min="5891" max="5891" width="12.140625" style="975" bestFit="1" customWidth="1"/>
    <col min="5892" max="5894" width="10.28515625" style="975" bestFit="1" customWidth="1"/>
    <col min="5895" max="5895" width="7.28515625" style="975" bestFit="1" customWidth="1"/>
    <col min="5896" max="5896" width="6.140625" style="975" customWidth="1"/>
    <col min="5897" max="5897" width="10" style="975" customWidth="1"/>
    <col min="5898" max="5898" width="15.85546875" style="975" bestFit="1" customWidth="1"/>
    <col min="5899" max="5899" width="8.7109375" style="975" bestFit="1" customWidth="1"/>
    <col min="5900" max="5900" width="7.85546875" style="975" bestFit="1" customWidth="1"/>
    <col min="5901" max="5901" width="5.85546875" style="975" bestFit="1" customWidth="1"/>
    <col min="5902" max="5902" width="10.28515625" style="975" bestFit="1" customWidth="1"/>
    <col min="5903" max="5903" width="7.28515625" style="975" bestFit="1" customWidth="1"/>
    <col min="5904" max="5904" width="4.7109375" style="975" customWidth="1"/>
    <col min="5905" max="6144" width="11.42578125" style="975"/>
    <col min="6145" max="6145" width="9.140625" style="975" customWidth="1"/>
    <col min="6146" max="6146" width="10.28515625" style="975" bestFit="1" customWidth="1"/>
    <col min="6147" max="6147" width="12.140625" style="975" bestFit="1" customWidth="1"/>
    <col min="6148" max="6150" width="10.28515625" style="975" bestFit="1" customWidth="1"/>
    <col min="6151" max="6151" width="7.28515625" style="975" bestFit="1" customWidth="1"/>
    <col min="6152" max="6152" width="6.140625" style="975" customWidth="1"/>
    <col min="6153" max="6153" width="10" style="975" customWidth="1"/>
    <col min="6154" max="6154" width="15.85546875" style="975" bestFit="1" customWidth="1"/>
    <col min="6155" max="6155" width="8.7109375" style="975" bestFit="1" customWidth="1"/>
    <col min="6156" max="6156" width="7.85546875" style="975" bestFit="1" customWidth="1"/>
    <col min="6157" max="6157" width="5.85546875" style="975" bestFit="1" customWidth="1"/>
    <col min="6158" max="6158" width="10.28515625" style="975" bestFit="1" customWidth="1"/>
    <col min="6159" max="6159" width="7.28515625" style="975" bestFit="1" customWidth="1"/>
    <col min="6160" max="6160" width="4.7109375" style="975" customWidth="1"/>
    <col min="6161" max="6400" width="11.42578125" style="975"/>
    <col min="6401" max="6401" width="9.140625" style="975" customWidth="1"/>
    <col min="6402" max="6402" width="10.28515625" style="975" bestFit="1" customWidth="1"/>
    <col min="6403" max="6403" width="12.140625" style="975" bestFit="1" customWidth="1"/>
    <col min="6404" max="6406" width="10.28515625" style="975" bestFit="1" customWidth="1"/>
    <col min="6407" max="6407" width="7.28515625" style="975" bestFit="1" customWidth="1"/>
    <col min="6408" max="6408" width="6.140625" style="975" customWidth="1"/>
    <col min="6409" max="6409" width="10" style="975" customWidth="1"/>
    <col min="6410" max="6410" width="15.85546875" style="975" bestFit="1" customWidth="1"/>
    <col min="6411" max="6411" width="8.7109375" style="975" bestFit="1" customWidth="1"/>
    <col min="6412" max="6412" width="7.85546875" style="975" bestFit="1" customWidth="1"/>
    <col min="6413" max="6413" width="5.85546875" style="975" bestFit="1" customWidth="1"/>
    <col min="6414" max="6414" width="10.28515625" style="975" bestFit="1" customWidth="1"/>
    <col min="6415" max="6415" width="7.28515625" style="975" bestFit="1" customWidth="1"/>
    <col min="6416" max="6416" width="4.7109375" style="975" customWidth="1"/>
    <col min="6417" max="6656" width="11.42578125" style="975"/>
    <col min="6657" max="6657" width="9.140625" style="975" customWidth="1"/>
    <col min="6658" max="6658" width="10.28515625" style="975" bestFit="1" customWidth="1"/>
    <col min="6659" max="6659" width="12.140625" style="975" bestFit="1" customWidth="1"/>
    <col min="6660" max="6662" width="10.28515625" style="975" bestFit="1" customWidth="1"/>
    <col min="6663" max="6663" width="7.28515625" style="975" bestFit="1" customWidth="1"/>
    <col min="6664" max="6664" width="6.140625" style="975" customWidth="1"/>
    <col min="6665" max="6665" width="10" style="975" customWidth="1"/>
    <col min="6666" max="6666" width="15.85546875" style="975" bestFit="1" customWidth="1"/>
    <col min="6667" max="6667" width="8.7109375" style="975" bestFit="1" customWidth="1"/>
    <col min="6668" max="6668" width="7.85546875" style="975" bestFit="1" customWidth="1"/>
    <col min="6669" max="6669" width="5.85546875" style="975" bestFit="1" customWidth="1"/>
    <col min="6670" max="6670" width="10.28515625" style="975" bestFit="1" customWidth="1"/>
    <col min="6671" max="6671" width="7.28515625" style="975" bestFit="1" customWidth="1"/>
    <col min="6672" max="6672" width="4.7109375" style="975" customWidth="1"/>
    <col min="6673" max="6912" width="11.42578125" style="975"/>
    <col min="6913" max="6913" width="9.140625" style="975" customWidth="1"/>
    <col min="6914" max="6914" width="10.28515625" style="975" bestFit="1" customWidth="1"/>
    <col min="6915" max="6915" width="12.140625" style="975" bestFit="1" customWidth="1"/>
    <col min="6916" max="6918" width="10.28515625" style="975" bestFit="1" customWidth="1"/>
    <col min="6919" max="6919" width="7.28515625" style="975" bestFit="1" customWidth="1"/>
    <col min="6920" max="6920" width="6.140625" style="975" customWidth="1"/>
    <col min="6921" max="6921" width="10" style="975" customWidth="1"/>
    <col min="6922" max="6922" width="15.85546875" style="975" bestFit="1" customWidth="1"/>
    <col min="6923" max="6923" width="8.7109375" style="975" bestFit="1" customWidth="1"/>
    <col min="6924" max="6924" width="7.85546875" style="975" bestFit="1" customWidth="1"/>
    <col min="6925" max="6925" width="5.85546875" style="975" bestFit="1" customWidth="1"/>
    <col min="6926" max="6926" width="10.28515625" style="975" bestFit="1" customWidth="1"/>
    <col min="6927" max="6927" width="7.28515625" style="975" bestFit="1" customWidth="1"/>
    <col min="6928" max="6928" width="4.7109375" style="975" customWidth="1"/>
    <col min="6929" max="7168" width="11.42578125" style="975"/>
    <col min="7169" max="7169" width="9.140625" style="975" customWidth="1"/>
    <col min="7170" max="7170" width="10.28515625" style="975" bestFit="1" customWidth="1"/>
    <col min="7171" max="7171" width="12.140625" style="975" bestFit="1" customWidth="1"/>
    <col min="7172" max="7174" width="10.28515625" style="975" bestFit="1" customWidth="1"/>
    <col min="7175" max="7175" width="7.28515625" style="975" bestFit="1" customWidth="1"/>
    <col min="7176" max="7176" width="6.140625" style="975" customWidth="1"/>
    <col min="7177" max="7177" width="10" style="975" customWidth="1"/>
    <col min="7178" max="7178" width="15.85546875" style="975" bestFit="1" customWidth="1"/>
    <col min="7179" max="7179" width="8.7109375" style="975" bestFit="1" customWidth="1"/>
    <col min="7180" max="7180" width="7.85546875" style="975" bestFit="1" customWidth="1"/>
    <col min="7181" max="7181" width="5.85546875" style="975" bestFit="1" customWidth="1"/>
    <col min="7182" max="7182" width="10.28515625" style="975" bestFit="1" customWidth="1"/>
    <col min="7183" max="7183" width="7.28515625" style="975" bestFit="1" customWidth="1"/>
    <col min="7184" max="7184" width="4.7109375" style="975" customWidth="1"/>
    <col min="7185" max="7424" width="11.42578125" style="975"/>
    <col min="7425" max="7425" width="9.140625" style="975" customWidth="1"/>
    <col min="7426" max="7426" width="10.28515625" style="975" bestFit="1" customWidth="1"/>
    <col min="7427" max="7427" width="12.140625" style="975" bestFit="1" customWidth="1"/>
    <col min="7428" max="7430" width="10.28515625" style="975" bestFit="1" customWidth="1"/>
    <col min="7431" max="7431" width="7.28515625" style="975" bestFit="1" customWidth="1"/>
    <col min="7432" max="7432" width="6.140625" style="975" customWidth="1"/>
    <col min="7433" max="7433" width="10" style="975" customWidth="1"/>
    <col min="7434" max="7434" width="15.85546875" style="975" bestFit="1" customWidth="1"/>
    <col min="7435" max="7435" width="8.7109375" style="975" bestFit="1" customWidth="1"/>
    <col min="7436" max="7436" width="7.85546875" style="975" bestFit="1" customWidth="1"/>
    <col min="7437" max="7437" width="5.85546875" style="975" bestFit="1" customWidth="1"/>
    <col min="7438" max="7438" width="10.28515625" style="975" bestFit="1" customWidth="1"/>
    <col min="7439" max="7439" width="7.28515625" style="975" bestFit="1" customWidth="1"/>
    <col min="7440" max="7440" width="4.7109375" style="975" customWidth="1"/>
    <col min="7441" max="7680" width="11.42578125" style="975"/>
    <col min="7681" max="7681" width="9.140625" style="975" customWidth="1"/>
    <col min="7682" max="7682" width="10.28515625" style="975" bestFit="1" customWidth="1"/>
    <col min="7683" max="7683" width="12.140625" style="975" bestFit="1" customWidth="1"/>
    <col min="7684" max="7686" width="10.28515625" style="975" bestFit="1" customWidth="1"/>
    <col min="7687" max="7687" width="7.28515625" style="975" bestFit="1" customWidth="1"/>
    <col min="7688" max="7688" width="6.140625" style="975" customWidth="1"/>
    <col min="7689" max="7689" width="10" style="975" customWidth="1"/>
    <col min="7690" max="7690" width="15.85546875" style="975" bestFit="1" customWidth="1"/>
    <col min="7691" max="7691" width="8.7109375" style="975" bestFit="1" customWidth="1"/>
    <col min="7692" max="7692" width="7.85546875" style="975" bestFit="1" customWidth="1"/>
    <col min="7693" max="7693" width="5.85546875" style="975" bestFit="1" customWidth="1"/>
    <col min="7694" max="7694" width="10.28515625" style="975" bestFit="1" customWidth="1"/>
    <col min="7695" max="7695" width="7.28515625" style="975" bestFit="1" customWidth="1"/>
    <col min="7696" max="7696" width="4.7109375" style="975" customWidth="1"/>
    <col min="7697" max="7936" width="11.42578125" style="975"/>
    <col min="7937" max="7937" width="9.140625" style="975" customWidth="1"/>
    <col min="7938" max="7938" width="10.28515625" style="975" bestFit="1" customWidth="1"/>
    <col min="7939" max="7939" width="12.140625" style="975" bestFit="1" customWidth="1"/>
    <col min="7940" max="7942" width="10.28515625" style="975" bestFit="1" customWidth="1"/>
    <col min="7943" max="7943" width="7.28515625" style="975" bestFit="1" customWidth="1"/>
    <col min="7944" max="7944" width="6.140625" style="975" customWidth="1"/>
    <col min="7945" max="7945" width="10" style="975" customWidth="1"/>
    <col min="7946" max="7946" width="15.85546875" style="975" bestFit="1" customWidth="1"/>
    <col min="7947" max="7947" width="8.7109375" style="975" bestFit="1" customWidth="1"/>
    <col min="7948" max="7948" width="7.85546875" style="975" bestFit="1" customWidth="1"/>
    <col min="7949" max="7949" width="5.85546875" style="975" bestFit="1" customWidth="1"/>
    <col min="7950" max="7950" width="10.28515625" style="975" bestFit="1" customWidth="1"/>
    <col min="7951" max="7951" width="7.28515625" style="975" bestFit="1" customWidth="1"/>
    <col min="7952" max="7952" width="4.7109375" style="975" customWidth="1"/>
    <col min="7953" max="8192" width="11.42578125" style="975"/>
    <col min="8193" max="8193" width="9.140625" style="975" customWidth="1"/>
    <col min="8194" max="8194" width="10.28515625" style="975" bestFit="1" customWidth="1"/>
    <col min="8195" max="8195" width="12.140625" style="975" bestFit="1" customWidth="1"/>
    <col min="8196" max="8198" width="10.28515625" style="975" bestFit="1" customWidth="1"/>
    <col min="8199" max="8199" width="7.28515625" style="975" bestFit="1" customWidth="1"/>
    <col min="8200" max="8200" width="6.140625" style="975" customWidth="1"/>
    <col min="8201" max="8201" width="10" style="975" customWidth="1"/>
    <col min="8202" max="8202" width="15.85546875" style="975" bestFit="1" customWidth="1"/>
    <col min="8203" max="8203" width="8.7109375" style="975" bestFit="1" customWidth="1"/>
    <col min="8204" max="8204" width="7.85546875" style="975" bestFit="1" customWidth="1"/>
    <col min="8205" max="8205" width="5.85546875" style="975" bestFit="1" customWidth="1"/>
    <col min="8206" max="8206" width="10.28515625" style="975" bestFit="1" customWidth="1"/>
    <col min="8207" max="8207" width="7.28515625" style="975" bestFit="1" customWidth="1"/>
    <col min="8208" max="8208" width="4.7109375" style="975" customWidth="1"/>
    <col min="8209" max="8448" width="11.42578125" style="975"/>
    <col min="8449" max="8449" width="9.140625" style="975" customWidth="1"/>
    <col min="8450" max="8450" width="10.28515625" style="975" bestFit="1" customWidth="1"/>
    <col min="8451" max="8451" width="12.140625" style="975" bestFit="1" customWidth="1"/>
    <col min="8452" max="8454" width="10.28515625" style="975" bestFit="1" customWidth="1"/>
    <col min="8455" max="8455" width="7.28515625" style="975" bestFit="1" customWidth="1"/>
    <col min="8456" max="8456" width="6.140625" style="975" customWidth="1"/>
    <col min="8457" max="8457" width="10" style="975" customWidth="1"/>
    <col min="8458" max="8458" width="15.85546875" style="975" bestFit="1" customWidth="1"/>
    <col min="8459" max="8459" width="8.7109375" style="975" bestFit="1" customWidth="1"/>
    <col min="8460" max="8460" width="7.85546875" style="975" bestFit="1" customWidth="1"/>
    <col min="8461" max="8461" width="5.85546875" style="975" bestFit="1" customWidth="1"/>
    <col min="8462" max="8462" width="10.28515625" style="975" bestFit="1" customWidth="1"/>
    <col min="8463" max="8463" width="7.28515625" style="975" bestFit="1" customWidth="1"/>
    <col min="8464" max="8464" width="4.7109375" style="975" customWidth="1"/>
    <col min="8465" max="8704" width="11.42578125" style="975"/>
    <col min="8705" max="8705" width="9.140625" style="975" customWidth="1"/>
    <col min="8706" max="8706" width="10.28515625" style="975" bestFit="1" customWidth="1"/>
    <col min="8707" max="8707" width="12.140625" style="975" bestFit="1" customWidth="1"/>
    <col min="8708" max="8710" width="10.28515625" style="975" bestFit="1" customWidth="1"/>
    <col min="8711" max="8711" width="7.28515625" style="975" bestFit="1" customWidth="1"/>
    <col min="8712" max="8712" width="6.140625" style="975" customWidth="1"/>
    <col min="8713" max="8713" width="10" style="975" customWidth="1"/>
    <col min="8714" max="8714" width="15.85546875" style="975" bestFit="1" customWidth="1"/>
    <col min="8715" max="8715" width="8.7109375" style="975" bestFit="1" customWidth="1"/>
    <col min="8716" max="8716" width="7.85546875" style="975" bestFit="1" customWidth="1"/>
    <col min="8717" max="8717" width="5.85546875" style="975" bestFit="1" customWidth="1"/>
    <col min="8718" max="8718" width="10.28515625" style="975" bestFit="1" customWidth="1"/>
    <col min="8719" max="8719" width="7.28515625" style="975" bestFit="1" customWidth="1"/>
    <col min="8720" max="8720" width="4.7109375" style="975" customWidth="1"/>
    <col min="8721" max="8960" width="11.42578125" style="975"/>
    <col min="8961" max="8961" width="9.140625" style="975" customWidth="1"/>
    <col min="8962" max="8962" width="10.28515625" style="975" bestFit="1" customWidth="1"/>
    <col min="8963" max="8963" width="12.140625" style="975" bestFit="1" customWidth="1"/>
    <col min="8964" max="8966" width="10.28515625" style="975" bestFit="1" customWidth="1"/>
    <col min="8967" max="8967" width="7.28515625" style="975" bestFit="1" customWidth="1"/>
    <col min="8968" max="8968" width="6.140625" style="975" customWidth="1"/>
    <col min="8969" max="8969" width="10" style="975" customWidth="1"/>
    <col min="8970" max="8970" width="15.85546875" style="975" bestFit="1" customWidth="1"/>
    <col min="8971" max="8971" width="8.7109375" style="975" bestFit="1" customWidth="1"/>
    <col min="8972" max="8972" width="7.85546875" style="975" bestFit="1" customWidth="1"/>
    <col min="8973" max="8973" width="5.85546875" style="975" bestFit="1" customWidth="1"/>
    <col min="8974" max="8974" width="10.28515625" style="975" bestFit="1" customWidth="1"/>
    <col min="8975" max="8975" width="7.28515625" style="975" bestFit="1" customWidth="1"/>
    <col min="8976" max="8976" width="4.7109375" style="975" customWidth="1"/>
    <col min="8977" max="9216" width="11.42578125" style="975"/>
    <col min="9217" max="9217" width="9.140625" style="975" customWidth="1"/>
    <col min="9218" max="9218" width="10.28515625" style="975" bestFit="1" customWidth="1"/>
    <col min="9219" max="9219" width="12.140625" style="975" bestFit="1" customWidth="1"/>
    <col min="9220" max="9222" width="10.28515625" style="975" bestFit="1" customWidth="1"/>
    <col min="9223" max="9223" width="7.28515625" style="975" bestFit="1" customWidth="1"/>
    <col min="9224" max="9224" width="6.140625" style="975" customWidth="1"/>
    <col min="9225" max="9225" width="10" style="975" customWidth="1"/>
    <col min="9226" max="9226" width="15.85546875" style="975" bestFit="1" customWidth="1"/>
    <col min="9227" max="9227" width="8.7109375" style="975" bestFit="1" customWidth="1"/>
    <col min="9228" max="9228" width="7.85546875" style="975" bestFit="1" customWidth="1"/>
    <col min="9229" max="9229" width="5.85546875" style="975" bestFit="1" customWidth="1"/>
    <col min="9230" max="9230" width="10.28515625" style="975" bestFit="1" customWidth="1"/>
    <col min="9231" max="9231" width="7.28515625" style="975" bestFit="1" customWidth="1"/>
    <col min="9232" max="9232" width="4.7109375" style="975" customWidth="1"/>
    <col min="9233" max="9472" width="11.42578125" style="975"/>
    <col min="9473" max="9473" width="9.140625" style="975" customWidth="1"/>
    <col min="9474" max="9474" width="10.28515625" style="975" bestFit="1" customWidth="1"/>
    <col min="9475" max="9475" width="12.140625" style="975" bestFit="1" customWidth="1"/>
    <col min="9476" max="9478" width="10.28515625" style="975" bestFit="1" customWidth="1"/>
    <col min="9479" max="9479" width="7.28515625" style="975" bestFit="1" customWidth="1"/>
    <col min="9480" max="9480" width="6.140625" style="975" customWidth="1"/>
    <col min="9481" max="9481" width="10" style="975" customWidth="1"/>
    <col min="9482" max="9482" width="15.85546875" style="975" bestFit="1" customWidth="1"/>
    <col min="9483" max="9483" width="8.7109375" style="975" bestFit="1" customWidth="1"/>
    <col min="9484" max="9484" width="7.85546875" style="975" bestFit="1" customWidth="1"/>
    <col min="9485" max="9485" width="5.85546875" style="975" bestFit="1" customWidth="1"/>
    <col min="9486" max="9486" width="10.28515625" style="975" bestFit="1" customWidth="1"/>
    <col min="9487" max="9487" width="7.28515625" style="975" bestFit="1" customWidth="1"/>
    <col min="9488" max="9488" width="4.7109375" style="975" customWidth="1"/>
    <col min="9489" max="9728" width="11.42578125" style="975"/>
    <col min="9729" max="9729" width="9.140625" style="975" customWidth="1"/>
    <col min="9730" max="9730" width="10.28515625" style="975" bestFit="1" customWidth="1"/>
    <col min="9731" max="9731" width="12.140625" style="975" bestFit="1" customWidth="1"/>
    <col min="9732" max="9734" width="10.28515625" style="975" bestFit="1" customWidth="1"/>
    <col min="9735" max="9735" width="7.28515625" style="975" bestFit="1" customWidth="1"/>
    <col min="9736" max="9736" width="6.140625" style="975" customWidth="1"/>
    <col min="9737" max="9737" width="10" style="975" customWidth="1"/>
    <col min="9738" max="9738" width="15.85546875" style="975" bestFit="1" customWidth="1"/>
    <col min="9739" max="9739" width="8.7109375" style="975" bestFit="1" customWidth="1"/>
    <col min="9740" max="9740" width="7.85546875" style="975" bestFit="1" customWidth="1"/>
    <col min="9741" max="9741" width="5.85546875" style="975" bestFit="1" customWidth="1"/>
    <col min="9742" max="9742" width="10.28515625" style="975" bestFit="1" customWidth="1"/>
    <col min="9743" max="9743" width="7.28515625" style="975" bestFit="1" customWidth="1"/>
    <col min="9744" max="9744" width="4.7109375" style="975" customWidth="1"/>
    <col min="9745" max="9984" width="11.42578125" style="975"/>
    <col min="9985" max="9985" width="9.140625" style="975" customWidth="1"/>
    <col min="9986" max="9986" width="10.28515625" style="975" bestFit="1" customWidth="1"/>
    <col min="9987" max="9987" width="12.140625" style="975" bestFit="1" customWidth="1"/>
    <col min="9988" max="9990" width="10.28515625" style="975" bestFit="1" customWidth="1"/>
    <col min="9991" max="9991" width="7.28515625" style="975" bestFit="1" customWidth="1"/>
    <col min="9992" max="9992" width="6.140625" style="975" customWidth="1"/>
    <col min="9993" max="9993" width="10" style="975" customWidth="1"/>
    <col min="9994" max="9994" width="15.85546875" style="975" bestFit="1" customWidth="1"/>
    <col min="9995" max="9995" width="8.7109375" style="975" bestFit="1" customWidth="1"/>
    <col min="9996" max="9996" width="7.85546875" style="975" bestFit="1" customWidth="1"/>
    <col min="9997" max="9997" width="5.85546875" style="975" bestFit="1" customWidth="1"/>
    <col min="9998" max="9998" width="10.28515625" style="975" bestFit="1" customWidth="1"/>
    <col min="9999" max="9999" width="7.28515625" style="975" bestFit="1" customWidth="1"/>
    <col min="10000" max="10000" width="4.7109375" style="975" customWidth="1"/>
    <col min="10001" max="10240" width="11.42578125" style="975"/>
    <col min="10241" max="10241" width="9.140625" style="975" customWidth="1"/>
    <col min="10242" max="10242" width="10.28515625" style="975" bestFit="1" customWidth="1"/>
    <col min="10243" max="10243" width="12.140625" style="975" bestFit="1" customWidth="1"/>
    <col min="10244" max="10246" width="10.28515625" style="975" bestFit="1" customWidth="1"/>
    <col min="10247" max="10247" width="7.28515625" style="975" bestFit="1" customWidth="1"/>
    <col min="10248" max="10248" width="6.140625" style="975" customWidth="1"/>
    <col min="10249" max="10249" width="10" style="975" customWidth="1"/>
    <col min="10250" max="10250" width="15.85546875" style="975" bestFit="1" customWidth="1"/>
    <col min="10251" max="10251" width="8.7109375" style="975" bestFit="1" customWidth="1"/>
    <col min="10252" max="10252" width="7.85546875" style="975" bestFit="1" customWidth="1"/>
    <col min="10253" max="10253" width="5.85546875" style="975" bestFit="1" customWidth="1"/>
    <col min="10254" max="10254" width="10.28515625" style="975" bestFit="1" customWidth="1"/>
    <col min="10255" max="10255" width="7.28515625" style="975" bestFit="1" customWidth="1"/>
    <col min="10256" max="10256" width="4.7109375" style="975" customWidth="1"/>
    <col min="10257" max="10496" width="11.42578125" style="975"/>
    <col min="10497" max="10497" width="9.140625" style="975" customWidth="1"/>
    <col min="10498" max="10498" width="10.28515625" style="975" bestFit="1" customWidth="1"/>
    <col min="10499" max="10499" width="12.140625" style="975" bestFit="1" customWidth="1"/>
    <col min="10500" max="10502" width="10.28515625" style="975" bestFit="1" customWidth="1"/>
    <col min="10503" max="10503" width="7.28515625" style="975" bestFit="1" customWidth="1"/>
    <col min="10504" max="10504" width="6.140625" style="975" customWidth="1"/>
    <col min="10505" max="10505" width="10" style="975" customWidth="1"/>
    <col min="10506" max="10506" width="15.85546875" style="975" bestFit="1" customWidth="1"/>
    <col min="10507" max="10507" width="8.7109375" style="975" bestFit="1" customWidth="1"/>
    <col min="10508" max="10508" width="7.85546875" style="975" bestFit="1" customWidth="1"/>
    <col min="10509" max="10509" width="5.85546875" style="975" bestFit="1" customWidth="1"/>
    <col min="10510" max="10510" width="10.28515625" style="975" bestFit="1" customWidth="1"/>
    <col min="10511" max="10511" width="7.28515625" style="975" bestFit="1" customWidth="1"/>
    <col min="10512" max="10512" width="4.7109375" style="975" customWidth="1"/>
    <col min="10513" max="10752" width="11.42578125" style="975"/>
    <col min="10753" max="10753" width="9.140625" style="975" customWidth="1"/>
    <col min="10754" max="10754" width="10.28515625" style="975" bestFit="1" customWidth="1"/>
    <col min="10755" max="10755" width="12.140625" style="975" bestFit="1" customWidth="1"/>
    <col min="10756" max="10758" width="10.28515625" style="975" bestFit="1" customWidth="1"/>
    <col min="10759" max="10759" width="7.28515625" style="975" bestFit="1" customWidth="1"/>
    <col min="10760" max="10760" width="6.140625" style="975" customWidth="1"/>
    <col min="10761" max="10761" width="10" style="975" customWidth="1"/>
    <col min="10762" max="10762" width="15.85546875" style="975" bestFit="1" customWidth="1"/>
    <col min="10763" max="10763" width="8.7109375" style="975" bestFit="1" customWidth="1"/>
    <col min="10764" max="10764" width="7.85546875" style="975" bestFit="1" customWidth="1"/>
    <col min="10765" max="10765" width="5.85546875" style="975" bestFit="1" customWidth="1"/>
    <col min="10766" max="10766" width="10.28515625" style="975" bestFit="1" customWidth="1"/>
    <col min="10767" max="10767" width="7.28515625" style="975" bestFit="1" customWidth="1"/>
    <col min="10768" max="10768" width="4.7109375" style="975" customWidth="1"/>
    <col min="10769" max="11008" width="11.42578125" style="975"/>
    <col min="11009" max="11009" width="9.140625" style="975" customWidth="1"/>
    <col min="11010" max="11010" width="10.28515625" style="975" bestFit="1" customWidth="1"/>
    <col min="11011" max="11011" width="12.140625" style="975" bestFit="1" customWidth="1"/>
    <col min="11012" max="11014" width="10.28515625" style="975" bestFit="1" customWidth="1"/>
    <col min="11015" max="11015" width="7.28515625" style="975" bestFit="1" customWidth="1"/>
    <col min="11016" max="11016" width="6.140625" style="975" customWidth="1"/>
    <col min="11017" max="11017" width="10" style="975" customWidth="1"/>
    <col min="11018" max="11018" width="15.85546875" style="975" bestFit="1" customWidth="1"/>
    <col min="11019" max="11019" width="8.7109375" style="975" bestFit="1" customWidth="1"/>
    <col min="11020" max="11020" width="7.85546875" style="975" bestFit="1" customWidth="1"/>
    <col min="11021" max="11021" width="5.85546875" style="975" bestFit="1" customWidth="1"/>
    <col min="11022" max="11022" width="10.28515625" style="975" bestFit="1" customWidth="1"/>
    <col min="11023" max="11023" width="7.28515625" style="975" bestFit="1" customWidth="1"/>
    <col min="11024" max="11024" width="4.7109375" style="975" customWidth="1"/>
    <col min="11025" max="11264" width="11.42578125" style="975"/>
    <col min="11265" max="11265" width="9.140625" style="975" customWidth="1"/>
    <col min="11266" max="11266" width="10.28515625" style="975" bestFit="1" customWidth="1"/>
    <col min="11267" max="11267" width="12.140625" style="975" bestFit="1" customWidth="1"/>
    <col min="11268" max="11270" width="10.28515625" style="975" bestFit="1" customWidth="1"/>
    <col min="11271" max="11271" width="7.28515625" style="975" bestFit="1" customWidth="1"/>
    <col min="11272" max="11272" width="6.140625" style="975" customWidth="1"/>
    <col min="11273" max="11273" width="10" style="975" customWidth="1"/>
    <col min="11274" max="11274" width="15.85546875" style="975" bestFit="1" customWidth="1"/>
    <col min="11275" max="11275" width="8.7109375" style="975" bestFit="1" customWidth="1"/>
    <col min="11276" max="11276" width="7.85546875" style="975" bestFit="1" customWidth="1"/>
    <col min="11277" max="11277" width="5.85546875" style="975" bestFit="1" customWidth="1"/>
    <col min="11278" max="11278" width="10.28515625" style="975" bestFit="1" customWidth="1"/>
    <col min="11279" max="11279" width="7.28515625" style="975" bestFit="1" customWidth="1"/>
    <col min="11280" max="11280" width="4.7109375" style="975" customWidth="1"/>
    <col min="11281" max="11520" width="11.42578125" style="975"/>
    <col min="11521" max="11521" width="9.140625" style="975" customWidth="1"/>
    <col min="11522" max="11522" width="10.28515625" style="975" bestFit="1" customWidth="1"/>
    <col min="11523" max="11523" width="12.140625" style="975" bestFit="1" customWidth="1"/>
    <col min="11524" max="11526" width="10.28515625" style="975" bestFit="1" customWidth="1"/>
    <col min="11527" max="11527" width="7.28515625" style="975" bestFit="1" customWidth="1"/>
    <col min="11528" max="11528" width="6.140625" style="975" customWidth="1"/>
    <col min="11529" max="11529" width="10" style="975" customWidth="1"/>
    <col min="11530" max="11530" width="15.85546875" style="975" bestFit="1" customWidth="1"/>
    <col min="11531" max="11531" width="8.7109375" style="975" bestFit="1" customWidth="1"/>
    <col min="11532" max="11532" width="7.85546875" style="975" bestFit="1" customWidth="1"/>
    <col min="11533" max="11533" width="5.85546875" style="975" bestFit="1" customWidth="1"/>
    <col min="11534" max="11534" width="10.28515625" style="975" bestFit="1" customWidth="1"/>
    <col min="11535" max="11535" width="7.28515625" style="975" bestFit="1" customWidth="1"/>
    <col min="11536" max="11536" width="4.7109375" style="975" customWidth="1"/>
    <col min="11537" max="11776" width="11.42578125" style="975"/>
    <col min="11777" max="11777" width="9.140625" style="975" customWidth="1"/>
    <col min="11778" max="11778" width="10.28515625" style="975" bestFit="1" customWidth="1"/>
    <col min="11779" max="11779" width="12.140625" style="975" bestFit="1" customWidth="1"/>
    <col min="11780" max="11782" width="10.28515625" style="975" bestFit="1" customWidth="1"/>
    <col min="11783" max="11783" width="7.28515625" style="975" bestFit="1" customWidth="1"/>
    <col min="11784" max="11784" width="6.140625" style="975" customWidth="1"/>
    <col min="11785" max="11785" width="10" style="975" customWidth="1"/>
    <col min="11786" max="11786" width="15.85546875" style="975" bestFit="1" customWidth="1"/>
    <col min="11787" max="11787" width="8.7109375" style="975" bestFit="1" customWidth="1"/>
    <col min="11788" max="11788" width="7.85546875" style="975" bestFit="1" customWidth="1"/>
    <col min="11789" max="11789" width="5.85546875" style="975" bestFit="1" customWidth="1"/>
    <col min="11790" max="11790" width="10.28515625" style="975" bestFit="1" customWidth="1"/>
    <col min="11791" max="11791" width="7.28515625" style="975" bestFit="1" customWidth="1"/>
    <col min="11792" max="11792" width="4.7109375" style="975" customWidth="1"/>
    <col min="11793" max="12032" width="11.42578125" style="975"/>
    <col min="12033" max="12033" width="9.140625" style="975" customWidth="1"/>
    <col min="12034" max="12034" width="10.28515625" style="975" bestFit="1" customWidth="1"/>
    <col min="12035" max="12035" width="12.140625" style="975" bestFit="1" customWidth="1"/>
    <col min="12036" max="12038" width="10.28515625" style="975" bestFit="1" customWidth="1"/>
    <col min="12039" max="12039" width="7.28515625" style="975" bestFit="1" customWidth="1"/>
    <col min="12040" max="12040" width="6.140625" style="975" customWidth="1"/>
    <col min="12041" max="12041" width="10" style="975" customWidth="1"/>
    <col min="12042" max="12042" width="15.85546875" style="975" bestFit="1" customWidth="1"/>
    <col min="12043" max="12043" width="8.7109375" style="975" bestFit="1" customWidth="1"/>
    <col min="12044" max="12044" width="7.85546875" style="975" bestFit="1" customWidth="1"/>
    <col min="12045" max="12045" width="5.85546875" style="975" bestFit="1" customWidth="1"/>
    <col min="12046" max="12046" width="10.28515625" style="975" bestFit="1" customWidth="1"/>
    <col min="12047" max="12047" width="7.28515625" style="975" bestFit="1" customWidth="1"/>
    <col min="12048" max="12048" width="4.7109375" style="975" customWidth="1"/>
    <col min="12049" max="12288" width="11.42578125" style="975"/>
    <col min="12289" max="12289" width="9.140625" style="975" customWidth="1"/>
    <col min="12290" max="12290" width="10.28515625" style="975" bestFit="1" customWidth="1"/>
    <col min="12291" max="12291" width="12.140625" style="975" bestFit="1" customWidth="1"/>
    <col min="12292" max="12294" width="10.28515625" style="975" bestFit="1" customWidth="1"/>
    <col min="12295" max="12295" width="7.28515625" style="975" bestFit="1" customWidth="1"/>
    <col min="12296" max="12296" width="6.140625" style="975" customWidth="1"/>
    <col min="12297" max="12297" width="10" style="975" customWidth="1"/>
    <col min="12298" max="12298" width="15.85546875" style="975" bestFit="1" customWidth="1"/>
    <col min="12299" max="12299" width="8.7109375" style="975" bestFit="1" customWidth="1"/>
    <col min="12300" max="12300" width="7.85546875" style="975" bestFit="1" customWidth="1"/>
    <col min="12301" max="12301" width="5.85546875" style="975" bestFit="1" customWidth="1"/>
    <col min="12302" max="12302" width="10.28515625" style="975" bestFit="1" customWidth="1"/>
    <col min="12303" max="12303" width="7.28515625" style="975" bestFit="1" customWidth="1"/>
    <col min="12304" max="12304" width="4.7109375" style="975" customWidth="1"/>
    <col min="12305" max="12544" width="11.42578125" style="975"/>
    <col min="12545" max="12545" width="9.140625" style="975" customWidth="1"/>
    <col min="12546" max="12546" width="10.28515625" style="975" bestFit="1" customWidth="1"/>
    <col min="12547" max="12547" width="12.140625" style="975" bestFit="1" customWidth="1"/>
    <col min="12548" max="12550" width="10.28515625" style="975" bestFit="1" customWidth="1"/>
    <col min="12551" max="12551" width="7.28515625" style="975" bestFit="1" customWidth="1"/>
    <col min="12552" max="12552" width="6.140625" style="975" customWidth="1"/>
    <col min="12553" max="12553" width="10" style="975" customWidth="1"/>
    <col min="12554" max="12554" width="15.85546875" style="975" bestFit="1" customWidth="1"/>
    <col min="12555" max="12555" width="8.7109375" style="975" bestFit="1" customWidth="1"/>
    <col min="12556" max="12556" width="7.85546875" style="975" bestFit="1" customWidth="1"/>
    <col min="12557" max="12557" width="5.85546875" style="975" bestFit="1" customWidth="1"/>
    <col min="12558" max="12558" width="10.28515625" style="975" bestFit="1" customWidth="1"/>
    <col min="12559" max="12559" width="7.28515625" style="975" bestFit="1" customWidth="1"/>
    <col min="12560" max="12560" width="4.7109375" style="975" customWidth="1"/>
    <col min="12561" max="12800" width="11.42578125" style="975"/>
    <col min="12801" max="12801" width="9.140625" style="975" customWidth="1"/>
    <col min="12802" max="12802" width="10.28515625" style="975" bestFit="1" customWidth="1"/>
    <col min="12803" max="12803" width="12.140625" style="975" bestFit="1" customWidth="1"/>
    <col min="12804" max="12806" width="10.28515625" style="975" bestFit="1" customWidth="1"/>
    <col min="12807" max="12807" width="7.28515625" style="975" bestFit="1" customWidth="1"/>
    <col min="12808" max="12808" width="6.140625" style="975" customWidth="1"/>
    <col min="12809" max="12809" width="10" style="975" customWidth="1"/>
    <col min="12810" max="12810" width="15.85546875" style="975" bestFit="1" customWidth="1"/>
    <col min="12811" max="12811" width="8.7109375" style="975" bestFit="1" customWidth="1"/>
    <col min="12812" max="12812" width="7.85546875" style="975" bestFit="1" customWidth="1"/>
    <col min="12813" max="12813" width="5.85546875" style="975" bestFit="1" customWidth="1"/>
    <col min="12814" max="12814" width="10.28515625" style="975" bestFit="1" customWidth="1"/>
    <col min="12815" max="12815" width="7.28515625" style="975" bestFit="1" customWidth="1"/>
    <col min="12816" max="12816" width="4.7109375" style="975" customWidth="1"/>
    <col min="12817" max="13056" width="11.42578125" style="975"/>
    <col min="13057" max="13057" width="9.140625" style="975" customWidth="1"/>
    <col min="13058" max="13058" width="10.28515625" style="975" bestFit="1" customWidth="1"/>
    <col min="13059" max="13059" width="12.140625" style="975" bestFit="1" customWidth="1"/>
    <col min="13060" max="13062" width="10.28515625" style="975" bestFit="1" customWidth="1"/>
    <col min="13063" max="13063" width="7.28515625" style="975" bestFit="1" customWidth="1"/>
    <col min="13064" max="13064" width="6.140625" style="975" customWidth="1"/>
    <col min="13065" max="13065" width="10" style="975" customWidth="1"/>
    <col min="13066" max="13066" width="15.85546875" style="975" bestFit="1" customWidth="1"/>
    <col min="13067" max="13067" width="8.7109375" style="975" bestFit="1" customWidth="1"/>
    <col min="13068" max="13068" width="7.85546875" style="975" bestFit="1" customWidth="1"/>
    <col min="13069" max="13069" width="5.85546875" style="975" bestFit="1" customWidth="1"/>
    <col min="13070" max="13070" width="10.28515625" style="975" bestFit="1" customWidth="1"/>
    <col min="13071" max="13071" width="7.28515625" style="975" bestFit="1" customWidth="1"/>
    <col min="13072" max="13072" width="4.7109375" style="975" customWidth="1"/>
    <col min="13073" max="13312" width="11.42578125" style="975"/>
    <col min="13313" max="13313" width="9.140625" style="975" customWidth="1"/>
    <col min="13314" max="13314" width="10.28515625" style="975" bestFit="1" customWidth="1"/>
    <col min="13315" max="13315" width="12.140625" style="975" bestFit="1" customWidth="1"/>
    <col min="13316" max="13318" width="10.28515625" style="975" bestFit="1" customWidth="1"/>
    <col min="13319" max="13319" width="7.28515625" style="975" bestFit="1" customWidth="1"/>
    <col min="13320" max="13320" width="6.140625" style="975" customWidth="1"/>
    <col min="13321" max="13321" width="10" style="975" customWidth="1"/>
    <col min="13322" max="13322" width="15.85546875" style="975" bestFit="1" customWidth="1"/>
    <col min="13323" max="13323" width="8.7109375" style="975" bestFit="1" customWidth="1"/>
    <col min="13324" max="13324" width="7.85546875" style="975" bestFit="1" customWidth="1"/>
    <col min="13325" max="13325" width="5.85546875" style="975" bestFit="1" customWidth="1"/>
    <col min="13326" max="13326" width="10.28515625" style="975" bestFit="1" customWidth="1"/>
    <col min="13327" max="13327" width="7.28515625" style="975" bestFit="1" customWidth="1"/>
    <col min="13328" max="13328" width="4.7109375" style="975" customWidth="1"/>
    <col min="13329" max="13568" width="11.42578125" style="975"/>
    <col min="13569" max="13569" width="9.140625" style="975" customWidth="1"/>
    <col min="13570" max="13570" width="10.28515625" style="975" bestFit="1" customWidth="1"/>
    <col min="13571" max="13571" width="12.140625" style="975" bestFit="1" customWidth="1"/>
    <col min="13572" max="13574" width="10.28515625" style="975" bestFit="1" customWidth="1"/>
    <col min="13575" max="13575" width="7.28515625" style="975" bestFit="1" customWidth="1"/>
    <col min="13576" max="13576" width="6.140625" style="975" customWidth="1"/>
    <col min="13577" max="13577" width="10" style="975" customWidth="1"/>
    <col min="13578" max="13578" width="15.85546875" style="975" bestFit="1" customWidth="1"/>
    <col min="13579" max="13579" width="8.7109375" style="975" bestFit="1" customWidth="1"/>
    <col min="13580" max="13580" width="7.85546875" style="975" bestFit="1" customWidth="1"/>
    <col min="13581" max="13581" width="5.85546875" style="975" bestFit="1" customWidth="1"/>
    <col min="13582" max="13582" width="10.28515625" style="975" bestFit="1" customWidth="1"/>
    <col min="13583" max="13583" width="7.28515625" style="975" bestFit="1" customWidth="1"/>
    <col min="13584" max="13584" width="4.7109375" style="975" customWidth="1"/>
    <col min="13585" max="13824" width="11.42578125" style="975"/>
    <col min="13825" max="13825" width="9.140625" style="975" customWidth="1"/>
    <col min="13826" max="13826" width="10.28515625" style="975" bestFit="1" customWidth="1"/>
    <col min="13827" max="13827" width="12.140625" style="975" bestFit="1" customWidth="1"/>
    <col min="13828" max="13830" width="10.28515625" style="975" bestFit="1" customWidth="1"/>
    <col min="13831" max="13831" width="7.28515625" style="975" bestFit="1" customWidth="1"/>
    <col min="13832" max="13832" width="6.140625" style="975" customWidth="1"/>
    <col min="13833" max="13833" width="10" style="975" customWidth="1"/>
    <col min="13834" max="13834" width="15.85546875" style="975" bestFit="1" customWidth="1"/>
    <col min="13835" max="13835" width="8.7109375" style="975" bestFit="1" customWidth="1"/>
    <col min="13836" max="13836" width="7.85546875" style="975" bestFit="1" customWidth="1"/>
    <col min="13837" max="13837" width="5.85546875" style="975" bestFit="1" customWidth="1"/>
    <col min="13838" max="13838" width="10.28515625" style="975" bestFit="1" customWidth="1"/>
    <col min="13839" max="13839" width="7.28515625" style="975" bestFit="1" customWidth="1"/>
    <col min="13840" max="13840" width="4.7109375" style="975" customWidth="1"/>
    <col min="13841" max="14080" width="11.42578125" style="975"/>
    <col min="14081" max="14081" width="9.140625" style="975" customWidth="1"/>
    <col min="14082" max="14082" width="10.28515625" style="975" bestFit="1" customWidth="1"/>
    <col min="14083" max="14083" width="12.140625" style="975" bestFit="1" customWidth="1"/>
    <col min="14084" max="14086" width="10.28515625" style="975" bestFit="1" customWidth="1"/>
    <col min="14087" max="14087" width="7.28515625" style="975" bestFit="1" customWidth="1"/>
    <col min="14088" max="14088" width="6.140625" style="975" customWidth="1"/>
    <col min="14089" max="14089" width="10" style="975" customWidth="1"/>
    <col min="14090" max="14090" width="15.85546875" style="975" bestFit="1" customWidth="1"/>
    <col min="14091" max="14091" width="8.7109375" style="975" bestFit="1" customWidth="1"/>
    <col min="14092" max="14092" width="7.85546875" style="975" bestFit="1" customWidth="1"/>
    <col min="14093" max="14093" width="5.85546875" style="975" bestFit="1" customWidth="1"/>
    <col min="14094" max="14094" width="10.28515625" style="975" bestFit="1" customWidth="1"/>
    <col min="14095" max="14095" width="7.28515625" style="975" bestFit="1" customWidth="1"/>
    <col min="14096" max="14096" width="4.7109375" style="975" customWidth="1"/>
    <col min="14097" max="14336" width="11.42578125" style="975"/>
    <col min="14337" max="14337" width="9.140625" style="975" customWidth="1"/>
    <col min="14338" max="14338" width="10.28515625" style="975" bestFit="1" customWidth="1"/>
    <col min="14339" max="14339" width="12.140625" style="975" bestFit="1" customWidth="1"/>
    <col min="14340" max="14342" width="10.28515625" style="975" bestFit="1" customWidth="1"/>
    <col min="14343" max="14343" width="7.28515625" style="975" bestFit="1" customWidth="1"/>
    <col min="14344" max="14344" width="6.140625" style="975" customWidth="1"/>
    <col min="14345" max="14345" width="10" style="975" customWidth="1"/>
    <col min="14346" max="14346" width="15.85546875" style="975" bestFit="1" customWidth="1"/>
    <col min="14347" max="14347" width="8.7109375" style="975" bestFit="1" customWidth="1"/>
    <col min="14348" max="14348" width="7.85546875" style="975" bestFit="1" customWidth="1"/>
    <col min="14349" max="14349" width="5.85546875" style="975" bestFit="1" customWidth="1"/>
    <col min="14350" max="14350" width="10.28515625" style="975" bestFit="1" customWidth="1"/>
    <col min="14351" max="14351" width="7.28515625" style="975" bestFit="1" customWidth="1"/>
    <col min="14352" max="14352" width="4.7109375" style="975" customWidth="1"/>
    <col min="14353" max="14592" width="11.42578125" style="975"/>
    <col min="14593" max="14593" width="9.140625" style="975" customWidth="1"/>
    <col min="14594" max="14594" width="10.28515625" style="975" bestFit="1" customWidth="1"/>
    <col min="14595" max="14595" width="12.140625" style="975" bestFit="1" customWidth="1"/>
    <col min="14596" max="14598" width="10.28515625" style="975" bestFit="1" customWidth="1"/>
    <col min="14599" max="14599" width="7.28515625" style="975" bestFit="1" customWidth="1"/>
    <col min="14600" max="14600" width="6.140625" style="975" customWidth="1"/>
    <col min="14601" max="14601" width="10" style="975" customWidth="1"/>
    <col min="14602" max="14602" width="15.85546875" style="975" bestFit="1" customWidth="1"/>
    <col min="14603" max="14603" width="8.7109375" style="975" bestFit="1" customWidth="1"/>
    <col min="14604" max="14604" width="7.85546875" style="975" bestFit="1" customWidth="1"/>
    <col min="14605" max="14605" width="5.85546875" style="975" bestFit="1" customWidth="1"/>
    <col min="14606" max="14606" width="10.28515625" style="975" bestFit="1" customWidth="1"/>
    <col min="14607" max="14607" width="7.28515625" style="975" bestFit="1" customWidth="1"/>
    <col min="14608" max="14608" width="4.7109375" style="975" customWidth="1"/>
    <col min="14609" max="14848" width="11.42578125" style="975"/>
    <col min="14849" max="14849" width="9.140625" style="975" customWidth="1"/>
    <col min="14850" max="14850" width="10.28515625" style="975" bestFit="1" customWidth="1"/>
    <col min="14851" max="14851" width="12.140625" style="975" bestFit="1" customWidth="1"/>
    <col min="14852" max="14854" width="10.28515625" style="975" bestFit="1" customWidth="1"/>
    <col min="14855" max="14855" width="7.28515625" style="975" bestFit="1" customWidth="1"/>
    <col min="14856" max="14856" width="6.140625" style="975" customWidth="1"/>
    <col min="14857" max="14857" width="10" style="975" customWidth="1"/>
    <col min="14858" max="14858" width="15.85546875" style="975" bestFit="1" customWidth="1"/>
    <col min="14859" max="14859" width="8.7109375" style="975" bestFit="1" customWidth="1"/>
    <col min="14860" max="14860" width="7.85546875" style="975" bestFit="1" customWidth="1"/>
    <col min="14861" max="14861" width="5.85546875" style="975" bestFit="1" customWidth="1"/>
    <col min="14862" max="14862" width="10.28515625" style="975" bestFit="1" customWidth="1"/>
    <col min="14863" max="14863" width="7.28515625" style="975" bestFit="1" customWidth="1"/>
    <col min="14864" max="14864" width="4.7109375" style="975" customWidth="1"/>
    <col min="14865" max="15104" width="11.42578125" style="975"/>
    <col min="15105" max="15105" width="9.140625" style="975" customWidth="1"/>
    <col min="15106" max="15106" width="10.28515625" style="975" bestFit="1" customWidth="1"/>
    <col min="15107" max="15107" width="12.140625" style="975" bestFit="1" customWidth="1"/>
    <col min="15108" max="15110" width="10.28515625" style="975" bestFit="1" customWidth="1"/>
    <col min="15111" max="15111" width="7.28515625" style="975" bestFit="1" customWidth="1"/>
    <col min="15112" max="15112" width="6.140625" style="975" customWidth="1"/>
    <col min="15113" max="15113" width="10" style="975" customWidth="1"/>
    <col min="15114" max="15114" width="15.85546875" style="975" bestFit="1" customWidth="1"/>
    <col min="15115" max="15115" width="8.7109375" style="975" bestFit="1" customWidth="1"/>
    <col min="15116" max="15116" width="7.85546875" style="975" bestFit="1" customWidth="1"/>
    <col min="15117" max="15117" width="5.85546875" style="975" bestFit="1" customWidth="1"/>
    <col min="15118" max="15118" width="10.28515625" style="975" bestFit="1" customWidth="1"/>
    <col min="15119" max="15119" width="7.28515625" style="975" bestFit="1" customWidth="1"/>
    <col min="15120" max="15120" width="4.7109375" style="975" customWidth="1"/>
    <col min="15121" max="15360" width="11.42578125" style="975"/>
    <col min="15361" max="15361" width="9.140625" style="975" customWidth="1"/>
    <col min="15362" max="15362" width="10.28515625" style="975" bestFit="1" customWidth="1"/>
    <col min="15363" max="15363" width="12.140625" style="975" bestFit="1" customWidth="1"/>
    <col min="15364" max="15366" width="10.28515625" style="975" bestFit="1" customWidth="1"/>
    <col min="15367" max="15367" width="7.28515625" style="975" bestFit="1" customWidth="1"/>
    <col min="15368" max="15368" width="6.140625" style="975" customWidth="1"/>
    <col min="15369" max="15369" width="10" style="975" customWidth="1"/>
    <col min="15370" max="15370" width="15.85546875" style="975" bestFit="1" customWidth="1"/>
    <col min="15371" max="15371" width="8.7109375" style="975" bestFit="1" customWidth="1"/>
    <col min="15372" max="15372" width="7.85546875" style="975" bestFit="1" customWidth="1"/>
    <col min="15373" max="15373" width="5.85546875" style="975" bestFit="1" customWidth="1"/>
    <col min="15374" max="15374" width="10.28515625" style="975" bestFit="1" customWidth="1"/>
    <col min="15375" max="15375" width="7.28515625" style="975" bestFit="1" customWidth="1"/>
    <col min="15376" max="15376" width="4.7109375" style="975" customWidth="1"/>
    <col min="15377" max="15616" width="11.42578125" style="975"/>
    <col min="15617" max="15617" width="9.140625" style="975" customWidth="1"/>
    <col min="15618" max="15618" width="10.28515625" style="975" bestFit="1" customWidth="1"/>
    <col min="15619" max="15619" width="12.140625" style="975" bestFit="1" customWidth="1"/>
    <col min="15620" max="15622" width="10.28515625" style="975" bestFit="1" customWidth="1"/>
    <col min="15623" max="15623" width="7.28515625" style="975" bestFit="1" customWidth="1"/>
    <col min="15624" max="15624" width="6.140625" style="975" customWidth="1"/>
    <col min="15625" max="15625" width="10" style="975" customWidth="1"/>
    <col min="15626" max="15626" width="15.85546875" style="975" bestFit="1" customWidth="1"/>
    <col min="15627" max="15627" width="8.7109375" style="975" bestFit="1" customWidth="1"/>
    <col min="15628" max="15628" width="7.85546875" style="975" bestFit="1" customWidth="1"/>
    <col min="15629" max="15629" width="5.85546875" style="975" bestFit="1" customWidth="1"/>
    <col min="15630" max="15630" width="10.28515625" style="975" bestFit="1" customWidth="1"/>
    <col min="15631" max="15631" width="7.28515625" style="975" bestFit="1" customWidth="1"/>
    <col min="15632" max="15632" width="4.7109375" style="975" customWidth="1"/>
    <col min="15633" max="15872" width="11.42578125" style="975"/>
    <col min="15873" max="15873" width="9.140625" style="975" customWidth="1"/>
    <col min="15874" max="15874" width="10.28515625" style="975" bestFit="1" customWidth="1"/>
    <col min="15875" max="15875" width="12.140625" style="975" bestFit="1" customWidth="1"/>
    <col min="15876" max="15878" width="10.28515625" style="975" bestFit="1" customWidth="1"/>
    <col min="15879" max="15879" width="7.28515625" style="975" bestFit="1" customWidth="1"/>
    <col min="15880" max="15880" width="6.140625" style="975" customWidth="1"/>
    <col min="15881" max="15881" width="10" style="975" customWidth="1"/>
    <col min="15882" max="15882" width="15.85546875" style="975" bestFit="1" customWidth="1"/>
    <col min="15883" max="15883" width="8.7109375" style="975" bestFit="1" customWidth="1"/>
    <col min="15884" max="15884" width="7.85546875" style="975" bestFit="1" customWidth="1"/>
    <col min="15885" max="15885" width="5.85546875" style="975" bestFit="1" customWidth="1"/>
    <col min="15886" max="15886" width="10.28515625" style="975" bestFit="1" customWidth="1"/>
    <col min="15887" max="15887" width="7.28515625" style="975" bestFit="1" customWidth="1"/>
    <col min="15888" max="15888" width="4.7109375" style="975" customWidth="1"/>
    <col min="15889" max="16128" width="11.42578125" style="975"/>
    <col min="16129" max="16129" width="9.140625" style="975" customWidth="1"/>
    <col min="16130" max="16130" width="10.28515625" style="975" bestFit="1" customWidth="1"/>
    <col min="16131" max="16131" width="12.140625" style="975" bestFit="1" customWidth="1"/>
    <col min="16132" max="16134" width="10.28515625" style="975" bestFit="1" customWidth="1"/>
    <col min="16135" max="16135" width="7.28515625" style="975" bestFit="1" customWidth="1"/>
    <col min="16136" max="16136" width="6.140625" style="975" customWidth="1"/>
    <col min="16137" max="16137" width="10" style="975" customWidth="1"/>
    <col min="16138" max="16138" width="15.85546875" style="975" bestFit="1" customWidth="1"/>
    <col min="16139" max="16139" width="8.7109375" style="975" bestFit="1" customWidth="1"/>
    <col min="16140" max="16140" width="7.85546875" style="975" bestFit="1" customWidth="1"/>
    <col min="16141" max="16141" width="5.85546875" style="975" bestFit="1" customWidth="1"/>
    <col min="16142" max="16142" width="10.28515625" style="975" bestFit="1" customWidth="1"/>
    <col min="16143" max="16143" width="7.28515625" style="975" bestFit="1" customWidth="1"/>
    <col min="16144" max="16144" width="4.7109375" style="975" customWidth="1"/>
    <col min="16145" max="16384" width="11.42578125" style="975"/>
  </cols>
  <sheetData>
    <row r="1" spans="1:15" ht="18" customHeight="1">
      <c r="A1" s="965"/>
      <c r="B1" s="965"/>
      <c r="C1" s="965"/>
      <c r="D1" s="965"/>
      <c r="E1" s="965"/>
      <c r="F1" s="965"/>
      <c r="G1" s="965"/>
      <c r="H1" s="965"/>
      <c r="I1" s="965"/>
      <c r="J1" s="965"/>
      <c r="K1" s="965"/>
      <c r="L1" s="965"/>
      <c r="M1" s="965"/>
      <c r="N1" s="965"/>
      <c r="O1" s="965"/>
    </row>
    <row r="2" spans="1:15" ht="23.25">
      <c r="A2" s="1169" t="s">
        <v>1133</v>
      </c>
      <c r="B2" s="1169"/>
      <c r="C2" s="1169"/>
      <c r="D2" s="1169"/>
      <c r="E2" s="1169"/>
      <c r="F2" s="1169"/>
      <c r="G2" s="1169"/>
      <c r="H2" s="1169"/>
      <c r="I2" s="1169"/>
      <c r="J2" s="1169"/>
      <c r="K2" s="1169"/>
      <c r="L2" s="1169"/>
      <c r="M2" s="1169"/>
      <c r="N2" s="1169"/>
      <c r="O2" s="1169"/>
    </row>
    <row r="3" spans="1:15" ht="23.25">
      <c r="A3" s="1169" t="s">
        <v>774</v>
      </c>
      <c r="B3" s="1169"/>
      <c r="C3" s="1169"/>
      <c r="D3" s="1169"/>
      <c r="E3" s="1169"/>
      <c r="F3" s="1169"/>
      <c r="G3" s="1169"/>
      <c r="H3" s="1169"/>
      <c r="I3" s="1169"/>
      <c r="J3" s="1169"/>
      <c r="K3" s="1169"/>
      <c r="L3" s="1169"/>
      <c r="M3" s="1169"/>
      <c r="N3" s="1169"/>
      <c r="O3" s="1169"/>
    </row>
    <row r="4" spans="1:15" ht="23.25">
      <c r="A4" s="1169" t="s">
        <v>1517</v>
      </c>
      <c r="B4" s="1169"/>
      <c r="C4" s="1169"/>
      <c r="D4" s="1169"/>
      <c r="E4" s="1169"/>
      <c r="F4" s="1169"/>
      <c r="G4" s="1169"/>
      <c r="H4" s="1169"/>
      <c r="I4" s="1169"/>
      <c r="J4" s="1169"/>
      <c r="K4" s="1169"/>
      <c r="L4" s="1169"/>
      <c r="M4" s="1169"/>
      <c r="N4" s="1169"/>
      <c r="O4" s="1169"/>
    </row>
    <row r="5" spans="1:15" ht="37.5" customHeight="1" thickBot="1">
      <c r="A5" s="1170" t="s">
        <v>1487</v>
      </c>
      <c r="B5" s="1170"/>
      <c r="C5" s="1170"/>
      <c r="D5" s="1170"/>
      <c r="E5" s="1170"/>
      <c r="F5" s="1170"/>
      <c r="G5" s="1170"/>
      <c r="H5" s="1170"/>
      <c r="I5" s="1170"/>
      <c r="J5" s="1170"/>
      <c r="K5" s="1170"/>
      <c r="L5" s="1170"/>
      <c r="M5" s="1170"/>
      <c r="N5" s="1170"/>
      <c r="O5" s="1170"/>
    </row>
    <row r="6" spans="1:15" s="580" customFormat="1" ht="32.25" customHeight="1" thickTop="1" thickBot="1">
      <c r="A6" s="431"/>
      <c r="B6" s="1171" t="s">
        <v>775</v>
      </c>
      <c r="C6" s="1171"/>
      <c r="D6" s="1171"/>
      <c r="E6" s="1171"/>
      <c r="F6" s="1171"/>
      <c r="G6" s="1171"/>
      <c r="H6" s="221"/>
      <c r="I6" s="966"/>
      <c r="J6" s="1171" t="s">
        <v>776</v>
      </c>
      <c r="K6" s="1171"/>
      <c r="L6" s="1171"/>
      <c r="M6" s="1171"/>
      <c r="N6" s="1171"/>
      <c r="O6" s="1171"/>
    </row>
    <row r="7" spans="1:15" s="580" customFormat="1" ht="42" customHeight="1" thickTop="1" thickBot="1">
      <c r="A7" s="222" t="s">
        <v>777</v>
      </c>
      <c r="B7" s="93" t="s">
        <v>778</v>
      </c>
      <c r="C7" s="93" t="s">
        <v>779</v>
      </c>
      <c r="D7" s="93" t="s">
        <v>780</v>
      </c>
      <c r="E7" s="93" t="s">
        <v>6</v>
      </c>
      <c r="F7" s="93" t="s">
        <v>713</v>
      </c>
      <c r="G7" s="432"/>
      <c r="H7" s="221"/>
      <c r="I7" s="222" t="s">
        <v>777</v>
      </c>
      <c r="J7" s="876" t="s">
        <v>2</v>
      </c>
      <c r="K7" s="876" t="s">
        <v>3</v>
      </c>
      <c r="L7" s="876" t="s">
        <v>4</v>
      </c>
      <c r="M7" s="876" t="s">
        <v>781</v>
      </c>
      <c r="N7" s="876" t="s">
        <v>6</v>
      </c>
      <c r="O7" s="876" t="s">
        <v>713</v>
      </c>
    </row>
    <row r="8" spans="1:15" s="580" customFormat="1" ht="26.25" customHeight="1" thickTop="1">
      <c r="A8" s="221" t="s">
        <v>1147</v>
      </c>
      <c r="B8" s="877">
        <v>145294.00908000002</v>
      </c>
      <c r="C8" s="877">
        <v>792415.43371000001</v>
      </c>
      <c r="D8" s="877">
        <v>2744073.4907</v>
      </c>
      <c r="E8" s="877">
        <v>3681782.9334899997</v>
      </c>
      <c r="F8" s="878">
        <v>0.52497538285606771</v>
      </c>
      <c r="H8" s="221"/>
      <c r="I8" s="879" t="s">
        <v>1147</v>
      </c>
      <c r="J8" s="881">
        <v>130801.1057</v>
      </c>
      <c r="K8" s="859">
        <v>14492.903380000002</v>
      </c>
      <c r="L8" s="881">
        <v>0</v>
      </c>
      <c r="M8" s="881">
        <v>0</v>
      </c>
      <c r="N8" s="881">
        <v>145294.00908000002</v>
      </c>
      <c r="O8" s="878">
        <v>0.74444068115501361</v>
      </c>
    </row>
    <row r="9" spans="1:15" s="580" customFormat="1" ht="26.25" customHeight="1">
      <c r="A9" s="221" t="s">
        <v>1148</v>
      </c>
      <c r="B9" s="877">
        <v>45731.507420000002</v>
      </c>
      <c r="C9" s="877">
        <v>392481.21081999998</v>
      </c>
      <c r="D9" s="877">
        <v>2095385.0656199998</v>
      </c>
      <c r="E9" s="877">
        <v>2533597.7838600003</v>
      </c>
      <c r="F9" s="878">
        <v>0.36125879515781101</v>
      </c>
      <c r="H9" s="221"/>
      <c r="I9" s="879" t="s">
        <v>1148</v>
      </c>
      <c r="J9" s="881">
        <v>43797.585709999999</v>
      </c>
      <c r="K9" s="881">
        <v>1933.9217100000001</v>
      </c>
      <c r="L9" s="881">
        <v>0</v>
      </c>
      <c r="M9" s="881">
        <v>0</v>
      </c>
      <c r="N9" s="881">
        <v>45731.507420000002</v>
      </c>
      <c r="O9" s="878">
        <v>0.23431382167481696</v>
      </c>
    </row>
    <row r="10" spans="1:15" s="580" customFormat="1" ht="26.25" customHeight="1">
      <c r="A10" s="221" t="s">
        <v>1149</v>
      </c>
      <c r="B10" s="877">
        <v>4146.5271000000002</v>
      </c>
      <c r="C10" s="877">
        <v>125262.28508</v>
      </c>
      <c r="D10" s="877">
        <v>668459.1936</v>
      </c>
      <c r="E10" s="877">
        <v>797868.00578000001</v>
      </c>
      <c r="F10" s="878">
        <v>0.11376582198612128</v>
      </c>
      <c r="H10" s="221"/>
      <c r="I10" s="879" t="s">
        <v>1149</v>
      </c>
      <c r="J10" s="881">
        <v>3166.78458</v>
      </c>
      <c r="K10" s="881">
        <v>979.74252000000001</v>
      </c>
      <c r="L10" s="881">
        <v>0</v>
      </c>
      <c r="M10" s="881">
        <v>0</v>
      </c>
      <c r="N10" s="881">
        <v>4146.5271000000002</v>
      </c>
      <c r="O10" s="878">
        <v>2.1245497170169509E-2</v>
      </c>
    </row>
    <row r="11" spans="1:15" s="580" customFormat="1" ht="27.75" customHeight="1" thickBot="1">
      <c r="A11" s="221"/>
      <c r="B11" s="881"/>
      <c r="C11" s="881"/>
      <c r="D11" s="881"/>
      <c r="E11" s="859"/>
      <c r="F11" s="882"/>
      <c r="H11" s="221"/>
      <c r="I11" s="883"/>
      <c r="J11" s="881"/>
      <c r="K11" s="881"/>
      <c r="L11" s="883"/>
      <c r="M11" s="881"/>
      <c r="N11" s="881"/>
      <c r="O11" s="882"/>
    </row>
    <row r="12" spans="1:15" s="580" customFormat="1" ht="28.5" customHeight="1" thickTop="1" thickBot="1">
      <c r="A12" s="222" t="s">
        <v>794</v>
      </c>
      <c r="B12" s="884">
        <v>195172.0436</v>
      </c>
      <c r="C12" s="884">
        <v>1310158.92961</v>
      </c>
      <c r="D12" s="884">
        <v>5507917.7499200003</v>
      </c>
      <c r="E12" s="885">
        <v>7013248.7231299998</v>
      </c>
      <c r="F12" s="885"/>
      <c r="G12" s="432"/>
      <c r="H12" s="221"/>
      <c r="I12" s="885"/>
      <c r="J12" s="884">
        <v>177765.47599000001</v>
      </c>
      <c r="K12" s="884">
        <v>17406.567609999998</v>
      </c>
      <c r="L12" s="885">
        <v>0</v>
      </c>
      <c r="M12" s="884">
        <v>0</v>
      </c>
      <c r="N12" s="884">
        <v>195172.0436</v>
      </c>
      <c r="O12" s="893"/>
    </row>
    <row r="13" spans="1:15" s="580" customFormat="1" ht="27.75" customHeight="1" thickTop="1" thickBot="1">
      <c r="A13" s="221"/>
      <c r="B13" s="881"/>
      <c r="C13" s="881"/>
      <c r="D13" s="881"/>
      <c r="E13" s="881"/>
      <c r="F13" s="859"/>
      <c r="G13" s="859"/>
      <c r="H13" s="221"/>
      <c r="I13" s="859"/>
      <c r="J13" s="881"/>
      <c r="K13" s="881"/>
      <c r="L13" s="883"/>
      <c r="M13" s="881"/>
      <c r="N13" s="881"/>
      <c r="O13" s="877"/>
    </row>
    <row r="14" spans="1:15" s="580" customFormat="1" ht="40.5" customHeight="1" thickTop="1" thickBot="1">
      <c r="A14" s="223"/>
      <c r="B14" s="1168" t="s">
        <v>795</v>
      </c>
      <c r="C14" s="1168"/>
      <c r="D14" s="1168"/>
      <c r="E14" s="1168"/>
      <c r="F14" s="1168"/>
      <c r="G14" s="1168"/>
      <c r="H14" s="221"/>
      <c r="I14" s="936"/>
      <c r="J14" s="964" t="s">
        <v>796</v>
      </c>
      <c r="K14" s="964"/>
      <c r="L14" s="964"/>
      <c r="M14" s="964"/>
      <c r="N14" s="964"/>
      <c r="O14" s="964"/>
    </row>
    <row r="15" spans="1:15" s="580" customFormat="1" ht="27.75" customHeight="1" thickTop="1" thickBot="1">
      <c r="A15" s="222" t="s">
        <v>777</v>
      </c>
      <c r="B15" s="876" t="s">
        <v>2</v>
      </c>
      <c r="C15" s="876" t="s">
        <v>3</v>
      </c>
      <c r="D15" s="876" t="s">
        <v>4</v>
      </c>
      <c r="E15" s="876" t="s">
        <v>781</v>
      </c>
      <c r="F15" s="876" t="s">
        <v>6</v>
      </c>
      <c r="G15" s="876" t="s">
        <v>713</v>
      </c>
      <c r="H15" s="221"/>
      <c r="I15" s="860" t="s">
        <v>777</v>
      </c>
      <c r="J15" s="876" t="s">
        <v>2</v>
      </c>
      <c r="K15" s="876" t="s">
        <v>3</v>
      </c>
      <c r="L15" s="876" t="s">
        <v>4</v>
      </c>
      <c r="M15" s="876" t="s">
        <v>781</v>
      </c>
      <c r="N15" s="876" t="s">
        <v>6</v>
      </c>
      <c r="O15" s="876" t="s">
        <v>713</v>
      </c>
    </row>
    <row r="16" spans="1:15" s="580" customFormat="1" ht="25.5" customHeight="1" thickTop="1">
      <c r="A16" s="221" t="s">
        <v>1147</v>
      </c>
      <c r="B16" s="877">
        <v>621214.49660000007</v>
      </c>
      <c r="C16" s="877">
        <v>171200.93711000003</v>
      </c>
      <c r="D16" s="877">
        <v>0</v>
      </c>
      <c r="E16" s="877">
        <v>0</v>
      </c>
      <c r="F16" s="877">
        <v>792415.43371000001</v>
      </c>
      <c r="G16" s="888">
        <v>0.60482390021635113</v>
      </c>
      <c r="H16" s="221"/>
      <c r="I16" s="883" t="s">
        <v>1147</v>
      </c>
      <c r="J16" s="877">
        <v>2441109.0000300002</v>
      </c>
      <c r="K16" s="877">
        <v>302964.49067000003</v>
      </c>
      <c r="L16" s="877">
        <v>0</v>
      </c>
      <c r="M16" s="877">
        <v>0</v>
      </c>
      <c r="N16" s="877">
        <v>2744073.4907</v>
      </c>
      <c r="O16" s="889">
        <v>0.49820524112580589</v>
      </c>
    </row>
    <row r="17" spans="1:15" s="580" customFormat="1" ht="25.5" customHeight="1">
      <c r="A17" s="221" t="s">
        <v>1148</v>
      </c>
      <c r="B17" s="877">
        <v>367100.50560999999</v>
      </c>
      <c r="C17" s="877">
        <v>25369.595940000003</v>
      </c>
      <c r="D17" s="877">
        <v>0</v>
      </c>
      <c r="E17" s="877">
        <v>11.10927</v>
      </c>
      <c r="F17" s="877">
        <v>392481.21081999998</v>
      </c>
      <c r="G17" s="888">
        <v>0.29956763408606568</v>
      </c>
      <c r="H17" s="221"/>
      <c r="I17" s="883" t="s">
        <v>1148</v>
      </c>
      <c r="J17" s="877">
        <v>2010476.59684</v>
      </c>
      <c r="K17" s="877">
        <v>84908.468779999996</v>
      </c>
      <c r="L17" s="877">
        <v>0</v>
      </c>
      <c r="M17" s="877">
        <v>0</v>
      </c>
      <c r="N17" s="877">
        <v>2095385.0656199998</v>
      </c>
      <c r="O17" s="889">
        <v>0.3804314372069979</v>
      </c>
    </row>
    <row r="18" spans="1:15" s="580" customFormat="1" ht="25.5" customHeight="1">
      <c r="A18" s="221" t="s">
        <v>1149</v>
      </c>
      <c r="B18" s="877">
        <v>91905.097309999997</v>
      </c>
      <c r="C18" s="877">
        <v>33357.187769999997</v>
      </c>
      <c r="D18" s="877">
        <v>0</v>
      </c>
      <c r="E18" s="877">
        <v>0</v>
      </c>
      <c r="F18" s="877">
        <v>125262.28508</v>
      </c>
      <c r="G18" s="888">
        <v>9.5608465697583189E-2</v>
      </c>
      <c r="H18" s="221"/>
      <c r="I18" s="883" t="s">
        <v>1149</v>
      </c>
      <c r="J18" s="877">
        <v>580230.94125999999</v>
      </c>
      <c r="K18" s="877">
        <v>88228.252340000006</v>
      </c>
      <c r="L18" s="877">
        <v>0</v>
      </c>
      <c r="M18" s="877">
        <v>0</v>
      </c>
      <c r="N18" s="877">
        <v>668459.1936</v>
      </c>
      <c r="O18" s="889">
        <v>0.1213633216671961</v>
      </c>
    </row>
    <row r="19" spans="1:15" s="580" customFormat="1" ht="27.75" customHeight="1" thickBot="1">
      <c r="A19" s="221"/>
      <c r="B19" s="881"/>
      <c r="C19" s="881"/>
      <c r="D19" s="881"/>
      <c r="E19" s="881"/>
      <c r="F19" s="859"/>
      <c r="G19" s="888"/>
      <c r="H19" s="883"/>
      <c r="I19" s="859"/>
      <c r="J19" s="881"/>
      <c r="K19" s="881"/>
      <c r="L19" s="883"/>
      <c r="M19" s="881"/>
      <c r="N19" s="881"/>
      <c r="O19" s="889"/>
    </row>
    <row r="20" spans="1:15" s="580" customFormat="1" ht="29.25" customHeight="1" thickTop="1" thickBot="1">
      <c r="A20" s="222" t="s">
        <v>797</v>
      </c>
      <c r="B20" s="884">
        <v>1080220.0995199999</v>
      </c>
      <c r="C20" s="884">
        <v>229927.72081999999</v>
      </c>
      <c r="D20" s="884">
        <v>0</v>
      </c>
      <c r="E20" s="884">
        <v>11.10927</v>
      </c>
      <c r="F20" s="885">
        <v>1310158.92961</v>
      </c>
      <c r="G20" s="885"/>
      <c r="H20" s="883"/>
      <c r="I20" s="860"/>
      <c r="J20" s="893">
        <v>5031816.5381300002</v>
      </c>
      <c r="K20" s="884">
        <v>476101.21179000003</v>
      </c>
      <c r="L20" s="885">
        <v>0</v>
      </c>
      <c r="M20" s="884">
        <v>0</v>
      </c>
      <c r="N20" s="884">
        <v>5507917.7499200003</v>
      </c>
      <c r="O20" s="893"/>
    </row>
    <row r="21" spans="1:15" s="580" customFormat="1" ht="27.75" customHeight="1" thickTop="1">
      <c r="A21" s="221"/>
      <c r="B21" s="877"/>
      <c r="C21" s="877"/>
      <c r="D21" s="877"/>
      <c r="E21" s="877"/>
      <c r="F21" s="888"/>
      <c r="J21" s="883"/>
      <c r="K21" s="877"/>
      <c r="L21" s="877"/>
      <c r="M21" s="877"/>
      <c r="N21" s="877"/>
      <c r="O21" s="877"/>
    </row>
    <row r="22" spans="1:15" s="580" customFormat="1" ht="13.5" customHeight="1" thickBot="1">
      <c r="A22" s="428" t="s">
        <v>1504</v>
      </c>
      <c r="B22" s="894"/>
      <c r="C22" s="894"/>
      <c r="D22" s="894"/>
      <c r="E22" s="894"/>
      <c r="F22" s="937"/>
      <c r="G22" s="428"/>
      <c r="H22" s="428"/>
      <c r="I22" s="428"/>
      <c r="J22" s="938"/>
      <c r="K22" s="894"/>
      <c r="L22" s="894"/>
      <c r="M22" s="894"/>
      <c r="N22" s="894"/>
      <c r="O22" s="894"/>
    </row>
    <row r="23" spans="1:15" s="580" customFormat="1" ht="15.75" customHeight="1" thickTop="1">
      <c r="A23" s="580" t="s">
        <v>798</v>
      </c>
      <c r="B23" s="877"/>
      <c r="C23" s="877"/>
      <c r="D23" s="877"/>
      <c r="E23" s="877"/>
      <c r="F23" s="888"/>
      <c r="J23" s="859"/>
      <c r="K23" s="877"/>
      <c r="L23" s="877"/>
      <c r="M23" s="877"/>
      <c r="N23" s="877"/>
      <c r="O23" s="877"/>
    </row>
    <row r="24" spans="1:15" s="580" customFormat="1" ht="15.75" customHeight="1">
      <c r="A24" s="580" t="s">
        <v>799</v>
      </c>
      <c r="B24" s="877"/>
      <c r="C24" s="877"/>
      <c r="D24" s="877"/>
      <c r="E24" s="877"/>
      <c r="F24" s="888"/>
      <c r="J24" s="859"/>
      <c r="K24" s="877"/>
      <c r="L24" s="877"/>
      <c r="M24" s="877"/>
      <c r="N24" s="877"/>
      <c r="O24" s="877"/>
    </row>
    <row r="25" spans="1:15" s="580" customFormat="1" ht="15.75" customHeight="1">
      <c r="A25" s="580" t="s">
        <v>800</v>
      </c>
      <c r="B25" s="877"/>
      <c r="C25" s="877"/>
      <c r="D25" s="877"/>
      <c r="E25" s="877"/>
      <c r="F25" s="888"/>
      <c r="J25" s="859"/>
      <c r="K25" s="877"/>
      <c r="L25" s="877"/>
      <c r="M25" s="877"/>
      <c r="N25" s="877"/>
      <c r="O25" s="877"/>
    </row>
    <row r="26" spans="1:15" s="580" customFormat="1" ht="27.75" customHeight="1">
      <c r="A26" s="221"/>
      <c r="B26" s="877"/>
      <c r="C26" s="877"/>
      <c r="D26" s="877"/>
      <c r="E26" s="877"/>
      <c r="F26" s="888"/>
      <c r="J26" s="883"/>
      <c r="K26" s="877"/>
      <c r="L26" s="877"/>
      <c r="M26" s="877"/>
      <c r="N26" s="877"/>
      <c r="O26" s="877"/>
    </row>
    <row r="27" spans="1:15" s="580" customFormat="1" ht="24.75" customHeight="1">
      <c r="A27" s="221"/>
      <c r="B27" s="881"/>
      <c r="C27" s="881"/>
      <c r="D27" s="881"/>
      <c r="E27" s="881"/>
      <c r="F27" s="890"/>
      <c r="J27" s="883"/>
      <c r="K27" s="881"/>
      <c r="L27" s="886"/>
      <c r="M27" s="881"/>
      <c r="N27" s="881"/>
      <c r="O27" s="881"/>
    </row>
    <row r="28" spans="1:15" s="580" customFormat="1" ht="24.75" customHeight="1">
      <c r="A28" s="221"/>
      <c r="B28" s="886"/>
      <c r="C28" s="886"/>
      <c r="D28" s="886"/>
      <c r="E28" s="886"/>
      <c r="F28" s="890"/>
      <c r="J28" s="883"/>
      <c r="K28" s="939"/>
      <c r="L28" s="939"/>
      <c r="M28" s="939"/>
      <c r="N28" s="939"/>
      <c r="O28" s="939"/>
    </row>
    <row r="29" spans="1:15" s="580" customFormat="1" ht="24.75" customHeight="1">
      <c r="A29" s="221"/>
      <c r="B29" s="881"/>
      <c r="C29" s="881"/>
      <c r="D29" s="881"/>
      <c r="E29" s="881"/>
      <c r="F29" s="881"/>
      <c r="G29" s="881"/>
      <c r="J29" s="881"/>
      <c r="K29" s="881"/>
      <c r="L29" s="886"/>
      <c r="M29" s="881"/>
      <c r="N29" s="881"/>
      <c r="O29" s="881"/>
    </row>
    <row r="30" spans="1:15" s="580" customFormat="1" ht="39.75" customHeight="1">
      <c r="A30" s="221"/>
      <c r="B30" s="879"/>
      <c r="C30" s="879"/>
      <c r="D30" s="879"/>
      <c r="E30" s="879"/>
      <c r="F30" s="879"/>
      <c r="G30" s="879"/>
      <c r="J30" s="881"/>
      <c r="K30" s="879"/>
      <c r="L30" s="879"/>
      <c r="M30" s="879"/>
      <c r="N30" s="879"/>
      <c r="O30" s="879"/>
    </row>
    <row r="31" spans="1:15" s="580" customFormat="1" ht="39.75" customHeight="1">
      <c r="A31" s="221"/>
      <c r="B31" s="879"/>
      <c r="C31" s="879"/>
      <c r="D31" s="879"/>
      <c r="E31" s="879"/>
      <c r="F31" s="879"/>
      <c r="G31" s="879"/>
      <c r="J31" s="886"/>
      <c r="K31" s="879"/>
      <c r="L31" s="879"/>
      <c r="M31" s="879"/>
      <c r="N31" s="879"/>
      <c r="O31" s="879"/>
    </row>
    <row r="32" spans="1:15" s="580" customFormat="1" ht="26.25" customHeight="1">
      <c r="A32" s="221"/>
      <c r="B32" s="877"/>
      <c r="C32" s="877"/>
      <c r="D32" s="877"/>
      <c r="E32" s="877"/>
      <c r="F32" s="877"/>
      <c r="G32" s="889"/>
      <c r="J32" s="883"/>
      <c r="K32" s="877"/>
      <c r="L32" s="877"/>
      <c r="M32" s="877"/>
      <c r="N32" s="877"/>
      <c r="O32" s="877"/>
    </row>
    <row r="33" spans="1:15" s="580" customFormat="1" ht="26.25" customHeight="1">
      <c r="A33" s="221"/>
      <c r="B33" s="877"/>
      <c r="C33" s="877"/>
      <c r="D33" s="877"/>
      <c r="E33" s="877"/>
      <c r="F33" s="877"/>
      <c r="G33" s="889"/>
      <c r="J33" s="883"/>
      <c r="K33" s="877"/>
      <c r="L33" s="877"/>
      <c r="M33" s="877"/>
      <c r="N33" s="877"/>
      <c r="O33" s="877"/>
    </row>
    <row r="34" spans="1:15" s="580" customFormat="1" ht="26.25" customHeight="1">
      <c r="A34" s="221"/>
      <c r="B34" s="877"/>
      <c r="C34" s="877"/>
      <c r="D34" s="877"/>
      <c r="E34" s="877"/>
      <c r="F34" s="877"/>
      <c r="G34" s="889"/>
      <c r="J34" s="883"/>
      <c r="K34" s="877"/>
      <c r="L34" s="877"/>
      <c r="M34" s="877"/>
      <c r="N34" s="877"/>
      <c r="O34" s="877"/>
    </row>
    <row r="35" spans="1:15" s="580" customFormat="1" ht="26.25" customHeight="1">
      <c r="A35" s="221"/>
      <c r="B35" s="877"/>
      <c r="C35" s="877"/>
      <c r="D35" s="877"/>
      <c r="E35" s="877"/>
      <c r="F35" s="877"/>
      <c r="G35" s="889"/>
      <c r="J35" s="883"/>
      <c r="K35" s="877"/>
      <c r="L35" s="877"/>
      <c r="M35" s="877"/>
      <c r="N35" s="877"/>
      <c r="O35" s="877"/>
    </row>
    <row r="36" spans="1:15" s="580" customFormat="1" ht="26.25" customHeight="1">
      <c r="A36" s="221"/>
      <c r="B36" s="877"/>
      <c r="C36" s="877"/>
      <c r="D36" s="877"/>
      <c r="E36" s="877"/>
      <c r="F36" s="877"/>
      <c r="G36" s="889"/>
      <c r="J36" s="883"/>
      <c r="K36" s="877"/>
      <c r="L36" s="877"/>
      <c r="M36" s="877"/>
      <c r="N36" s="877"/>
      <c r="O36" s="877"/>
    </row>
    <row r="37" spans="1:15" s="580" customFormat="1" ht="26.25" customHeight="1">
      <c r="A37" s="221"/>
      <c r="B37" s="877"/>
      <c r="C37" s="877"/>
      <c r="D37" s="877"/>
      <c r="E37" s="877"/>
      <c r="F37" s="877"/>
      <c r="G37" s="889"/>
      <c r="J37" s="883"/>
      <c r="K37" s="877"/>
      <c r="L37" s="877"/>
      <c r="M37" s="877"/>
      <c r="N37" s="877"/>
      <c r="O37" s="877"/>
    </row>
    <row r="38" spans="1:15" s="580" customFormat="1" ht="26.25" customHeight="1">
      <c r="A38" s="221"/>
      <c r="B38" s="877"/>
      <c r="C38" s="877"/>
      <c r="D38" s="877"/>
      <c r="E38" s="877"/>
      <c r="F38" s="877"/>
      <c r="G38" s="889"/>
      <c r="J38" s="883"/>
      <c r="K38" s="877"/>
      <c r="L38" s="877"/>
      <c r="M38" s="877"/>
      <c r="N38" s="877"/>
      <c r="O38" s="877"/>
    </row>
    <row r="39" spans="1:15" s="580" customFormat="1" ht="26.25" customHeight="1">
      <c r="A39" s="221"/>
      <c r="B39" s="877"/>
      <c r="C39" s="877"/>
      <c r="D39" s="877"/>
      <c r="E39" s="877"/>
      <c r="F39" s="877"/>
      <c r="G39" s="889"/>
      <c r="J39" s="883"/>
      <c r="K39" s="877"/>
      <c r="L39" s="877"/>
      <c r="M39" s="877"/>
      <c r="N39" s="877"/>
      <c r="O39" s="877"/>
    </row>
    <row r="40" spans="1:15" s="580" customFormat="1" ht="26.25" customHeight="1">
      <c r="A40" s="221"/>
      <c r="B40" s="877"/>
      <c r="C40" s="877"/>
      <c r="D40" s="877"/>
      <c r="E40" s="877"/>
      <c r="F40" s="877"/>
      <c r="G40" s="889"/>
      <c r="J40" s="883"/>
      <c r="K40" s="877"/>
      <c r="L40" s="877"/>
      <c r="M40" s="877"/>
      <c r="N40" s="877"/>
      <c r="O40" s="877"/>
    </row>
    <row r="41" spans="1:15" s="580" customFormat="1" ht="26.25" customHeight="1">
      <c r="A41" s="221"/>
      <c r="B41" s="877"/>
      <c r="C41" s="877"/>
      <c r="D41" s="877"/>
      <c r="E41" s="877"/>
      <c r="F41" s="877"/>
      <c r="G41" s="889"/>
      <c r="J41" s="883"/>
      <c r="K41" s="877"/>
      <c r="L41" s="877"/>
      <c r="M41" s="877"/>
      <c r="N41" s="877"/>
      <c r="O41" s="877"/>
    </row>
    <row r="42" spans="1:15" s="580" customFormat="1" ht="26.25" customHeight="1">
      <c r="A42" s="221"/>
      <c r="B42" s="877"/>
      <c r="C42" s="877"/>
      <c r="D42" s="877"/>
      <c r="E42" s="877"/>
      <c r="F42" s="877"/>
      <c r="G42" s="889"/>
      <c r="J42" s="883"/>
      <c r="K42" s="877"/>
      <c r="L42" s="877"/>
      <c r="M42" s="877"/>
      <c r="N42" s="877"/>
      <c r="O42" s="877"/>
    </row>
    <row r="43" spans="1:15" s="580" customFormat="1" ht="26.25" customHeight="1">
      <c r="A43" s="221"/>
      <c r="B43" s="877"/>
      <c r="C43" s="877"/>
      <c r="D43" s="877"/>
      <c r="E43" s="877"/>
      <c r="F43" s="877"/>
      <c r="G43" s="889"/>
      <c r="J43" s="883"/>
      <c r="K43" s="877"/>
      <c r="L43" s="877"/>
      <c r="M43" s="877"/>
      <c r="N43" s="877"/>
      <c r="O43" s="877"/>
    </row>
    <row r="44" spans="1:15" s="580" customFormat="1" ht="26.25" customHeight="1">
      <c r="A44" s="221"/>
      <c r="B44" s="877"/>
      <c r="C44" s="877"/>
      <c r="D44" s="877"/>
      <c r="E44" s="877"/>
      <c r="F44" s="877"/>
      <c r="G44" s="889"/>
      <c r="J44" s="883"/>
      <c r="K44" s="877"/>
      <c r="L44" s="877"/>
      <c r="M44" s="877"/>
      <c r="N44" s="877"/>
      <c r="O44" s="877"/>
    </row>
    <row r="45" spans="1:15" s="580" customFormat="1" ht="23.25" customHeight="1">
      <c r="A45" s="221"/>
      <c r="B45" s="877"/>
      <c r="C45" s="877"/>
      <c r="D45" s="877"/>
      <c r="E45" s="877"/>
      <c r="F45" s="877"/>
      <c r="G45" s="889"/>
      <c r="J45" s="883"/>
      <c r="K45" s="877"/>
      <c r="L45" s="877"/>
      <c r="M45" s="939"/>
      <c r="N45" s="877"/>
      <c r="O45" s="877"/>
    </row>
    <row r="46" spans="1:15" s="580" customFormat="1" ht="26.25" customHeight="1">
      <c r="A46" s="221"/>
      <c r="B46" s="939"/>
      <c r="C46" s="939"/>
      <c r="D46" s="939"/>
      <c r="E46" s="939"/>
      <c r="F46" s="939"/>
      <c r="G46" s="891"/>
      <c r="J46" s="883"/>
      <c r="K46" s="939"/>
      <c r="L46" s="939"/>
      <c r="M46" s="939"/>
      <c r="N46" s="939"/>
      <c r="O46" s="939"/>
    </row>
    <row r="47" spans="1:15" s="429" customFormat="1" ht="10.5" customHeight="1">
      <c r="A47" s="228"/>
      <c r="B47" s="899"/>
      <c r="C47" s="899"/>
      <c r="D47" s="899"/>
      <c r="E47" s="899"/>
      <c r="F47" s="899"/>
      <c r="G47" s="899"/>
      <c r="H47" s="899"/>
      <c r="I47" s="899"/>
      <c r="J47" s="899"/>
      <c r="K47" s="899"/>
      <c r="L47" s="900"/>
      <c r="M47" s="940"/>
      <c r="N47" s="899"/>
      <c r="O47" s="899"/>
    </row>
    <row r="48" spans="1:15" s="434" customFormat="1" ht="9.75" customHeight="1">
      <c r="A48" s="227"/>
      <c r="B48" s="901"/>
      <c r="C48" s="901"/>
      <c r="D48" s="901"/>
      <c r="E48" s="901"/>
      <c r="F48" s="901"/>
      <c r="G48" s="901"/>
      <c r="H48" s="901"/>
      <c r="I48" s="901"/>
      <c r="J48" s="901"/>
      <c r="K48" s="901"/>
      <c r="L48" s="902"/>
      <c r="M48" s="903"/>
      <c r="N48" s="901"/>
      <c r="O48" s="901"/>
    </row>
    <row r="49" spans="1:15" s="151" customFormat="1" ht="13.5" customHeight="1">
      <c r="A49" s="59"/>
      <c r="B49" s="904"/>
      <c r="C49" s="904"/>
      <c r="D49" s="904"/>
      <c r="E49" s="905"/>
      <c r="F49" s="905"/>
      <c r="G49" s="905"/>
      <c r="H49" s="905"/>
      <c r="I49" s="905"/>
      <c r="J49" s="905"/>
      <c r="K49" s="905"/>
      <c r="L49" s="906"/>
      <c r="M49" s="907"/>
      <c r="N49" s="905"/>
      <c r="O49" s="905"/>
    </row>
    <row r="50" spans="1:15" s="151" customFormat="1" ht="13.5" customHeight="1">
      <c r="B50" s="905"/>
      <c r="C50" s="905"/>
      <c r="D50" s="905"/>
      <c r="E50" s="905"/>
      <c r="F50" s="905"/>
      <c r="G50" s="905"/>
      <c r="H50" s="905"/>
      <c r="I50" s="905"/>
      <c r="J50" s="905"/>
      <c r="K50" s="905"/>
      <c r="L50" s="906"/>
      <c r="M50" s="907"/>
      <c r="N50" s="905"/>
      <c r="O50" s="905"/>
    </row>
    <row r="51" spans="1:15" ht="13.5" customHeight="1">
      <c r="A51" s="151"/>
    </row>
    <row r="52" spans="1:15" ht="13.5" customHeight="1">
      <c r="A52" s="151"/>
    </row>
    <row r="53" spans="1:15" ht="13.5" customHeight="1">
      <c r="A53" s="15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I17" sqref="I17"/>
    </sheetView>
  </sheetViews>
  <sheetFormatPr defaultColWidth="11.42578125" defaultRowHeight="15"/>
  <cols>
    <col min="1" max="1" width="63.5703125" style="923" customWidth="1"/>
    <col min="2" max="2" width="24.42578125" style="82" customWidth="1"/>
    <col min="3" max="3" width="23.7109375" style="82" customWidth="1"/>
    <col min="4" max="4" width="24.5703125" style="82" customWidth="1"/>
    <col min="5" max="5" width="33.5703125" style="82" customWidth="1"/>
    <col min="6" max="6" width="25.42578125" style="669" customWidth="1"/>
    <col min="7" max="7" width="2.5703125" style="975" customWidth="1"/>
    <col min="8" max="256" width="11.42578125" style="975"/>
    <col min="257" max="257" width="63.5703125" style="975" customWidth="1"/>
    <col min="258" max="258" width="24.42578125" style="975" customWidth="1"/>
    <col min="259" max="259" width="23.7109375" style="975" customWidth="1"/>
    <col min="260" max="260" width="24.5703125" style="975" customWidth="1"/>
    <col min="261" max="261" width="33.5703125" style="975" customWidth="1"/>
    <col min="262" max="262" width="25.42578125" style="975" customWidth="1"/>
    <col min="263" max="263" width="2.5703125" style="975" customWidth="1"/>
    <col min="264" max="512" width="11.42578125" style="975"/>
    <col min="513" max="513" width="63.5703125" style="975" customWidth="1"/>
    <col min="514" max="514" width="24.42578125" style="975" customWidth="1"/>
    <col min="515" max="515" width="23.7109375" style="975" customWidth="1"/>
    <col min="516" max="516" width="24.5703125" style="975" customWidth="1"/>
    <col min="517" max="517" width="33.5703125" style="975" customWidth="1"/>
    <col min="518" max="518" width="25.42578125" style="975" customWidth="1"/>
    <col min="519" max="519" width="2.5703125" style="975" customWidth="1"/>
    <col min="520" max="768" width="11.42578125" style="975"/>
    <col min="769" max="769" width="63.5703125" style="975" customWidth="1"/>
    <col min="770" max="770" width="24.42578125" style="975" customWidth="1"/>
    <col min="771" max="771" width="23.7109375" style="975" customWidth="1"/>
    <col min="772" max="772" width="24.5703125" style="975" customWidth="1"/>
    <col min="773" max="773" width="33.5703125" style="975" customWidth="1"/>
    <col min="774" max="774" width="25.42578125" style="975" customWidth="1"/>
    <col min="775" max="775" width="2.5703125" style="975" customWidth="1"/>
    <col min="776" max="1024" width="11.42578125" style="975"/>
    <col min="1025" max="1025" width="63.5703125" style="975" customWidth="1"/>
    <col min="1026" max="1026" width="24.42578125" style="975" customWidth="1"/>
    <col min="1027" max="1027" width="23.7109375" style="975" customWidth="1"/>
    <col min="1028" max="1028" width="24.5703125" style="975" customWidth="1"/>
    <col min="1029" max="1029" width="33.5703125" style="975" customWidth="1"/>
    <col min="1030" max="1030" width="25.42578125" style="975" customWidth="1"/>
    <col min="1031" max="1031" width="2.5703125" style="975" customWidth="1"/>
    <col min="1032" max="1280" width="11.42578125" style="975"/>
    <col min="1281" max="1281" width="63.5703125" style="975" customWidth="1"/>
    <col min="1282" max="1282" width="24.42578125" style="975" customWidth="1"/>
    <col min="1283" max="1283" width="23.7109375" style="975" customWidth="1"/>
    <col min="1284" max="1284" width="24.5703125" style="975" customWidth="1"/>
    <col min="1285" max="1285" width="33.5703125" style="975" customWidth="1"/>
    <col min="1286" max="1286" width="25.42578125" style="975" customWidth="1"/>
    <col min="1287" max="1287" width="2.5703125" style="975" customWidth="1"/>
    <col min="1288" max="1536" width="11.42578125" style="975"/>
    <col min="1537" max="1537" width="63.5703125" style="975" customWidth="1"/>
    <col min="1538" max="1538" width="24.42578125" style="975" customWidth="1"/>
    <col min="1539" max="1539" width="23.7109375" style="975" customWidth="1"/>
    <col min="1540" max="1540" width="24.5703125" style="975" customWidth="1"/>
    <col min="1541" max="1541" width="33.5703125" style="975" customWidth="1"/>
    <col min="1542" max="1542" width="25.42578125" style="975" customWidth="1"/>
    <col min="1543" max="1543" width="2.5703125" style="975" customWidth="1"/>
    <col min="1544" max="1792" width="11.42578125" style="975"/>
    <col min="1793" max="1793" width="63.5703125" style="975" customWidth="1"/>
    <col min="1794" max="1794" width="24.42578125" style="975" customWidth="1"/>
    <col min="1795" max="1795" width="23.7109375" style="975" customWidth="1"/>
    <col min="1796" max="1796" width="24.5703125" style="975" customWidth="1"/>
    <col min="1797" max="1797" width="33.5703125" style="975" customWidth="1"/>
    <col min="1798" max="1798" width="25.42578125" style="975" customWidth="1"/>
    <col min="1799" max="1799" width="2.5703125" style="975" customWidth="1"/>
    <col min="1800" max="2048" width="11.42578125" style="975"/>
    <col min="2049" max="2049" width="63.5703125" style="975" customWidth="1"/>
    <col min="2050" max="2050" width="24.42578125" style="975" customWidth="1"/>
    <col min="2051" max="2051" width="23.7109375" style="975" customWidth="1"/>
    <col min="2052" max="2052" width="24.5703125" style="975" customWidth="1"/>
    <col min="2053" max="2053" width="33.5703125" style="975" customWidth="1"/>
    <col min="2054" max="2054" width="25.42578125" style="975" customWidth="1"/>
    <col min="2055" max="2055" width="2.5703125" style="975" customWidth="1"/>
    <col min="2056" max="2304" width="11.42578125" style="975"/>
    <col min="2305" max="2305" width="63.5703125" style="975" customWidth="1"/>
    <col min="2306" max="2306" width="24.42578125" style="975" customWidth="1"/>
    <col min="2307" max="2307" width="23.7109375" style="975" customWidth="1"/>
    <col min="2308" max="2308" width="24.5703125" style="975" customWidth="1"/>
    <col min="2309" max="2309" width="33.5703125" style="975" customWidth="1"/>
    <col min="2310" max="2310" width="25.42578125" style="975" customWidth="1"/>
    <col min="2311" max="2311" width="2.5703125" style="975" customWidth="1"/>
    <col min="2312" max="2560" width="11.42578125" style="975"/>
    <col min="2561" max="2561" width="63.5703125" style="975" customWidth="1"/>
    <col min="2562" max="2562" width="24.42578125" style="975" customWidth="1"/>
    <col min="2563" max="2563" width="23.7109375" style="975" customWidth="1"/>
    <col min="2564" max="2564" width="24.5703125" style="975" customWidth="1"/>
    <col min="2565" max="2565" width="33.5703125" style="975" customWidth="1"/>
    <col min="2566" max="2566" width="25.42578125" style="975" customWidth="1"/>
    <col min="2567" max="2567" width="2.5703125" style="975" customWidth="1"/>
    <col min="2568" max="2816" width="11.42578125" style="975"/>
    <col min="2817" max="2817" width="63.5703125" style="975" customWidth="1"/>
    <col min="2818" max="2818" width="24.42578125" style="975" customWidth="1"/>
    <col min="2819" max="2819" width="23.7109375" style="975" customWidth="1"/>
    <col min="2820" max="2820" width="24.5703125" style="975" customWidth="1"/>
    <col min="2821" max="2821" width="33.5703125" style="975" customWidth="1"/>
    <col min="2822" max="2822" width="25.42578125" style="975" customWidth="1"/>
    <col min="2823" max="2823" width="2.5703125" style="975" customWidth="1"/>
    <col min="2824" max="3072" width="11.42578125" style="975"/>
    <col min="3073" max="3073" width="63.5703125" style="975" customWidth="1"/>
    <col min="3074" max="3074" width="24.42578125" style="975" customWidth="1"/>
    <col min="3075" max="3075" width="23.7109375" style="975" customWidth="1"/>
    <col min="3076" max="3076" width="24.5703125" style="975" customWidth="1"/>
    <col min="3077" max="3077" width="33.5703125" style="975" customWidth="1"/>
    <col min="3078" max="3078" width="25.42578125" style="975" customWidth="1"/>
    <col min="3079" max="3079" width="2.5703125" style="975" customWidth="1"/>
    <col min="3080" max="3328" width="11.42578125" style="975"/>
    <col min="3329" max="3329" width="63.5703125" style="975" customWidth="1"/>
    <col min="3330" max="3330" width="24.42578125" style="975" customWidth="1"/>
    <col min="3331" max="3331" width="23.7109375" style="975" customWidth="1"/>
    <col min="3332" max="3332" width="24.5703125" style="975" customWidth="1"/>
    <col min="3333" max="3333" width="33.5703125" style="975" customWidth="1"/>
    <col min="3334" max="3334" width="25.42578125" style="975" customWidth="1"/>
    <col min="3335" max="3335" width="2.5703125" style="975" customWidth="1"/>
    <col min="3336" max="3584" width="11.42578125" style="975"/>
    <col min="3585" max="3585" width="63.5703125" style="975" customWidth="1"/>
    <col min="3586" max="3586" width="24.42578125" style="975" customWidth="1"/>
    <col min="3587" max="3587" width="23.7109375" style="975" customWidth="1"/>
    <col min="3588" max="3588" width="24.5703125" style="975" customWidth="1"/>
    <col min="3589" max="3589" width="33.5703125" style="975" customWidth="1"/>
    <col min="3590" max="3590" width="25.42578125" style="975" customWidth="1"/>
    <col min="3591" max="3591" width="2.5703125" style="975" customWidth="1"/>
    <col min="3592" max="3840" width="11.42578125" style="975"/>
    <col min="3841" max="3841" width="63.5703125" style="975" customWidth="1"/>
    <col min="3842" max="3842" width="24.42578125" style="975" customWidth="1"/>
    <col min="3843" max="3843" width="23.7109375" style="975" customWidth="1"/>
    <col min="3844" max="3844" width="24.5703125" style="975" customWidth="1"/>
    <col min="3845" max="3845" width="33.5703125" style="975" customWidth="1"/>
    <col min="3846" max="3846" width="25.42578125" style="975" customWidth="1"/>
    <col min="3847" max="3847" width="2.5703125" style="975" customWidth="1"/>
    <col min="3848" max="4096" width="11.42578125" style="975"/>
    <col min="4097" max="4097" width="63.5703125" style="975" customWidth="1"/>
    <col min="4098" max="4098" width="24.42578125" style="975" customWidth="1"/>
    <col min="4099" max="4099" width="23.7109375" style="975" customWidth="1"/>
    <col min="4100" max="4100" width="24.5703125" style="975" customWidth="1"/>
    <col min="4101" max="4101" width="33.5703125" style="975" customWidth="1"/>
    <col min="4102" max="4102" width="25.42578125" style="975" customWidth="1"/>
    <col min="4103" max="4103" width="2.5703125" style="975" customWidth="1"/>
    <col min="4104" max="4352" width="11.42578125" style="975"/>
    <col min="4353" max="4353" width="63.5703125" style="975" customWidth="1"/>
    <col min="4354" max="4354" width="24.42578125" style="975" customWidth="1"/>
    <col min="4355" max="4355" width="23.7109375" style="975" customWidth="1"/>
    <col min="4356" max="4356" width="24.5703125" style="975" customWidth="1"/>
    <col min="4357" max="4357" width="33.5703125" style="975" customWidth="1"/>
    <col min="4358" max="4358" width="25.42578125" style="975" customWidth="1"/>
    <col min="4359" max="4359" width="2.5703125" style="975" customWidth="1"/>
    <col min="4360" max="4608" width="11.42578125" style="975"/>
    <col min="4609" max="4609" width="63.5703125" style="975" customWidth="1"/>
    <col min="4610" max="4610" width="24.42578125" style="975" customWidth="1"/>
    <col min="4611" max="4611" width="23.7109375" style="975" customWidth="1"/>
    <col min="4612" max="4612" width="24.5703125" style="975" customWidth="1"/>
    <col min="4613" max="4613" width="33.5703125" style="975" customWidth="1"/>
    <col min="4614" max="4614" width="25.42578125" style="975" customWidth="1"/>
    <col min="4615" max="4615" width="2.5703125" style="975" customWidth="1"/>
    <col min="4616" max="4864" width="11.42578125" style="975"/>
    <col min="4865" max="4865" width="63.5703125" style="975" customWidth="1"/>
    <col min="4866" max="4866" width="24.42578125" style="975" customWidth="1"/>
    <col min="4867" max="4867" width="23.7109375" style="975" customWidth="1"/>
    <col min="4868" max="4868" width="24.5703125" style="975" customWidth="1"/>
    <col min="4869" max="4869" width="33.5703125" style="975" customWidth="1"/>
    <col min="4870" max="4870" width="25.42578125" style="975" customWidth="1"/>
    <col min="4871" max="4871" width="2.5703125" style="975" customWidth="1"/>
    <col min="4872" max="5120" width="11.42578125" style="975"/>
    <col min="5121" max="5121" width="63.5703125" style="975" customWidth="1"/>
    <col min="5122" max="5122" width="24.42578125" style="975" customWidth="1"/>
    <col min="5123" max="5123" width="23.7109375" style="975" customWidth="1"/>
    <col min="5124" max="5124" width="24.5703125" style="975" customWidth="1"/>
    <col min="5125" max="5125" width="33.5703125" style="975" customWidth="1"/>
    <col min="5126" max="5126" width="25.42578125" style="975" customWidth="1"/>
    <col min="5127" max="5127" width="2.5703125" style="975" customWidth="1"/>
    <col min="5128" max="5376" width="11.42578125" style="975"/>
    <col min="5377" max="5377" width="63.5703125" style="975" customWidth="1"/>
    <col min="5378" max="5378" width="24.42578125" style="975" customWidth="1"/>
    <col min="5379" max="5379" width="23.7109375" style="975" customWidth="1"/>
    <col min="5380" max="5380" width="24.5703125" style="975" customWidth="1"/>
    <col min="5381" max="5381" width="33.5703125" style="975" customWidth="1"/>
    <col min="5382" max="5382" width="25.42578125" style="975" customWidth="1"/>
    <col min="5383" max="5383" width="2.5703125" style="975" customWidth="1"/>
    <col min="5384" max="5632" width="11.42578125" style="975"/>
    <col min="5633" max="5633" width="63.5703125" style="975" customWidth="1"/>
    <col min="5634" max="5634" width="24.42578125" style="975" customWidth="1"/>
    <col min="5635" max="5635" width="23.7109375" style="975" customWidth="1"/>
    <col min="5636" max="5636" width="24.5703125" style="975" customWidth="1"/>
    <col min="5637" max="5637" width="33.5703125" style="975" customWidth="1"/>
    <col min="5638" max="5638" width="25.42578125" style="975" customWidth="1"/>
    <col min="5639" max="5639" width="2.5703125" style="975" customWidth="1"/>
    <col min="5640" max="5888" width="11.42578125" style="975"/>
    <col min="5889" max="5889" width="63.5703125" style="975" customWidth="1"/>
    <col min="5890" max="5890" width="24.42578125" style="975" customWidth="1"/>
    <col min="5891" max="5891" width="23.7109375" style="975" customWidth="1"/>
    <col min="5892" max="5892" width="24.5703125" style="975" customWidth="1"/>
    <col min="5893" max="5893" width="33.5703125" style="975" customWidth="1"/>
    <col min="5894" max="5894" width="25.42578125" style="975" customWidth="1"/>
    <col min="5895" max="5895" width="2.5703125" style="975" customWidth="1"/>
    <col min="5896" max="6144" width="11.42578125" style="975"/>
    <col min="6145" max="6145" width="63.5703125" style="975" customWidth="1"/>
    <col min="6146" max="6146" width="24.42578125" style="975" customWidth="1"/>
    <col min="6147" max="6147" width="23.7109375" style="975" customWidth="1"/>
    <col min="6148" max="6148" width="24.5703125" style="975" customWidth="1"/>
    <col min="6149" max="6149" width="33.5703125" style="975" customWidth="1"/>
    <col min="6150" max="6150" width="25.42578125" style="975" customWidth="1"/>
    <col min="6151" max="6151" width="2.5703125" style="975" customWidth="1"/>
    <col min="6152" max="6400" width="11.42578125" style="975"/>
    <col min="6401" max="6401" width="63.5703125" style="975" customWidth="1"/>
    <col min="6402" max="6402" width="24.42578125" style="975" customWidth="1"/>
    <col min="6403" max="6403" width="23.7109375" style="975" customWidth="1"/>
    <col min="6404" max="6404" width="24.5703125" style="975" customWidth="1"/>
    <col min="6405" max="6405" width="33.5703125" style="975" customWidth="1"/>
    <col min="6406" max="6406" width="25.42578125" style="975" customWidth="1"/>
    <col min="6407" max="6407" width="2.5703125" style="975" customWidth="1"/>
    <col min="6408" max="6656" width="11.42578125" style="975"/>
    <col min="6657" max="6657" width="63.5703125" style="975" customWidth="1"/>
    <col min="6658" max="6658" width="24.42578125" style="975" customWidth="1"/>
    <col min="6659" max="6659" width="23.7109375" style="975" customWidth="1"/>
    <col min="6660" max="6660" width="24.5703125" style="975" customWidth="1"/>
    <col min="6661" max="6661" width="33.5703125" style="975" customWidth="1"/>
    <col min="6662" max="6662" width="25.42578125" style="975" customWidth="1"/>
    <col min="6663" max="6663" width="2.5703125" style="975" customWidth="1"/>
    <col min="6664" max="6912" width="11.42578125" style="975"/>
    <col min="6913" max="6913" width="63.5703125" style="975" customWidth="1"/>
    <col min="6914" max="6914" width="24.42578125" style="975" customWidth="1"/>
    <col min="6915" max="6915" width="23.7109375" style="975" customWidth="1"/>
    <col min="6916" max="6916" width="24.5703125" style="975" customWidth="1"/>
    <col min="6917" max="6917" width="33.5703125" style="975" customWidth="1"/>
    <col min="6918" max="6918" width="25.42578125" style="975" customWidth="1"/>
    <col min="6919" max="6919" width="2.5703125" style="975" customWidth="1"/>
    <col min="6920" max="7168" width="11.42578125" style="975"/>
    <col min="7169" max="7169" width="63.5703125" style="975" customWidth="1"/>
    <col min="7170" max="7170" width="24.42578125" style="975" customWidth="1"/>
    <col min="7171" max="7171" width="23.7109375" style="975" customWidth="1"/>
    <col min="7172" max="7172" width="24.5703125" style="975" customWidth="1"/>
    <col min="7173" max="7173" width="33.5703125" style="975" customWidth="1"/>
    <col min="7174" max="7174" width="25.42578125" style="975" customWidth="1"/>
    <col min="7175" max="7175" width="2.5703125" style="975" customWidth="1"/>
    <col min="7176" max="7424" width="11.42578125" style="975"/>
    <col min="7425" max="7425" width="63.5703125" style="975" customWidth="1"/>
    <col min="7426" max="7426" width="24.42578125" style="975" customWidth="1"/>
    <col min="7427" max="7427" width="23.7109375" style="975" customWidth="1"/>
    <col min="7428" max="7428" width="24.5703125" style="975" customWidth="1"/>
    <col min="7429" max="7429" width="33.5703125" style="975" customWidth="1"/>
    <col min="7430" max="7430" width="25.42578125" style="975" customWidth="1"/>
    <col min="7431" max="7431" width="2.5703125" style="975" customWidth="1"/>
    <col min="7432" max="7680" width="11.42578125" style="975"/>
    <col min="7681" max="7681" width="63.5703125" style="975" customWidth="1"/>
    <col min="7682" max="7682" width="24.42578125" style="975" customWidth="1"/>
    <col min="7683" max="7683" width="23.7109375" style="975" customWidth="1"/>
    <col min="7684" max="7684" width="24.5703125" style="975" customWidth="1"/>
    <col min="7685" max="7685" width="33.5703125" style="975" customWidth="1"/>
    <col min="7686" max="7686" width="25.42578125" style="975" customWidth="1"/>
    <col min="7687" max="7687" width="2.5703125" style="975" customWidth="1"/>
    <col min="7688" max="7936" width="11.42578125" style="975"/>
    <col min="7937" max="7937" width="63.5703125" style="975" customWidth="1"/>
    <col min="7938" max="7938" width="24.42578125" style="975" customWidth="1"/>
    <col min="7939" max="7939" width="23.7109375" style="975" customWidth="1"/>
    <col min="7940" max="7940" width="24.5703125" style="975" customWidth="1"/>
    <col min="7941" max="7941" width="33.5703125" style="975" customWidth="1"/>
    <col min="7942" max="7942" width="25.42578125" style="975" customWidth="1"/>
    <col min="7943" max="7943" width="2.5703125" style="975" customWidth="1"/>
    <col min="7944" max="8192" width="11.42578125" style="975"/>
    <col min="8193" max="8193" width="63.5703125" style="975" customWidth="1"/>
    <col min="8194" max="8194" width="24.42578125" style="975" customWidth="1"/>
    <col min="8195" max="8195" width="23.7109375" style="975" customWidth="1"/>
    <col min="8196" max="8196" width="24.5703125" style="975" customWidth="1"/>
    <col min="8197" max="8197" width="33.5703125" style="975" customWidth="1"/>
    <col min="8198" max="8198" width="25.42578125" style="975" customWidth="1"/>
    <col min="8199" max="8199" width="2.5703125" style="975" customWidth="1"/>
    <col min="8200" max="8448" width="11.42578125" style="975"/>
    <col min="8449" max="8449" width="63.5703125" style="975" customWidth="1"/>
    <col min="8450" max="8450" width="24.42578125" style="975" customWidth="1"/>
    <col min="8451" max="8451" width="23.7109375" style="975" customWidth="1"/>
    <col min="8452" max="8452" width="24.5703125" style="975" customWidth="1"/>
    <col min="8453" max="8453" width="33.5703125" style="975" customWidth="1"/>
    <col min="8454" max="8454" width="25.42578125" style="975" customWidth="1"/>
    <col min="8455" max="8455" width="2.5703125" style="975" customWidth="1"/>
    <col min="8456" max="8704" width="11.42578125" style="975"/>
    <col min="8705" max="8705" width="63.5703125" style="975" customWidth="1"/>
    <col min="8706" max="8706" width="24.42578125" style="975" customWidth="1"/>
    <col min="8707" max="8707" width="23.7109375" style="975" customWidth="1"/>
    <col min="8708" max="8708" width="24.5703125" style="975" customWidth="1"/>
    <col min="8709" max="8709" width="33.5703125" style="975" customWidth="1"/>
    <col min="8710" max="8710" width="25.42578125" style="975" customWidth="1"/>
    <col min="8711" max="8711" width="2.5703125" style="975" customWidth="1"/>
    <col min="8712" max="8960" width="11.42578125" style="975"/>
    <col min="8961" max="8961" width="63.5703125" style="975" customWidth="1"/>
    <col min="8962" max="8962" width="24.42578125" style="975" customWidth="1"/>
    <col min="8963" max="8963" width="23.7109375" style="975" customWidth="1"/>
    <col min="8964" max="8964" width="24.5703125" style="975" customWidth="1"/>
    <col min="8965" max="8965" width="33.5703125" style="975" customWidth="1"/>
    <col min="8966" max="8966" width="25.42578125" style="975" customWidth="1"/>
    <col min="8967" max="8967" width="2.5703125" style="975" customWidth="1"/>
    <col min="8968" max="9216" width="11.42578125" style="975"/>
    <col min="9217" max="9217" width="63.5703125" style="975" customWidth="1"/>
    <col min="9218" max="9218" width="24.42578125" style="975" customWidth="1"/>
    <col min="9219" max="9219" width="23.7109375" style="975" customWidth="1"/>
    <col min="9220" max="9220" width="24.5703125" style="975" customWidth="1"/>
    <col min="9221" max="9221" width="33.5703125" style="975" customWidth="1"/>
    <col min="9222" max="9222" width="25.42578125" style="975" customWidth="1"/>
    <col min="9223" max="9223" width="2.5703125" style="975" customWidth="1"/>
    <col min="9224" max="9472" width="11.42578125" style="975"/>
    <col min="9473" max="9473" width="63.5703125" style="975" customWidth="1"/>
    <col min="9474" max="9474" width="24.42578125" style="975" customWidth="1"/>
    <col min="9475" max="9475" width="23.7109375" style="975" customWidth="1"/>
    <col min="9476" max="9476" width="24.5703125" style="975" customWidth="1"/>
    <col min="9477" max="9477" width="33.5703125" style="975" customWidth="1"/>
    <col min="9478" max="9478" width="25.42578125" style="975" customWidth="1"/>
    <col min="9479" max="9479" width="2.5703125" style="975" customWidth="1"/>
    <col min="9480" max="9728" width="11.42578125" style="975"/>
    <col min="9729" max="9729" width="63.5703125" style="975" customWidth="1"/>
    <col min="9730" max="9730" width="24.42578125" style="975" customWidth="1"/>
    <col min="9731" max="9731" width="23.7109375" style="975" customWidth="1"/>
    <col min="9732" max="9732" width="24.5703125" style="975" customWidth="1"/>
    <col min="9733" max="9733" width="33.5703125" style="975" customWidth="1"/>
    <col min="9734" max="9734" width="25.42578125" style="975" customWidth="1"/>
    <col min="9735" max="9735" width="2.5703125" style="975" customWidth="1"/>
    <col min="9736" max="9984" width="11.42578125" style="975"/>
    <col min="9985" max="9985" width="63.5703125" style="975" customWidth="1"/>
    <col min="9986" max="9986" width="24.42578125" style="975" customWidth="1"/>
    <col min="9987" max="9987" width="23.7109375" style="975" customWidth="1"/>
    <col min="9988" max="9988" width="24.5703125" style="975" customWidth="1"/>
    <col min="9989" max="9989" width="33.5703125" style="975" customWidth="1"/>
    <col min="9990" max="9990" width="25.42578125" style="975" customWidth="1"/>
    <col min="9991" max="9991" width="2.5703125" style="975" customWidth="1"/>
    <col min="9992" max="10240" width="11.42578125" style="975"/>
    <col min="10241" max="10241" width="63.5703125" style="975" customWidth="1"/>
    <col min="10242" max="10242" width="24.42578125" style="975" customWidth="1"/>
    <col min="10243" max="10243" width="23.7109375" style="975" customWidth="1"/>
    <col min="10244" max="10244" width="24.5703125" style="975" customWidth="1"/>
    <col min="10245" max="10245" width="33.5703125" style="975" customWidth="1"/>
    <col min="10246" max="10246" width="25.42578125" style="975" customWidth="1"/>
    <col min="10247" max="10247" width="2.5703125" style="975" customWidth="1"/>
    <col min="10248" max="10496" width="11.42578125" style="975"/>
    <col min="10497" max="10497" width="63.5703125" style="975" customWidth="1"/>
    <col min="10498" max="10498" width="24.42578125" style="975" customWidth="1"/>
    <col min="10499" max="10499" width="23.7109375" style="975" customWidth="1"/>
    <col min="10500" max="10500" width="24.5703125" style="975" customWidth="1"/>
    <col min="10501" max="10501" width="33.5703125" style="975" customWidth="1"/>
    <col min="10502" max="10502" width="25.42578125" style="975" customWidth="1"/>
    <col min="10503" max="10503" width="2.5703125" style="975" customWidth="1"/>
    <col min="10504" max="10752" width="11.42578125" style="975"/>
    <col min="10753" max="10753" width="63.5703125" style="975" customWidth="1"/>
    <col min="10754" max="10754" width="24.42578125" style="975" customWidth="1"/>
    <col min="10755" max="10755" width="23.7109375" style="975" customWidth="1"/>
    <col min="10756" max="10756" width="24.5703125" style="975" customWidth="1"/>
    <col min="10757" max="10757" width="33.5703125" style="975" customWidth="1"/>
    <col min="10758" max="10758" width="25.42578125" style="975" customWidth="1"/>
    <col min="10759" max="10759" width="2.5703125" style="975" customWidth="1"/>
    <col min="10760" max="11008" width="11.42578125" style="975"/>
    <col min="11009" max="11009" width="63.5703125" style="975" customWidth="1"/>
    <col min="11010" max="11010" width="24.42578125" style="975" customWidth="1"/>
    <col min="11011" max="11011" width="23.7109375" style="975" customWidth="1"/>
    <col min="11012" max="11012" width="24.5703125" style="975" customWidth="1"/>
    <col min="11013" max="11013" width="33.5703125" style="975" customWidth="1"/>
    <col min="11014" max="11014" width="25.42578125" style="975" customWidth="1"/>
    <col min="11015" max="11015" width="2.5703125" style="975" customWidth="1"/>
    <col min="11016" max="11264" width="11.42578125" style="975"/>
    <col min="11265" max="11265" width="63.5703125" style="975" customWidth="1"/>
    <col min="11266" max="11266" width="24.42578125" style="975" customWidth="1"/>
    <col min="11267" max="11267" width="23.7109375" style="975" customWidth="1"/>
    <col min="11268" max="11268" width="24.5703125" style="975" customWidth="1"/>
    <col min="11269" max="11269" width="33.5703125" style="975" customWidth="1"/>
    <col min="11270" max="11270" width="25.42578125" style="975" customWidth="1"/>
    <col min="11271" max="11271" width="2.5703125" style="975" customWidth="1"/>
    <col min="11272" max="11520" width="11.42578125" style="975"/>
    <col min="11521" max="11521" width="63.5703125" style="975" customWidth="1"/>
    <col min="11522" max="11522" width="24.42578125" style="975" customWidth="1"/>
    <col min="11523" max="11523" width="23.7109375" style="975" customWidth="1"/>
    <col min="11524" max="11524" width="24.5703125" style="975" customWidth="1"/>
    <col min="11525" max="11525" width="33.5703125" style="975" customWidth="1"/>
    <col min="11526" max="11526" width="25.42578125" style="975" customWidth="1"/>
    <col min="11527" max="11527" width="2.5703125" style="975" customWidth="1"/>
    <col min="11528" max="11776" width="11.42578125" style="975"/>
    <col min="11777" max="11777" width="63.5703125" style="975" customWidth="1"/>
    <col min="11778" max="11778" width="24.42578125" style="975" customWidth="1"/>
    <col min="11779" max="11779" width="23.7109375" style="975" customWidth="1"/>
    <col min="11780" max="11780" width="24.5703125" style="975" customWidth="1"/>
    <col min="11781" max="11781" width="33.5703125" style="975" customWidth="1"/>
    <col min="11782" max="11782" width="25.42578125" style="975" customWidth="1"/>
    <col min="11783" max="11783" width="2.5703125" style="975" customWidth="1"/>
    <col min="11784" max="12032" width="11.42578125" style="975"/>
    <col min="12033" max="12033" width="63.5703125" style="975" customWidth="1"/>
    <col min="12034" max="12034" width="24.42578125" style="975" customWidth="1"/>
    <col min="12035" max="12035" width="23.7109375" style="975" customWidth="1"/>
    <col min="12036" max="12036" width="24.5703125" style="975" customWidth="1"/>
    <col min="12037" max="12037" width="33.5703125" style="975" customWidth="1"/>
    <col min="12038" max="12038" width="25.42578125" style="975" customWidth="1"/>
    <col min="12039" max="12039" width="2.5703125" style="975" customWidth="1"/>
    <col min="12040" max="12288" width="11.42578125" style="975"/>
    <col min="12289" max="12289" width="63.5703125" style="975" customWidth="1"/>
    <col min="12290" max="12290" width="24.42578125" style="975" customWidth="1"/>
    <col min="12291" max="12291" width="23.7109375" style="975" customWidth="1"/>
    <col min="12292" max="12292" width="24.5703125" style="975" customWidth="1"/>
    <col min="12293" max="12293" width="33.5703125" style="975" customWidth="1"/>
    <col min="12294" max="12294" width="25.42578125" style="975" customWidth="1"/>
    <col min="12295" max="12295" width="2.5703125" style="975" customWidth="1"/>
    <col min="12296" max="12544" width="11.42578125" style="975"/>
    <col min="12545" max="12545" width="63.5703125" style="975" customWidth="1"/>
    <col min="12546" max="12546" width="24.42578125" style="975" customWidth="1"/>
    <col min="12547" max="12547" width="23.7109375" style="975" customWidth="1"/>
    <col min="12548" max="12548" width="24.5703125" style="975" customWidth="1"/>
    <col min="12549" max="12549" width="33.5703125" style="975" customWidth="1"/>
    <col min="12550" max="12550" width="25.42578125" style="975" customWidth="1"/>
    <col min="12551" max="12551" width="2.5703125" style="975" customWidth="1"/>
    <col min="12552" max="12800" width="11.42578125" style="975"/>
    <col min="12801" max="12801" width="63.5703125" style="975" customWidth="1"/>
    <col min="12802" max="12802" width="24.42578125" style="975" customWidth="1"/>
    <col min="12803" max="12803" width="23.7109375" style="975" customWidth="1"/>
    <col min="12804" max="12804" width="24.5703125" style="975" customWidth="1"/>
    <col min="12805" max="12805" width="33.5703125" style="975" customWidth="1"/>
    <col min="12806" max="12806" width="25.42578125" style="975" customWidth="1"/>
    <col min="12807" max="12807" width="2.5703125" style="975" customWidth="1"/>
    <col min="12808" max="13056" width="11.42578125" style="975"/>
    <col min="13057" max="13057" width="63.5703125" style="975" customWidth="1"/>
    <col min="13058" max="13058" width="24.42578125" style="975" customWidth="1"/>
    <col min="13059" max="13059" width="23.7109375" style="975" customWidth="1"/>
    <col min="13060" max="13060" width="24.5703125" style="975" customWidth="1"/>
    <col min="13061" max="13061" width="33.5703125" style="975" customWidth="1"/>
    <col min="13062" max="13062" width="25.42578125" style="975" customWidth="1"/>
    <col min="13063" max="13063" width="2.5703125" style="975" customWidth="1"/>
    <col min="13064" max="13312" width="11.42578125" style="975"/>
    <col min="13313" max="13313" width="63.5703125" style="975" customWidth="1"/>
    <col min="13314" max="13314" width="24.42578125" style="975" customWidth="1"/>
    <col min="13315" max="13315" width="23.7109375" style="975" customWidth="1"/>
    <col min="13316" max="13316" width="24.5703125" style="975" customWidth="1"/>
    <col min="13317" max="13317" width="33.5703125" style="975" customWidth="1"/>
    <col min="13318" max="13318" width="25.42578125" style="975" customWidth="1"/>
    <col min="13319" max="13319" width="2.5703125" style="975" customWidth="1"/>
    <col min="13320" max="13568" width="11.42578125" style="975"/>
    <col min="13569" max="13569" width="63.5703125" style="975" customWidth="1"/>
    <col min="13570" max="13570" width="24.42578125" style="975" customWidth="1"/>
    <col min="13571" max="13571" width="23.7109375" style="975" customWidth="1"/>
    <col min="13572" max="13572" width="24.5703125" style="975" customWidth="1"/>
    <col min="13573" max="13573" width="33.5703125" style="975" customWidth="1"/>
    <col min="13574" max="13574" width="25.42578125" style="975" customWidth="1"/>
    <col min="13575" max="13575" width="2.5703125" style="975" customWidth="1"/>
    <col min="13576" max="13824" width="11.42578125" style="975"/>
    <col min="13825" max="13825" width="63.5703125" style="975" customWidth="1"/>
    <col min="13826" max="13826" width="24.42578125" style="975" customWidth="1"/>
    <col min="13827" max="13827" width="23.7109375" style="975" customWidth="1"/>
    <col min="13828" max="13828" width="24.5703125" style="975" customWidth="1"/>
    <col min="13829" max="13829" width="33.5703125" style="975" customWidth="1"/>
    <col min="13830" max="13830" width="25.42578125" style="975" customWidth="1"/>
    <col min="13831" max="13831" width="2.5703125" style="975" customWidth="1"/>
    <col min="13832" max="14080" width="11.42578125" style="975"/>
    <col min="14081" max="14081" width="63.5703125" style="975" customWidth="1"/>
    <col min="14082" max="14082" width="24.42578125" style="975" customWidth="1"/>
    <col min="14083" max="14083" width="23.7109375" style="975" customWidth="1"/>
    <col min="14084" max="14084" width="24.5703125" style="975" customWidth="1"/>
    <col min="14085" max="14085" width="33.5703125" style="975" customWidth="1"/>
    <col min="14086" max="14086" width="25.42578125" style="975" customWidth="1"/>
    <col min="14087" max="14087" width="2.5703125" style="975" customWidth="1"/>
    <col min="14088" max="14336" width="11.42578125" style="975"/>
    <col min="14337" max="14337" width="63.5703125" style="975" customWidth="1"/>
    <col min="14338" max="14338" width="24.42578125" style="975" customWidth="1"/>
    <col min="14339" max="14339" width="23.7109375" style="975" customWidth="1"/>
    <col min="14340" max="14340" width="24.5703125" style="975" customWidth="1"/>
    <col min="14341" max="14341" width="33.5703125" style="975" customWidth="1"/>
    <col min="14342" max="14342" width="25.42578125" style="975" customWidth="1"/>
    <col min="14343" max="14343" width="2.5703125" style="975" customWidth="1"/>
    <col min="14344" max="14592" width="11.42578125" style="975"/>
    <col min="14593" max="14593" width="63.5703125" style="975" customWidth="1"/>
    <col min="14594" max="14594" width="24.42578125" style="975" customWidth="1"/>
    <col min="14595" max="14595" width="23.7109375" style="975" customWidth="1"/>
    <col min="14596" max="14596" width="24.5703125" style="975" customWidth="1"/>
    <col min="14597" max="14597" width="33.5703125" style="975" customWidth="1"/>
    <col min="14598" max="14598" width="25.42578125" style="975" customWidth="1"/>
    <col min="14599" max="14599" width="2.5703125" style="975" customWidth="1"/>
    <col min="14600" max="14848" width="11.42578125" style="975"/>
    <col min="14849" max="14849" width="63.5703125" style="975" customWidth="1"/>
    <col min="14850" max="14850" width="24.42578125" style="975" customWidth="1"/>
    <col min="14851" max="14851" width="23.7109375" style="975" customWidth="1"/>
    <col min="14852" max="14852" width="24.5703125" style="975" customWidth="1"/>
    <col min="14853" max="14853" width="33.5703125" style="975" customWidth="1"/>
    <col min="14854" max="14854" width="25.42578125" style="975" customWidth="1"/>
    <col min="14855" max="14855" width="2.5703125" style="975" customWidth="1"/>
    <col min="14856" max="15104" width="11.42578125" style="975"/>
    <col min="15105" max="15105" width="63.5703125" style="975" customWidth="1"/>
    <col min="15106" max="15106" width="24.42578125" style="975" customWidth="1"/>
    <col min="15107" max="15107" width="23.7109375" style="975" customWidth="1"/>
    <col min="15108" max="15108" width="24.5703125" style="975" customWidth="1"/>
    <col min="15109" max="15109" width="33.5703125" style="975" customWidth="1"/>
    <col min="15110" max="15110" width="25.42578125" style="975" customWidth="1"/>
    <col min="15111" max="15111" width="2.5703125" style="975" customWidth="1"/>
    <col min="15112" max="15360" width="11.42578125" style="975"/>
    <col min="15361" max="15361" width="63.5703125" style="975" customWidth="1"/>
    <col min="15362" max="15362" width="24.42578125" style="975" customWidth="1"/>
    <col min="15363" max="15363" width="23.7109375" style="975" customWidth="1"/>
    <col min="15364" max="15364" width="24.5703125" style="975" customWidth="1"/>
    <col min="15365" max="15365" width="33.5703125" style="975" customWidth="1"/>
    <col min="15366" max="15366" width="25.42578125" style="975" customWidth="1"/>
    <col min="15367" max="15367" width="2.5703125" style="975" customWidth="1"/>
    <col min="15368" max="15616" width="11.42578125" style="975"/>
    <col min="15617" max="15617" width="63.5703125" style="975" customWidth="1"/>
    <col min="15618" max="15618" width="24.42578125" style="975" customWidth="1"/>
    <col min="15619" max="15619" width="23.7109375" style="975" customWidth="1"/>
    <col min="15620" max="15620" width="24.5703125" style="975" customWidth="1"/>
    <col min="15621" max="15621" width="33.5703125" style="975" customWidth="1"/>
    <col min="15622" max="15622" width="25.42578125" style="975" customWidth="1"/>
    <col min="15623" max="15623" width="2.5703125" style="975" customWidth="1"/>
    <col min="15624" max="15872" width="11.42578125" style="975"/>
    <col min="15873" max="15873" width="63.5703125" style="975" customWidth="1"/>
    <col min="15874" max="15874" width="24.42578125" style="975" customWidth="1"/>
    <col min="15875" max="15875" width="23.7109375" style="975" customWidth="1"/>
    <col min="15876" max="15876" width="24.5703125" style="975" customWidth="1"/>
    <col min="15877" max="15877" width="33.5703125" style="975" customWidth="1"/>
    <col min="15878" max="15878" width="25.42578125" style="975" customWidth="1"/>
    <col min="15879" max="15879" width="2.5703125" style="975" customWidth="1"/>
    <col min="15880" max="16128" width="11.42578125" style="975"/>
    <col min="16129" max="16129" width="63.5703125" style="975" customWidth="1"/>
    <col min="16130" max="16130" width="24.42578125" style="975" customWidth="1"/>
    <col min="16131" max="16131" width="23.7109375" style="975" customWidth="1"/>
    <col min="16132" max="16132" width="24.5703125" style="975" customWidth="1"/>
    <col min="16133" max="16133" width="33.5703125" style="975" customWidth="1"/>
    <col min="16134" max="16134" width="25.42578125" style="975" customWidth="1"/>
    <col min="16135" max="16135" width="2.5703125" style="975" customWidth="1"/>
    <col min="16136" max="16384" width="11.42578125" style="975"/>
  </cols>
  <sheetData>
    <row r="1" spans="1:6" s="86" customFormat="1" ht="3.75" customHeight="1">
      <c r="A1" s="908"/>
      <c r="B1" s="658"/>
      <c r="C1" s="658"/>
      <c r="D1" s="658"/>
      <c r="E1" s="658"/>
      <c r="F1" s="650"/>
    </row>
    <row r="2" spans="1:6" s="75" customFormat="1" ht="47.25" customHeight="1">
      <c r="A2" s="1173" t="s">
        <v>1133</v>
      </c>
      <c r="B2" s="1173"/>
      <c r="C2" s="1173"/>
      <c r="D2" s="1173"/>
      <c r="E2" s="1173"/>
      <c r="F2" s="1173"/>
    </row>
    <row r="3" spans="1:6" s="75" customFormat="1" ht="27.95" customHeight="1">
      <c r="A3" s="1173" t="s">
        <v>801</v>
      </c>
      <c r="B3" s="1173"/>
      <c r="C3" s="1173"/>
      <c r="D3" s="1173"/>
      <c r="E3" s="1173"/>
      <c r="F3" s="1173"/>
    </row>
    <row r="4" spans="1:6" s="75" customFormat="1" ht="27.95" customHeight="1">
      <c r="A4" s="1173" t="s">
        <v>1517</v>
      </c>
      <c r="B4" s="1173"/>
      <c r="C4" s="1173"/>
      <c r="D4" s="1173"/>
      <c r="E4" s="1173"/>
      <c r="F4" s="1173"/>
    </row>
    <row r="5" spans="1:6" s="76" customFormat="1" ht="46.5" customHeight="1">
      <c r="A5" s="1172" t="s">
        <v>1487</v>
      </c>
      <c r="B5" s="1172"/>
      <c r="C5" s="1172"/>
      <c r="D5" s="1172"/>
      <c r="E5" s="1172"/>
      <c r="F5" s="1172"/>
    </row>
    <row r="6" spans="1:6" ht="2.25" customHeight="1" thickBot="1">
      <c r="A6" s="909"/>
      <c r="B6" s="659"/>
      <c r="C6" s="659"/>
      <c r="D6" s="659"/>
      <c r="E6" s="659"/>
      <c r="F6" s="664"/>
    </row>
    <row r="7" spans="1:6" ht="14.25" hidden="1" customHeight="1" thickBot="1">
      <c r="A7" s="910"/>
      <c r="B7" s="660"/>
      <c r="C7" s="661"/>
      <c r="D7" s="660"/>
      <c r="E7" s="660"/>
      <c r="F7" s="665"/>
    </row>
    <row r="8" spans="1:6" ht="34.5" customHeight="1" thickTop="1" thickBot="1">
      <c r="A8" s="911" t="s">
        <v>802</v>
      </c>
      <c r="B8" s="662" t="s">
        <v>1136</v>
      </c>
      <c r="C8" s="662" t="s">
        <v>1137</v>
      </c>
      <c r="D8" s="662" t="s">
        <v>1138</v>
      </c>
      <c r="E8" s="666" t="s">
        <v>310</v>
      </c>
      <c r="F8" s="662" t="s">
        <v>803</v>
      </c>
    </row>
    <row r="9" spans="1:6" ht="36.75" customHeight="1" thickTop="1">
      <c r="A9" s="912" t="s">
        <v>804</v>
      </c>
      <c r="B9" s="255">
        <v>65499.38869</v>
      </c>
      <c r="C9" s="255">
        <v>34667.638829999996</v>
      </c>
      <c r="D9" s="255">
        <v>0</v>
      </c>
      <c r="E9" s="255">
        <v>100167.02752</v>
      </c>
      <c r="F9" s="256">
        <v>1.306703547483116E-2</v>
      </c>
    </row>
    <row r="10" spans="1:6" ht="18" customHeight="1">
      <c r="A10" s="912" t="s">
        <v>805</v>
      </c>
      <c r="B10" s="255">
        <v>560196.99251999997</v>
      </c>
      <c r="C10" s="255">
        <v>159126.06091999999</v>
      </c>
      <c r="D10" s="255">
        <v>0</v>
      </c>
      <c r="E10" s="255">
        <v>719323.05343999993</v>
      </c>
      <c r="F10" s="256">
        <v>9.3837464182388752E-2</v>
      </c>
    </row>
    <row r="11" spans="1:6" ht="18" customHeight="1">
      <c r="A11" s="912" t="s">
        <v>806</v>
      </c>
      <c r="B11" s="255">
        <v>1112626.7398900001</v>
      </c>
      <c r="C11" s="255">
        <v>1036446.4363899999</v>
      </c>
      <c r="D11" s="255">
        <v>234431.62352000002</v>
      </c>
      <c r="E11" s="255">
        <v>2383504.7998000002</v>
      </c>
      <c r="F11" s="256">
        <v>0.31093407226443115</v>
      </c>
    </row>
    <row r="12" spans="1:6" ht="18" customHeight="1">
      <c r="A12" s="912" t="s">
        <v>807</v>
      </c>
      <c r="B12" s="255">
        <v>739055.07478999998</v>
      </c>
      <c r="C12" s="255">
        <v>478357.07212000003</v>
      </c>
      <c r="D12" s="255">
        <v>267361.93051999999</v>
      </c>
      <c r="E12" s="255">
        <v>1484774.0774300001</v>
      </c>
      <c r="F12" s="256">
        <v>0.19369243574701933</v>
      </c>
    </row>
    <row r="13" spans="1:6" ht="18" customHeight="1">
      <c r="A13" s="912" t="s">
        <v>808</v>
      </c>
      <c r="B13" s="255">
        <v>573930.2067000001</v>
      </c>
      <c r="C13" s="255">
        <v>371843.73757</v>
      </c>
      <c r="D13" s="255">
        <v>101490.36070999999</v>
      </c>
      <c r="E13" s="255">
        <v>1047264.3049800001</v>
      </c>
      <c r="F13" s="256">
        <v>0.13661820824188575</v>
      </c>
    </row>
    <row r="14" spans="1:6" ht="18" customHeight="1">
      <c r="A14" s="912" t="s">
        <v>809</v>
      </c>
      <c r="B14" s="255">
        <v>232787.18356</v>
      </c>
      <c r="C14" s="255">
        <v>211438.08416999999</v>
      </c>
      <c r="D14" s="255">
        <v>87933.580040000001</v>
      </c>
      <c r="E14" s="255">
        <v>532158.84776999999</v>
      </c>
      <c r="F14" s="256">
        <v>6.942143252346622E-2</v>
      </c>
    </row>
    <row r="15" spans="1:6" ht="18" customHeight="1">
      <c r="A15" s="912" t="s">
        <v>810</v>
      </c>
      <c r="B15" s="255">
        <v>129203.78638999999</v>
      </c>
      <c r="C15" s="255">
        <v>35453.564740000002</v>
      </c>
      <c r="D15" s="255">
        <v>26469.694899999999</v>
      </c>
      <c r="E15" s="255">
        <v>191127.04603</v>
      </c>
      <c r="F15" s="256">
        <v>2.4932993945288414E-2</v>
      </c>
    </row>
    <row r="16" spans="1:6" ht="18" customHeight="1">
      <c r="A16" s="912" t="s">
        <v>811</v>
      </c>
      <c r="B16" s="255">
        <v>109691.17884000001</v>
      </c>
      <c r="C16" s="255">
        <v>26841.7215</v>
      </c>
      <c r="D16" s="255">
        <v>19594.730059999998</v>
      </c>
      <c r="E16" s="255">
        <v>156127.63039999999</v>
      </c>
      <c r="F16" s="256">
        <v>2.0367233964597612E-2</v>
      </c>
    </row>
    <row r="17" spans="1:6" ht="18" customHeight="1">
      <c r="A17" s="912" t="s">
        <v>812</v>
      </c>
      <c r="B17" s="255">
        <v>73777.284670000008</v>
      </c>
      <c r="C17" s="255">
        <v>20679.34864</v>
      </c>
      <c r="D17" s="255">
        <v>12029.659220000001</v>
      </c>
      <c r="E17" s="255">
        <v>106486.29253000001</v>
      </c>
      <c r="F17" s="256">
        <v>1.3891399161215305E-2</v>
      </c>
    </row>
    <row r="18" spans="1:6" ht="18" customHeight="1">
      <c r="A18" s="912" t="s">
        <v>813</v>
      </c>
      <c r="B18" s="255">
        <v>138846.68855000002</v>
      </c>
      <c r="C18" s="255">
        <v>39225.545189999997</v>
      </c>
      <c r="D18" s="255">
        <v>15538.074189999999</v>
      </c>
      <c r="E18" s="255">
        <v>193610.30793000001</v>
      </c>
      <c r="F18" s="256">
        <v>2.5256941576999037E-2</v>
      </c>
    </row>
    <row r="19" spans="1:6" ht="18" customHeight="1">
      <c r="A19" s="912" t="s">
        <v>814</v>
      </c>
      <c r="B19" s="255">
        <v>170299.78330000001</v>
      </c>
      <c r="C19" s="255">
        <v>60089.202579999997</v>
      </c>
      <c r="D19" s="255">
        <v>19702.85252</v>
      </c>
      <c r="E19" s="255">
        <v>250091.83840000001</v>
      </c>
      <c r="F19" s="256">
        <v>3.2625096354047638E-2</v>
      </c>
    </row>
    <row r="20" spans="1:6" ht="18" customHeight="1">
      <c r="A20" s="912" t="s">
        <v>815</v>
      </c>
      <c r="B20" s="255">
        <v>202787.25394999998</v>
      </c>
      <c r="C20" s="255">
        <v>110428.63164000001</v>
      </c>
      <c r="D20" s="255">
        <v>17061.27145</v>
      </c>
      <c r="E20" s="255">
        <v>330277.15703999996</v>
      </c>
      <c r="F20" s="256">
        <v>4.3085468685854257E-2</v>
      </c>
    </row>
    <row r="21" spans="1:6" ht="18" customHeight="1">
      <c r="A21" s="912" t="s">
        <v>816</v>
      </c>
      <c r="B21" s="255">
        <v>31436.071070000002</v>
      </c>
      <c r="C21" s="255">
        <v>25679.28081</v>
      </c>
      <c r="D21" s="255">
        <v>3239.2661899999998</v>
      </c>
      <c r="E21" s="255">
        <v>60354.618070000004</v>
      </c>
      <c r="F21" s="256">
        <v>7.8734085947904132E-3</v>
      </c>
    </row>
    <row r="22" spans="1:6" ht="18" customHeight="1" thickBot="1">
      <c r="A22" s="912" t="s">
        <v>817</v>
      </c>
      <c r="B22" s="255">
        <v>49888.129159999997</v>
      </c>
      <c r="C22" s="255">
        <v>56822.598100000003</v>
      </c>
      <c r="D22" s="255">
        <v>3649.85104</v>
      </c>
      <c r="E22" s="255">
        <v>110360.57829999999</v>
      </c>
      <c r="F22" s="256">
        <v>1.4396809283184984E-2</v>
      </c>
    </row>
    <row r="23" spans="1:6" ht="51.75" customHeight="1" thickTop="1" thickBot="1">
      <c r="A23" s="911" t="s">
        <v>6</v>
      </c>
      <c r="B23" s="435">
        <v>4190025.7620800002</v>
      </c>
      <c r="C23" s="435">
        <v>2667098.9231999991</v>
      </c>
      <c r="D23" s="435">
        <v>808502.89435999992</v>
      </c>
      <c r="E23" s="435">
        <v>7665627.5796400001</v>
      </c>
      <c r="F23" s="436">
        <v>1</v>
      </c>
    </row>
    <row r="24" spans="1:6" ht="34.5" customHeight="1" thickTop="1" thickBot="1">
      <c r="A24" s="913" t="s">
        <v>818</v>
      </c>
      <c r="B24" s="256">
        <v>0.5465991816780611</v>
      </c>
      <c r="C24" s="256">
        <v>0.34792962422070262</v>
      </c>
      <c r="D24" s="256">
        <v>0.1054711941012362</v>
      </c>
      <c r="E24" s="256">
        <v>1</v>
      </c>
      <c r="F24" s="437"/>
    </row>
    <row r="25" spans="1:6" ht="44.25" customHeight="1" thickTop="1" thickBot="1">
      <c r="A25" s="914" t="s">
        <v>819</v>
      </c>
      <c r="B25" s="662" t="s">
        <v>1136</v>
      </c>
      <c r="C25" s="662" t="s">
        <v>1137</v>
      </c>
      <c r="D25" s="662" t="s">
        <v>1138</v>
      </c>
      <c r="E25" s="666" t="s">
        <v>310</v>
      </c>
      <c r="F25" s="662" t="s">
        <v>713</v>
      </c>
    </row>
    <row r="26" spans="1:6" ht="28.5" customHeight="1" thickTop="1">
      <c r="A26" s="912" t="s">
        <v>804</v>
      </c>
      <c r="B26" s="255">
        <v>4</v>
      </c>
      <c r="C26" s="255">
        <v>1</v>
      </c>
      <c r="D26" s="255">
        <v>0</v>
      </c>
      <c r="E26" s="255">
        <v>5</v>
      </c>
      <c r="F26" s="256">
        <v>6.1784306044852936E-6</v>
      </c>
    </row>
    <row r="27" spans="1:6" ht="17.25" customHeight="1">
      <c r="A27" s="912" t="s">
        <v>805</v>
      </c>
      <c r="B27" s="255">
        <v>58</v>
      </c>
      <c r="C27" s="255">
        <v>19</v>
      </c>
      <c r="D27" s="255">
        <v>0</v>
      </c>
      <c r="E27" s="255">
        <v>77</v>
      </c>
      <c r="F27" s="256">
        <v>9.5147831309073515E-5</v>
      </c>
    </row>
    <row r="28" spans="1:6" ht="17.25" customHeight="1">
      <c r="A28" s="912" t="s">
        <v>806</v>
      </c>
      <c r="B28" s="255">
        <v>219</v>
      </c>
      <c r="C28" s="255">
        <v>213</v>
      </c>
      <c r="D28" s="255">
        <v>56</v>
      </c>
      <c r="E28" s="255">
        <v>488</v>
      </c>
      <c r="F28" s="256">
        <v>6.0301482699776467E-4</v>
      </c>
    </row>
    <row r="29" spans="1:6" ht="17.25" customHeight="1">
      <c r="A29" s="912" t="s">
        <v>807</v>
      </c>
      <c r="B29" s="255">
        <v>339</v>
      </c>
      <c r="C29" s="255">
        <v>218</v>
      </c>
      <c r="D29" s="255">
        <v>122</v>
      </c>
      <c r="E29" s="255">
        <v>679</v>
      </c>
      <c r="F29" s="256">
        <v>8.390308760891029E-4</v>
      </c>
    </row>
    <row r="30" spans="1:6" ht="17.25" customHeight="1">
      <c r="A30" s="912" t="s">
        <v>808</v>
      </c>
      <c r="B30" s="255">
        <v>575</v>
      </c>
      <c r="C30" s="255">
        <v>368</v>
      </c>
      <c r="D30" s="255">
        <v>105</v>
      </c>
      <c r="E30" s="255">
        <v>1048</v>
      </c>
      <c r="F30" s="256">
        <v>1.2949990547001175E-3</v>
      </c>
    </row>
    <row r="31" spans="1:6" ht="17.25" customHeight="1">
      <c r="A31" s="912" t="s">
        <v>809</v>
      </c>
      <c r="B31" s="255">
        <v>475</v>
      </c>
      <c r="C31" s="255">
        <v>421</v>
      </c>
      <c r="D31" s="255">
        <v>172</v>
      </c>
      <c r="E31" s="255">
        <v>1068</v>
      </c>
      <c r="F31" s="256">
        <v>1.3197127771180587E-3</v>
      </c>
    </row>
    <row r="32" spans="1:6" ht="17.25" customHeight="1">
      <c r="A32" s="912" t="s">
        <v>810</v>
      </c>
      <c r="B32" s="255">
        <v>501</v>
      </c>
      <c r="C32" s="255">
        <v>131</v>
      </c>
      <c r="D32" s="255">
        <v>98</v>
      </c>
      <c r="E32" s="255">
        <v>730</v>
      </c>
      <c r="F32" s="256">
        <v>9.0205086825485283E-4</v>
      </c>
    </row>
    <row r="33" spans="1:6" ht="17.25" customHeight="1">
      <c r="A33" s="912" t="s">
        <v>811</v>
      </c>
      <c r="B33" s="255">
        <v>658</v>
      </c>
      <c r="C33" s="255">
        <v>160</v>
      </c>
      <c r="D33" s="255">
        <v>116</v>
      </c>
      <c r="E33" s="255">
        <v>934</v>
      </c>
      <c r="F33" s="256">
        <v>1.1541308369178529E-3</v>
      </c>
    </row>
    <row r="34" spans="1:6" ht="17.25" customHeight="1">
      <c r="A34" s="912" t="s">
        <v>812</v>
      </c>
      <c r="B34" s="255">
        <v>625</v>
      </c>
      <c r="C34" s="255">
        <v>175</v>
      </c>
      <c r="D34" s="255">
        <v>100</v>
      </c>
      <c r="E34" s="255">
        <v>900</v>
      </c>
      <c r="F34" s="256">
        <v>1.1121175088073527E-3</v>
      </c>
    </row>
    <row r="35" spans="1:6" ht="17.25" customHeight="1">
      <c r="A35" s="912" t="s">
        <v>813</v>
      </c>
      <c r="B35" s="255">
        <v>1722</v>
      </c>
      <c r="C35" s="255">
        <v>483</v>
      </c>
      <c r="D35" s="255">
        <v>186</v>
      </c>
      <c r="E35" s="255">
        <v>2391</v>
      </c>
      <c r="F35" s="256">
        <v>2.9545255150648674E-3</v>
      </c>
    </row>
    <row r="36" spans="1:6" ht="17.25" customHeight="1">
      <c r="A36" s="912" t="s">
        <v>814</v>
      </c>
      <c r="B36" s="255">
        <v>3543</v>
      </c>
      <c r="C36" s="255">
        <v>1272</v>
      </c>
      <c r="D36" s="255">
        <v>403</v>
      </c>
      <c r="E36" s="255">
        <v>5218</v>
      </c>
      <c r="F36" s="256">
        <v>6.4478101788408518E-3</v>
      </c>
    </row>
    <row r="37" spans="1:6" ht="17.25" customHeight="1">
      <c r="A37" s="912" t="s">
        <v>815</v>
      </c>
      <c r="B37" s="255">
        <v>12720</v>
      </c>
      <c r="C37" s="255">
        <v>7420</v>
      </c>
      <c r="D37" s="255">
        <v>1003</v>
      </c>
      <c r="E37" s="255">
        <v>21143</v>
      </c>
      <c r="F37" s="256">
        <v>2.612611165412651E-2</v>
      </c>
    </row>
    <row r="38" spans="1:6" ht="17.25" customHeight="1">
      <c r="A38" s="912" t="s">
        <v>816</v>
      </c>
      <c r="B38" s="255">
        <v>6428</v>
      </c>
      <c r="C38" s="255">
        <v>5288</v>
      </c>
      <c r="D38" s="255">
        <v>620</v>
      </c>
      <c r="E38" s="255">
        <v>12336</v>
      </c>
      <c r="F38" s="256">
        <v>1.5243423987386116E-2</v>
      </c>
    </row>
    <row r="39" spans="1:6" ht="17.25" customHeight="1" thickBot="1">
      <c r="A39" s="912" t="s">
        <v>817</v>
      </c>
      <c r="B39" s="255">
        <v>402725</v>
      </c>
      <c r="C39" s="255">
        <v>343234</v>
      </c>
      <c r="D39" s="255">
        <v>16291</v>
      </c>
      <c r="E39" s="255">
        <v>762250</v>
      </c>
      <c r="F39" s="256">
        <v>0.94190174565378304</v>
      </c>
    </row>
    <row r="40" spans="1:6" ht="49.5" customHeight="1" thickTop="1" thickBot="1">
      <c r="A40" s="911" t="s">
        <v>6</v>
      </c>
      <c r="B40" s="435">
        <v>430592</v>
      </c>
      <c r="C40" s="435">
        <v>359403</v>
      </c>
      <c r="D40" s="435">
        <v>19272</v>
      </c>
      <c r="E40" s="435">
        <v>809267</v>
      </c>
      <c r="F40" s="436">
        <v>1</v>
      </c>
    </row>
    <row r="41" spans="1:6" ht="36.75" customHeight="1" thickTop="1">
      <c r="A41" s="913" t="s">
        <v>818</v>
      </c>
      <c r="B41" s="256">
        <v>0.53207655816930632</v>
      </c>
      <c r="C41" s="256">
        <v>0.4441092989087656</v>
      </c>
      <c r="D41" s="256">
        <v>2.3814142921928114E-2</v>
      </c>
      <c r="E41" s="256">
        <v>1</v>
      </c>
      <c r="F41" s="438"/>
    </row>
    <row r="42" spans="1:6" ht="9" customHeight="1" thickBot="1">
      <c r="A42" s="915"/>
      <c r="B42" s="663"/>
      <c r="C42" s="439"/>
      <c r="D42" s="439"/>
      <c r="E42" s="667"/>
      <c r="F42" s="667"/>
    </row>
    <row r="43" spans="1:6" s="151" customFormat="1" ht="38.25" customHeight="1" thickTop="1">
      <c r="A43" s="1174" t="s">
        <v>820</v>
      </c>
      <c r="B43" s="1175"/>
      <c r="C43" s="1175"/>
      <c r="D43" s="1175"/>
      <c r="E43" s="1175"/>
      <c r="F43" s="1175"/>
    </row>
    <row r="44" spans="1:6" ht="9" customHeight="1">
      <c r="A44" s="916"/>
      <c r="B44" s="401"/>
      <c r="C44" s="194"/>
      <c r="D44" s="194"/>
      <c r="E44" s="264"/>
      <c r="F44" s="668"/>
    </row>
    <row r="45" spans="1:6" s="75" customFormat="1" ht="47.25" customHeight="1">
      <c r="A45" s="1173" t="s">
        <v>1133</v>
      </c>
      <c r="B45" s="1173"/>
      <c r="C45" s="1173"/>
      <c r="D45" s="1173"/>
      <c r="E45" s="1173"/>
      <c r="F45" s="1173"/>
    </row>
    <row r="46" spans="1:6" s="75" customFormat="1" ht="27.95" customHeight="1">
      <c r="A46" s="1173" t="s">
        <v>821</v>
      </c>
      <c r="B46" s="1173"/>
      <c r="C46" s="1173"/>
      <c r="D46" s="1173"/>
      <c r="E46" s="1173"/>
      <c r="F46" s="1173"/>
    </row>
    <row r="47" spans="1:6" s="75" customFormat="1" ht="27.95" customHeight="1">
      <c r="A47" s="1173" t="s">
        <v>1517</v>
      </c>
      <c r="B47" s="1173"/>
      <c r="C47" s="1173"/>
      <c r="D47" s="1173"/>
      <c r="E47" s="1173"/>
      <c r="F47" s="1173"/>
    </row>
    <row r="48" spans="1:6" s="76" customFormat="1" ht="46.5" customHeight="1">
      <c r="A48" s="1172" t="s">
        <v>1487</v>
      </c>
      <c r="B48" s="1172"/>
      <c r="C48" s="1172"/>
      <c r="D48" s="1172"/>
      <c r="E48" s="1172"/>
      <c r="F48" s="1172"/>
    </row>
    <row r="49" spans="1:6" ht="2.25" customHeight="1" thickBot="1">
      <c r="A49" s="917"/>
    </row>
    <row r="50" spans="1:6" ht="14.25" hidden="1" customHeight="1" thickBot="1">
      <c r="A50" s="910"/>
      <c r="B50" s="660"/>
      <c r="C50" s="661"/>
      <c r="D50" s="660"/>
      <c r="E50" s="660"/>
      <c r="F50" s="665"/>
    </row>
    <row r="51" spans="1:6" ht="34.5" customHeight="1" thickTop="1" thickBot="1">
      <c r="A51" s="911" t="s">
        <v>802</v>
      </c>
      <c r="B51" s="662" t="s">
        <v>1136</v>
      </c>
      <c r="C51" s="662" t="s">
        <v>1137</v>
      </c>
      <c r="D51" s="662" t="s">
        <v>1138</v>
      </c>
      <c r="E51" s="666" t="s">
        <v>310</v>
      </c>
      <c r="F51" s="662" t="s">
        <v>803</v>
      </c>
    </row>
    <row r="52" spans="1:6" ht="36.75" customHeight="1" thickTop="1">
      <c r="A52" s="912" t="s">
        <v>804</v>
      </c>
      <c r="B52" s="255">
        <v>0</v>
      </c>
      <c r="C52" s="255">
        <v>0</v>
      </c>
      <c r="D52" s="255">
        <v>0</v>
      </c>
      <c r="E52" s="255">
        <v>0</v>
      </c>
      <c r="F52" s="256">
        <v>0</v>
      </c>
    </row>
    <row r="53" spans="1:6" ht="18" customHeight="1">
      <c r="A53" s="912" t="s">
        <v>805</v>
      </c>
      <c r="B53" s="255">
        <v>17500</v>
      </c>
      <c r="C53" s="255">
        <v>9690.2850199999993</v>
      </c>
      <c r="D53" s="255">
        <v>0</v>
      </c>
      <c r="E53" s="255">
        <v>27190.285019999999</v>
      </c>
      <c r="F53" s="256">
        <v>0.13931444534963675</v>
      </c>
    </row>
    <row r="54" spans="1:6" ht="18" customHeight="1">
      <c r="A54" s="912" t="s">
        <v>806</v>
      </c>
      <c r="B54" s="255">
        <v>13543.415590000001</v>
      </c>
      <c r="C54" s="255">
        <v>8947.2440299999998</v>
      </c>
      <c r="D54" s="255">
        <v>0</v>
      </c>
      <c r="E54" s="255">
        <v>22490.659619999999</v>
      </c>
      <c r="F54" s="256">
        <v>0.11523504693691408</v>
      </c>
    </row>
    <row r="55" spans="1:6" ht="18" customHeight="1">
      <c r="A55" s="912" t="s">
        <v>807</v>
      </c>
      <c r="B55" s="255">
        <v>2913.2334999999998</v>
      </c>
      <c r="C55" s="255">
        <v>5620.69362</v>
      </c>
      <c r="D55" s="255">
        <v>0</v>
      </c>
      <c r="E55" s="255">
        <v>8533.9271200000003</v>
      </c>
      <c r="F55" s="256">
        <v>4.3725151189203053E-2</v>
      </c>
    </row>
    <row r="56" spans="1:6" ht="18" customHeight="1">
      <c r="A56" s="912" t="s">
        <v>808</v>
      </c>
      <c r="B56" s="255">
        <v>17793.763609999998</v>
      </c>
      <c r="C56" s="255">
        <v>6012.8951200000001</v>
      </c>
      <c r="D56" s="255">
        <v>892.65286000000003</v>
      </c>
      <c r="E56" s="255">
        <v>24699.311589999998</v>
      </c>
      <c r="F56" s="256">
        <v>0.12655148308109587</v>
      </c>
    </row>
    <row r="57" spans="1:6" ht="18" customHeight="1">
      <c r="A57" s="912" t="s">
        <v>809</v>
      </c>
      <c r="B57" s="255">
        <v>19098.737730000001</v>
      </c>
      <c r="C57" s="255">
        <v>2730.6106</v>
      </c>
      <c r="D57" s="255">
        <v>839.74536000000001</v>
      </c>
      <c r="E57" s="255">
        <v>22669.093690000002</v>
      </c>
      <c r="F57" s="256">
        <v>0.11614928683823339</v>
      </c>
    </row>
    <row r="58" spans="1:6" ht="18" customHeight="1">
      <c r="A58" s="912" t="s">
        <v>810</v>
      </c>
      <c r="B58" s="255">
        <v>21588.148379999999</v>
      </c>
      <c r="C58" s="255">
        <v>5231.7910599999996</v>
      </c>
      <c r="D58" s="255">
        <v>1210.1510000000001</v>
      </c>
      <c r="E58" s="255">
        <v>28030.09044</v>
      </c>
      <c r="F58" s="256">
        <v>0.14361734346941965</v>
      </c>
    </row>
    <row r="59" spans="1:6" ht="18" customHeight="1">
      <c r="A59" s="912" t="s">
        <v>811</v>
      </c>
      <c r="B59" s="255">
        <v>13177.30501</v>
      </c>
      <c r="C59" s="255">
        <v>1437.2992300000001</v>
      </c>
      <c r="D59" s="255">
        <v>464.09052000000003</v>
      </c>
      <c r="E59" s="255">
        <v>15078.69476</v>
      </c>
      <c r="F59" s="256">
        <v>7.7258476530889783E-2</v>
      </c>
    </row>
    <row r="60" spans="1:6" ht="18" customHeight="1">
      <c r="A60" s="912" t="s">
        <v>812</v>
      </c>
      <c r="B60" s="255">
        <v>8588.9137899999987</v>
      </c>
      <c r="C60" s="255">
        <v>795.70131000000003</v>
      </c>
      <c r="D60" s="255">
        <v>0</v>
      </c>
      <c r="E60" s="255">
        <v>9384.6150999999991</v>
      </c>
      <c r="F60" s="256">
        <v>4.8083808114355898E-2</v>
      </c>
    </row>
    <row r="61" spans="1:6" ht="18" customHeight="1">
      <c r="A61" s="912" t="s">
        <v>813</v>
      </c>
      <c r="B61" s="255">
        <v>9634.651609999999</v>
      </c>
      <c r="C61" s="255">
        <v>1118.2096399999998</v>
      </c>
      <c r="D61" s="255">
        <v>246.90916000000001</v>
      </c>
      <c r="E61" s="255">
        <v>10999.770409999997</v>
      </c>
      <c r="F61" s="256">
        <v>5.6359354545761804E-2</v>
      </c>
    </row>
    <row r="62" spans="1:6" ht="18" customHeight="1">
      <c r="A62" s="912" t="s">
        <v>814</v>
      </c>
      <c r="B62" s="255">
        <v>9613.8917899999997</v>
      </c>
      <c r="C62" s="255">
        <v>1526.38438</v>
      </c>
      <c r="D62" s="255">
        <v>128.03253000000001</v>
      </c>
      <c r="E62" s="255">
        <v>11268.3087</v>
      </c>
      <c r="F62" s="256">
        <v>5.7735260053886198E-2</v>
      </c>
    </row>
    <row r="63" spans="1:6" ht="18" customHeight="1">
      <c r="A63" s="912" t="s">
        <v>815</v>
      </c>
      <c r="B63" s="255">
        <v>8677.5648299999993</v>
      </c>
      <c r="C63" s="255">
        <v>1711.8375700000001</v>
      </c>
      <c r="D63" s="255">
        <v>297.56835999999998</v>
      </c>
      <c r="E63" s="255">
        <v>10686.970759999998</v>
      </c>
      <c r="F63" s="256">
        <v>5.4756667787853361E-2</v>
      </c>
    </row>
    <row r="64" spans="1:6" ht="18" customHeight="1">
      <c r="A64" s="912" t="s">
        <v>816</v>
      </c>
      <c r="B64" s="255">
        <v>1167.10572</v>
      </c>
      <c r="C64" s="255">
        <v>207.59554999999997</v>
      </c>
      <c r="D64" s="255">
        <v>28.577630000000003</v>
      </c>
      <c r="E64" s="255">
        <v>1403.2789</v>
      </c>
      <c r="F64" s="256">
        <v>7.1899585267513454E-3</v>
      </c>
    </row>
    <row r="65" spans="1:6" ht="18" customHeight="1" thickBot="1">
      <c r="A65" s="912" t="s">
        <v>817</v>
      </c>
      <c r="B65" s="255">
        <v>1997.2776699999999</v>
      </c>
      <c r="C65" s="255">
        <v>700.96028999999999</v>
      </c>
      <c r="D65" s="255">
        <v>38.799660000000003</v>
      </c>
      <c r="E65" s="255">
        <v>2737.0376200000001</v>
      </c>
      <c r="F65" s="256">
        <v>1.4023717575998762E-2</v>
      </c>
    </row>
    <row r="66" spans="1:6" ht="51.75" customHeight="1" thickTop="1" thickBot="1">
      <c r="A66" s="911" t="s">
        <v>6</v>
      </c>
      <c r="B66" s="435">
        <v>145294.00923</v>
      </c>
      <c r="C66" s="435">
        <v>45731.507419999994</v>
      </c>
      <c r="D66" s="435">
        <v>4146.5270799999998</v>
      </c>
      <c r="E66" s="435">
        <v>195172.04373</v>
      </c>
      <c r="F66" s="436">
        <v>1</v>
      </c>
    </row>
    <row r="67" spans="1:6" ht="34.5" customHeight="1" thickTop="1" thickBot="1">
      <c r="A67" s="913" t="s">
        <v>818</v>
      </c>
      <c r="B67" s="256">
        <v>0.74444068142770992</v>
      </c>
      <c r="C67" s="256">
        <v>0.23431382151874541</v>
      </c>
      <c r="D67" s="256">
        <v>2.1245497053544636E-2</v>
      </c>
      <c r="E67" s="256">
        <v>1</v>
      </c>
      <c r="F67" s="437"/>
    </row>
    <row r="68" spans="1:6" ht="52.5" customHeight="1" thickTop="1" thickBot="1">
      <c r="A68" s="911" t="s">
        <v>822</v>
      </c>
      <c r="B68" s="662" t="s">
        <v>1136</v>
      </c>
      <c r="C68" s="662" t="s">
        <v>1137</v>
      </c>
      <c r="D68" s="662" t="s">
        <v>1138</v>
      </c>
      <c r="E68" s="666" t="s">
        <v>310</v>
      </c>
      <c r="F68" s="662" t="s">
        <v>713</v>
      </c>
    </row>
    <row r="69" spans="1:6" ht="28.5" customHeight="1" thickTop="1">
      <c r="A69" s="912" t="s">
        <v>804</v>
      </c>
      <c r="B69" s="255">
        <v>0</v>
      </c>
      <c r="C69" s="255">
        <v>0</v>
      </c>
      <c r="D69" s="255">
        <v>0</v>
      </c>
      <c r="E69" s="255">
        <v>0</v>
      </c>
      <c r="F69" s="256">
        <v>0</v>
      </c>
    </row>
    <row r="70" spans="1:6" ht="17.25" customHeight="1">
      <c r="A70" s="912" t="s">
        <v>805</v>
      </c>
      <c r="B70" s="255">
        <v>2</v>
      </c>
      <c r="C70" s="255">
        <v>1</v>
      </c>
      <c r="D70" s="255">
        <v>0</v>
      </c>
      <c r="E70" s="255">
        <v>3</v>
      </c>
      <c r="F70" s="256">
        <v>3.5120580660266915E-4</v>
      </c>
    </row>
    <row r="71" spans="1:6" ht="17.25" customHeight="1">
      <c r="A71" s="912" t="s">
        <v>806</v>
      </c>
      <c r="B71" s="255">
        <v>3</v>
      </c>
      <c r="C71" s="255">
        <v>2</v>
      </c>
      <c r="D71" s="255">
        <v>0</v>
      </c>
      <c r="E71" s="255">
        <v>5</v>
      </c>
      <c r="F71" s="256">
        <v>5.8534301100444865E-4</v>
      </c>
    </row>
    <row r="72" spans="1:6" ht="17.25" customHeight="1">
      <c r="A72" s="912" t="s">
        <v>807</v>
      </c>
      <c r="B72" s="255">
        <v>2</v>
      </c>
      <c r="C72" s="255">
        <v>3</v>
      </c>
      <c r="D72" s="255">
        <v>0</v>
      </c>
      <c r="E72" s="255">
        <v>5</v>
      </c>
      <c r="F72" s="256">
        <v>5.8534301100444865E-4</v>
      </c>
    </row>
    <row r="73" spans="1:6" ht="17.25" customHeight="1">
      <c r="A73" s="912" t="s">
        <v>808</v>
      </c>
      <c r="B73" s="255">
        <v>20</v>
      </c>
      <c r="C73" s="255">
        <v>7</v>
      </c>
      <c r="D73" s="255">
        <v>1</v>
      </c>
      <c r="E73" s="255">
        <v>28</v>
      </c>
      <c r="F73" s="256">
        <v>3.2779208616249122E-3</v>
      </c>
    </row>
    <row r="74" spans="1:6" ht="17.25" customHeight="1">
      <c r="A74" s="912" t="s">
        <v>809</v>
      </c>
      <c r="B74" s="255">
        <v>43</v>
      </c>
      <c r="C74" s="255">
        <v>6</v>
      </c>
      <c r="D74" s="255">
        <v>2</v>
      </c>
      <c r="E74" s="255">
        <v>51</v>
      </c>
      <c r="F74" s="256">
        <v>5.9704987122453758E-3</v>
      </c>
    </row>
    <row r="75" spans="1:6" ht="17.25" customHeight="1">
      <c r="A75" s="912" t="s">
        <v>810</v>
      </c>
      <c r="B75" s="255">
        <v>83</v>
      </c>
      <c r="C75" s="255">
        <v>19</v>
      </c>
      <c r="D75" s="255">
        <v>5</v>
      </c>
      <c r="E75" s="255">
        <v>107</v>
      </c>
      <c r="F75" s="256">
        <v>1.2526340435495199E-2</v>
      </c>
    </row>
    <row r="76" spans="1:6" ht="17.25" customHeight="1">
      <c r="A76" s="912" t="s">
        <v>811</v>
      </c>
      <c r="B76" s="255">
        <v>80</v>
      </c>
      <c r="C76" s="255">
        <v>8</v>
      </c>
      <c r="D76" s="255">
        <v>3</v>
      </c>
      <c r="E76" s="255">
        <v>91</v>
      </c>
      <c r="F76" s="256">
        <v>1.0653242800280965E-2</v>
      </c>
    </row>
    <row r="77" spans="1:6" ht="17.25" customHeight="1">
      <c r="A77" s="912" t="s">
        <v>812</v>
      </c>
      <c r="B77" s="255">
        <v>71</v>
      </c>
      <c r="C77" s="255">
        <v>7</v>
      </c>
      <c r="D77" s="255">
        <v>0</v>
      </c>
      <c r="E77" s="255">
        <v>78</v>
      </c>
      <c r="F77" s="256">
        <v>9.1313509716693976E-3</v>
      </c>
    </row>
    <row r="78" spans="1:6" ht="17.25" customHeight="1">
      <c r="A78" s="912" t="s">
        <v>813</v>
      </c>
      <c r="B78" s="255">
        <v>113</v>
      </c>
      <c r="C78" s="255">
        <v>13</v>
      </c>
      <c r="D78" s="255">
        <v>3</v>
      </c>
      <c r="E78" s="255">
        <v>129</v>
      </c>
      <c r="F78" s="256">
        <v>1.5101849683914774E-2</v>
      </c>
    </row>
    <row r="79" spans="1:6" ht="17.25" customHeight="1">
      <c r="A79" s="912" t="s">
        <v>814</v>
      </c>
      <c r="B79" s="255">
        <v>197</v>
      </c>
      <c r="C79" s="255">
        <v>31</v>
      </c>
      <c r="D79" s="255">
        <v>3</v>
      </c>
      <c r="E79" s="255">
        <v>231</v>
      </c>
      <c r="F79" s="256">
        <v>2.7042847108405526E-2</v>
      </c>
    </row>
    <row r="80" spans="1:6" ht="17.25" customHeight="1">
      <c r="A80" s="912" t="s">
        <v>815</v>
      </c>
      <c r="B80" s="255">
        <v>520</v>
      </c>
      <c r="C80" s="255">
        <v>110</v>
      </c>
      <c r="D80" s="255">
        <v>16</v>
      </c>
      <c r="E80" s="255">
        <v>646</v>
      </c>
      <c r="F80" s="256">
        <v>7.5626317021774761E-2</v>
      </c>
    </row>
    <row r="81" spans="1:6" ht="17.25" customHeight="1">
      <c r="A81" s="912" t="s">
        <v>816</v>
      </c>
      <c r="B81" s="255">
        <v>238</v>
      </c>
      <c r="C81" s="255">
        <v>44</v>
      </c>
      <c r="D81" s="255">
        <v>5</v>
      </c>
      <c r="E81" s="255">
        <v>287</v>
      </c>
      <c r="F81" s="256">
        <v>3.359868883165535E-2</v>
      </c>
    </row>
    <row r="82" spans="1:6" ht="17.25" customHeight="1" thickBot="1">
      <c r="A82" s="912" t="s">
        <v>817</v>
      </c>
      <c r="B82" s="255">
        <v>5508</v>
      </c>
      <c r="C82" s="255">
        <v>1314</v>
      </c>
      <c r="D82" s="255">
        <v>59</v>
      </c>
      <c r="E82" s="255">
        <v>6881</v>
      </c>
      <c r="F82" s="256">
        <v>0.80554905174432212</v>
      </c>
    </row>
    <row r="83" spans="1:6" ht="49.5" customHeight="1" thickTop="1" thickBot="1">
      <c r="A83" s="911" t="s">
        <v>6</v>
      </c>
      <c r="B83" s="435">
        <v>6880</v>
      </c>
      <c r="C83" s="435">
        <v>1565</v>
      </c>
      <c r="D83" s="435">
        <v>97</v>
      </c>
      <c r="E83" s="435">
        <v>8542</v>
      </c>
      <c r="F83" s="436">
        <v>1</v>
      </c>
    </row>
    <row r="84" spans="1:6" ht="36.75" customHeight="1" thickTop="1">
      <c r="A84" s="913" t="s">
        <v>818</v>
      </c>
      <c r="B84" s="256">
        <v>0.80543198314212128</v>
      </c>
      <c r="C84" s="256">
        <v>0.1832123624443924</v>
      </c>
      <c r="D84" s="256">
        <v>1.1355654413486302E-2</v>
      </c>
      <c r="E84" s="256">
        <v>1</v>
      </c>
      <c r="F84" s="438"/>
    </row>
    <row r="85" spans="1:6" ht="9" customHeight="1" thickBot="1">
      <c r="A85" s="915"/>
      <c r="B85" s="663"/>
      <c r="C85" s="439"/>
      <c r="D85" s="439"/>
      <c r="E85" s="667"/>
      <c r="F85" s="667"/>
    </row>
    <row r="86" spans="1:6" ht="15.75" customHeight="1" thickTop="1">
      <c r="A86" s="1176" t="s">
        <v>823</v>
      </c>
      <c r="B86" s="1177"/>
      <c r="C86" s="1177"/>
      <c r="D86" s="1177"/>
      <c r="E86" s="264"/>
      <c r="F86" s="668"/>
    </row>
    <row r="87" spans="1:6" ht="9" customHeight="1">
      <c r="A87" s="916"/>
      <c r="B87" s="401"/>
      <c r="C87" s="194"/>
      <c r="D87" s="194"/>
      <c r="E87" s="264"/>
      <c r="F87" s="668"/>
    </row>
    <row r="88" spans="1:6" s="75" customFormat="1" ht="47.25" customHeight="1">
      <c r="A88" s="1173" t="s">
        <v>1133</v>
      </c>
      <c r="B88" s="1173"/>
      <c r="C88" s="1173"/>
      <c r="D88" s="1173"/>
      <c r="E88" s="1173"/>
      <c r="F88" s="1173"/>
    </row>
    <row r="89" spans="1:6" s="75" customFormat="1" ht="27.95" customHeight="1">
      <c r="A89" s="1173" t="s">
        <v>1493</v>
      </c>
      <c r="B89" s="1173"/>
      <c r="C89" s="1173"/>
      <c r="D89" s="1173"/>
      <c r="E89" s="1173"/>
      <c r="F89" s="1173"/>
    </row>
    <row r="90" spans="1:6" s="75" customFormat="1" ht="27.95" customHeight="1">
      <c r="A90" s="1173" t="s">
        <v>1517</v>
      </c>
      <c r="B90" s="1173"/>
      <c r="C90" s="1173"/>
      <c r="D90" s="1173"/>
      <c r="E90" s="1173"/>
      <c r="F90" s="1173"/>
    </row>
    <row r="91" spans="1:6" s="76" customFormat="1" ht="46.5" customHeight="1">
      <c r="A91" s="1172" t="s">
        <v>1487</v>
      </c>
      <c r="B91" s="1172"/>
      <c r="C91" s="1172"/>
      <c r="D91" s="1172"/>
      <c r="E91" s="1172"/>
      <c r="F91" s="1172"/>
    </row>
    <row r="92" spans="1:6" ht="2.25" customHeight="1" thickBot="1">
      <c r="A92" s="917"/>
    </row>
    <row r="93" spans="1:6" ht="14.25" hidden="1" customHeight="1" thickBot="1">
      <c r="A93" s="910"/>
      <c r="B93" s="660"/>
      <c r="C93" s="661"/>
      <c r="D93" s="660"/>
      <c r="E93" s="660"/>
      <c r="F93" s="665"/>
    </row>
    <row r="94" spans="1:6" ht="34.5" customHeight="1" thickTop="1" thickBot="1">
      <c r="A94" s="911" t="s">
        <v>802</v>
      </c>
      <c r="B94" s="662" t="s">
        <v>1136</v>
      </c>
      <c r="C94" s="662" t="s">
        <v>1137</v>
      </c>
      <c r="D94" s="662" t="s">
        <v>1138</v>
      </c>
      <c r="E94" s="666" t="s">
        <v>310</v>
      </c>
      <c r="F94" s="662" t="s">
        <v>803</v>
      </c>
    </row>
    <row r="95" spans="1:6" ht="36.75" customHeight="1" thickTop="1">
      <c r="A95" s="912" t="s">
        <v>804</v>
      </c>
      <c r="B95" s="255">
        <v>0</v>
      </c>
      <c r="C95" s="255">
        <v>34667.638829999996</v>
      </c>
      <c r="D95" s="255">
        <v>0</v>
      </c>
      <c r="E95" s="255">
        <v>34667.638829999996</v>
      </c>
      <c r="F95" s="256">
        <v>2.667315952021589E-2</v>
      </c>
    </row>
    <row r="96" spans="1:6" ht="18" customHeight="1">
      <c r="A96" s="912" t="s">
        <v>805</v>
      </c>
      <c r="B96" s="255">
        <v>22113.726190000001</v>
      </c>
      <c r="C96" s="255">
        <v>12292.913400000001</v>
      </c>
      <c r="D96" s="255">
        <v>0</v>
      </c>
      <c r="E96" s="255">
        <v>34406.639590000006</v>
      </c>
      <c r="F96" s="256">
        <v>2.6472347621911745E-2</v>
      </c>
    </row>
    <row r="97" spans="1:6" ht="18" customHeight="1">
      <c r="A97" s="912" t="s">
        <v>806</v>
      </c>
      <c r="B97" s="255">
        <v>25110.519190000003</v>
      </c>
      <c r="C97" s="255">
        <v>0</v>
      </c>
      <c r="D97" s="255">
        <v>8612.4437699999999</v>
      </c>
      <c r="E97" s="255">
        <v>33722.962960000004</v>
      </c>
      <c r="F97" s="256">
        <v>2.5946329224706882E-2</v>
      </c>
    </row>
    <row r="98" spans="1:6" ht="18" customHeight="1">
      <c r="A98" s="912" t="s">
        <v>807</v>
      </c>
      <c r="B98" s="255">
        <v>12394.53197</v>
      </c>
      <c r="C98" s="255">
        <v>13162.08433</v>
      </c>
      <c r="D98" s="255">
        <v>10848.302529999999</v>
      </c>
      <c r="E98" s="255">
        <v>36404.918830000002</v>
      </c>
      <c r="F98" s="256">
        <v>2.8009816648741793E-2</v>
      </c>
    </row>
    <row r="99" spans="1:6" ht="18" customHeight="1">
      <c r="A99" s="912" t="s">
        <v>808</v>
      </c>
      <c r="B99" s="255">
        <v>45667.519560000001</v>
      </c>
      <c r="C99" s="255">
        <v>8989.7327699999987</v>
      </c>
      <c r="D99" s="255">
        <v>10875.437539999999</v>
      </c>
      <c r="E99" s="255">
        <v>65532.689870000002</v>
      </c>
      <c r="F99" s="256">
        <v>5.0420621354192938E-2</v>
      </c>
    </row>
    <row r="100" spans="1:6" ht="18" customHeight="1">
      <c r="A100" s="912" t="s">
        <v>809</v>
      </c>
      <c r="B100" s="255">
        <v>58984.211320000002</v>
      </c>
      <c r="C100" s="255">
        <v>11540.52038</v>
      </c>
      <c r="D100" s="255">
        <v>19549.27636</v>
      </c>
      <c r="E100" s="255">
        <v>90074.008060000007</v>
      </c>
      <c r="F100" s="256">
        <v>6.9302625350143934E-2</v>
      </c>
    </row>
    <row r="101" spans="1:6" ht="18" customHeight="1">
      <c r="A101" s="912" t="s">
        <v>810</v>
      </c>
      <c r="B101" s="255">
        <v>76227.48698999999</v>
      </c>
      <c r="C101" s="255">
        <v>21214.074239999998</v>
      </c>
      <c r="D101" s="255">
        <v>10595.444589999999</v>
      </c>
      <c r="E101" s="255">
        <v>108037.00581999999</v>
      </c>
      <c r="F101" s="256">
        <v>8.3123292718443056E-2</v>
      </c>
    </row>
    <row r="102" spans="1:6" ht="18" customHeight="1">
      <c r="A102" s="912" t="s">
        <v>811</v>
      </c>
      <c r="B102" s="255">
        <v>70904.759849999988</v>
      </c>
      <c r="C102" s="255">
        <v>21129.792559999998</v>
      </c>
      <c r="D102" s="255">
        <v>9154.4804499999991</v>
      </c>
      <c r="E102" s="255">
        <v>101189.03285999999</v>
      </c>
      <c r="F102" s="256">
        <v>7.7854486381562074E-2</v>
      </c>
    </row>
    <row r="103" spans="1:6" ht="18" customHeight="1">
      <c r="A103" s="912" t="s">
        <v>812</v>
      </c>
      <c r="B103" s="255">
        <v>52024.37876</v>
      </c>
      <c r="C103" s="255">
        <v>18154.945769999998</v>
      </c>
      <c r="D103" s="255">
        <v>6766.8273899999995</v>
      </c>
      <c r="E103" s="255">
        <v>76946.151920000004</v>
      </c>
      <c r="F103" s="256">
        <v>5.9202098957280694E-2</v>
      </c>
    </row>
    <row r="104" spans="1:6" ht="18" customHeight="1">
      <c r="A104" s="912" t="s">
        <v>813</v>
      </c>
      <c r="B104" s="255">
        <v>80756.455349999989</v>
      </c>
      <c r="C104" s="255">
        <v>29191.549460000002</v>
      </c>
      <c r="D104" s="255">
        <v>8765.0310700000009</v>
      </c>
      <c r="E104" s="255">
        <v>118713.03587999998</v>
      </c>
      <c r="F104" s="256">
        <v>9.1337392739197193E-2</v>
      </c>
    </row>
    <row r="105" spans="1:6" ht="18" customHeight="1">
      <c r="A105" s="912" t="s">
        <v>814</v>
      </c>
      <c r="B105" s="255">
        <v>116259.4979</v>
      </c>
      <c r="C105" s="255">
        <v>49748.526600000005</v>
      </c>
      <c r="D105" s="255">
        <v>12461.62471</v>
      </c>
      <c r="E105" s="255">
        <v>178469.64921</v>
      </c>
      <c r="F105" s="256">
        <v>0.13731392109623242</v>
      </c>
    </row>
    <row r="106" spans="1:6" ht="18" customHeight="1">
      <c r="A106" s="912" t="s">
        <v>815</v>
      </c>
      <c r="B106" s="255">
        <v>153679.27799999999</v>
      </c>
      <c r="C106" s="255">
        <v>96600.180469999992</v>
      </c>
      <c r="D106" s="255">
        <v>13324.544250000001</v>
      </c>
      <c r="E106" s="255">
        <v>263604.00271999999</v>
      </c>
      <c r="F106" s="256">
        <v>0.202815993589777</v>
      </c>
    </row>
    <row r="107" spans="1:6" ht="18" customHeight="1">
      <c r="A107" s="912" t="s">
        <v>816</v>
      </c>
      <c r="B107" s="255">
        <v>28129.213780000002</v>
      </c>
      <c r="C107" s="255">
        <v>23950.055219999998</v>
      </c>
      <c r="D107" s="255">
        <v>2344.01793</v>
      </c>
      <c r="E107" s="255">
        <v>54423.286930000002</v>
      </c>
      <c r="F107" s="256">
        <v>4.1873085762107867E-2</v>
      </c>
    </row>
    <row r="108" spans="1:6" ht="18" customHeight="1" thickBot="1">
      <c r="A108" s="912" t="s">
        <v>817</v>
      </c>
      <c r="B108" s="255">
        <v>46841.16156</v>
      </c>
      <c r="C108" s="255">
        <v>53159.70708</v>
      </c>
      <c r="D108" s="255">
        <v>3528.1055699999997</v>
      </c>
      <c r="E108" s="255">
        <v>103528.97421</v>
      </c>
      <c r="F108" s="256">
        <v>7.965482903548661E-2</v>
      </c>
    </row>
    <row r="109" spans="1:6" ht="51.75" customHeight="1" thickTop="1" thickBot="1">
      <c r="A109" s="911" t="s">
        <v>6</v>
      </c>
      <c r="B109" s="435">
        <v>789092.74041999993</v>
      </c>
      <c r="C109" s="435">
        <v>393801.72110999998</v>
      </c>
      <c r="D109" s="435">
        <v>116825.53616000002</v>
      </c>
      <c r="E109" s="435">
        <v>1299719.9976899999</v>
      </c>
      <c r="F109" s="436">
        <v>1</v>
      </c>
    </row>
    <row r="110" spans="1:6" ht="34.5" customHeight="1" thickTop="1" thickBot="1">
      <c r="A110" s="913" t="s">
        <v>818</v>
      </c>
      <c r="B110" s="256">
        <v>0.60712518221036771</v>
      </c>
      <c r="C110" s="256">
        <v>0.3029896607037717</v>
      </c>
      <c r="D110" s="256">
        <v>8.9885157085860604E-2</v>
      </c>
      <c r="E110" s="256">
        <v>1</v>
      </c>
      <c r="F110" s="437"/>
    </row>
    <row r="111" spans="1:6" ht="52.5" customHeight="1" thickTop="1" thickBot="1">
      <c r="A111" s="911" t="s">
        <v>822</v>
      </c>
      <c r="B111" s="662" t="s">
        <v>1136</v>
      </c>
      <c r="C111" s="662" t="s">
        <v>1137</v>
      </c>
      <c r="D111" s="662" t="s">
        <v>1138</v>
      </c>
      <c r="E111" s="666" t="s">
        <v>310</v>
      </c>
      <c r="F111" s="662" t="s">
        <v>713</v>
      </c>
    </row>
    <row r="112" spans="1:6" ht="28.5" customHeight="1" thickTop="1">
      <c r="A112" s="912" t="s">
        <v>804</v>
      </c>
      <c r="B112" s="255">
        <v>0</v>
      </c>
      <c r="C112" s="255">
        <v>1</v>
      </c>
      <c r="D112" s="255">
        <v>0</v>
      </c>
      <c r="E112" s="255">
        <v>1</v>
      </c>
      <c r="F112" s="256">
        <v>1.2712133731646858E-6</v>
      </c>
    </row>
    <row r="113" spans="1:6" ht="17.25" customHeight="1">
      <c r="A113" s="912" t="s">
        <v>805</v>
      </c>
      <c r="B113" s="255">
        <v>2</v>
      </c>
      <c r="C113" s="255">
        <v>1</v>
      </c>
      <c r="D113" s="255">
        <v>0</v>
      </c>
      <c r="E113" s="255">
        <v>3</v>
      </c>
      <c r="F113" s="256">
        <v>3.8136401194940571E-6</v>
      </c>
    </row>
    <row r="114" spans="1:6" ht="17.25" customHeight="1">
      <c r="A114" s="912" t="s">
        <v>806</v>
      </c>
      <c r="B114" s="255">
        <v>5</v>
      </c>
      <c r="C114" s="255">
        <v>0</v>
      </c>
      <c r="D114" s="255">
        <v>2</v>
      </c>
      <c r="E114" s="255">
        <v>7</v>
      </c>
      <c r="F114" s="256">
        <v>8.8984936121528002E-6</v>
      </c>
    </row>
    <row r="115" spans="1:6" ht="17.25" customHeight="1">
      <c r="A115" s="912" t="s">
        <v>807</v>
      </c>
      <c r="B115" s="255">
        <v>7</v>
      </c>
      <c r="C115" s="255">
        <v>7</v>
      </c>
      <c r="D115" s="255">
        <v>5</v>
      </c>
      <c r="E115" s="255">
        <v>19</v>
      </c>
      <c r="F115" s="256">
        <v>2.4153054090129027E-5</v>
      </c>
    </row>
    <row r="116" spans="1:6" ht="17.25" customHeight="1">
      <c r="A116" s="912" t="s">
        <v>808</v>
      </c>
      <c r="B116" s="255">
        <v>49</v>
      </c>
      <c r="C116" s="255">
        <v>9</v>
      </c>
      <c r="D116" s="255">
        <v>13</v>
      </c>
      <c r="E116" s="255">
        <v>71</v>
      </c>
      <c r="F116" s="256">
        <v>9.0256149494692678E-5</v>
      </c>
    </row>
    <row r="117" spans="1:6" ht="17.25" customHeight="1">
      <c r="A117" s="912" t="s">
        <v>809</v>
      </c>
      <c r="B117" s="255">
        <v>128</v>
      </c>
      <c r="C117" s="255">
        <v>26</v>
      </c>
      <c r="D117" s="255">
        <v>43</v>
      </c>
      <c r="E117" s="255">
        <v>197</v>
      </c>
      <c r="F117" s="256">
        <v>2.5042903451344309E-4</v>
      </c>
    </row>
    <row r="118" spans="1:6" ht="17.25" customHeight="1">
      <c r="A118" s="912" t="s">
        <v>810</v>
      </c>
      <c r="B118" s="255">
        <v>300</v>
      </c>
      <c r="C118" s="255">
        <v>82</v>
      </c>
      <c r="D118" s="255">
        <v>40</v>
      </c>
      <c r="E118" s="255">
        <v>422</v>
      </c>
      <c r="F118" s="256">
        <v>5.3645204347549738E-4</v>
      </c>
    </row>
    <row r="119" spans="1:6" ht="17.25" customHeight="1">
      <c r="A119" s="912" t="s">
        <v>811</v>
      </c>
      <c r="B119" s="255">
        <v>429</v>
      </c>
      <c r="C119" s="255">
        <v>128</v>
      </c>
      <c r="D119" s="255">
        <v>55</v>
      </c>
      <c r="E119" s="255">
        <v>612</v>
      </c>
      <c r="F119" s="256">
        <v>7.7798258437678761E-4</v>
      </c>
    </row>
    <row r="120" spans="1:6" ht="17.25" customHeight="1">
      <c r="A120" s="912" t="s">
        <v>812</v>
      </c>
      <c r="B120" s="255">
        <v>442</v>
      </c>
      <c r="C120" s="255">
        <v>154</v>
      </c>
      <c r="D120" s="255">
        <v>57</v>
      </c>
      <c r="E120" s="255">
        <v>653</v>
      </c>
      <c r="F120" s="256">
        <v>8.3010233267653973E-4</v>
      </c>
    </row>
    <row r="121" spans="1:6" ht="17.25" customHeight="1">
      <c r="A121" s="912" t="s">
        <v>813</v>
      </c>
      <c r="B121" s="255">
        <v>967</v>
      </c>
      <c r="C121" s="255">
        <v>354</v>
      </c>
      <c r="D121" s="255">
        <v>105</v>
      </c>
      <c r="E121" s="255">
        <v>1426</v>
      </c>
      <c r="F121" s="256">
        <v>1.8127502701328418E-3</v>
      </c>
    </row>
    <row r="122" spans="1:6" ht="17.25" customHeight="1">
      <c r="A122" s="912" t="s">
        <v>814</v>
      </c>
      <c r="B122" s="255">
        <v>2425</v>
      </c>
      <c r="C122" s="255">
        <v>1053</v>
      </c>
      <c r="D122" s="255">
        <v>261</v>
      </c>
      <c r="E122" s="255">
        <v>3739</v>
      </c>
      <c r="F122" s="256">
        <v>4.7530668022627599E-3</v>
      </c>
    </row>
    <row r="123" spans="1:6" ht="17.25" customHeight="1">
      <c r="A123" s="912" t="s">
        <v>815</v>
      </c>
      <c r="B123" s="255">
        <v>9915</v>
      </c>
      <c r="C123" s="255">
        <v>6515</v>
      </c>
      <c r="D123" s="255">
        <v>814</v>
      </c>
      <c r="E123" s="255">
        <v>17244</v>
      </c>
      <c r="F123" s="256">
        <v>2.192080340685184E-2</v>
      </c>
    </row>
    <row r="124" spans="1:6" ht="17.25" customHeight="1">
      <c r="A124" s="912" t="s">
        <v>816</v>
      </c>
      <c r="B124" s="255">
        <v>5763</v>
      </c>
      <c r="C124" s="255">
        <v>4936</v>
      </c>
      <c r="D124" s="255">
        <v>483</v>
      </c>
      <c r="E124" s="255">
        <v>11182</v>
      </c>
      <c r="F124" s="256">
        <v>1.4214707938727516E-2</v>
      </c>
    </row>
    <row r="125" spans="1:6" ht="17.25" customHeight="1" thickBot="1">
      <c r="A125" s="912" t="s">
        <v>817</v>
      </c>
      <c r="B125" s="255">
        <v>396683</v>
      </c>
      <c r="C125" s="255">
        <v>338205</v>
      </c>
      <c r="D125" s="255">
        <v>16186</v>
      </c>
      <c r="E125" s="255">
        <v>751074</v>
      </c>
      <c r="F125" s="256">
        <v>0.95477531303629315</v>
      </c>
    </row>
    <row r="126" spans="1:6" ht="49.5" customHeight="1" thickTop="1" thickBot="1">
      <c r="A126" s="911" t="s">
        <v>6</v>
      </c>
      <c r="B126" s="435">
        <v>417115</v>
      </c>
      <c r="C126" s="435">
        <v>351471</v>
      </c>
      <c r="D126" s="435">
        <v>18064</v>
      </c>
      <c r="E126" s="435">
        <v>786650</v>
      </c>
      <c r="F126" s="436">
        <v>1</v>
      </c>
    </row>
    <row r="127" spans="1:6" ht="36.75" customHeight="1" thickTop="1">
      <c r="A127" s="913" t="s">
        <v>818</v>
      </c>
      <c r="B127" s="256">
        <v>0.5302421661475879</v>
      </c>
      <c r="C127" s="256">
        <v>0.44679463547956527</v>
      </c>
      <c r="D127" s="256">
        <v>2.2963198372846882E-2</v>
      </c>
      <c r="E127" s="256">
        <v>1</v>
      </c>
      <c r="F127" s="438"/>
    </row>
    <row r="128" spans="1:6" ht="9" customHeight="1" thickBot="1">
      <c r="A128" s="915"/>
      <c r="B128" s="663"/>
      <c r="C128" s="439"/>
      <c r="D128" s="439"/>
      <c r="E128" s="667"/>
      <c r="F128" s="667"/>
    </row>
    <row r="129" spans="1:6" ht="15.75" customHeight="1" thickTop="1">
      <c r="A129" s="918" t="s">
        <v>824</v>
      </c>
      <c r="B129" s="401"/>
      <c r="C129" s="194"/>
      <c r="D129" s="194"/>
      <c r="E129" s="264"/>
      <c r="F129" s="668"/>
    </row>
    <row r="130" spans="1:6" ht="9" customHeight="1">
      <c r="A130" s="916"/>
      <c r="B130" s="401"/>
      <c r="C130" s="194"/>
      <c r="D130" s="194"/>
      <c r="E130" s="264"/>
      <c r="F130" s="668"/>
    </row>
    <row r="131" spans="1:6" ht="9" customHeight="1">
      <c r="A131" s="916"/>
      <c r="B131" s="401"/>
      <c r="C131" s="194"/>
      <c r="D131" s="194"/>
      <c r="E131" s="264"/>
      <c r="F131" s="668"/>
    </row>
    <row r="132" spans="1:6" s="75" customFormat="1" ht="47.25" customHeight="1">
      <c r="A132" s="1173" t="s">
        <v>1133</v>
      </c>
      <c r="B132" s="1173"/>
      <c r="C132" s="1173"/>
      <c r="D132" s="1173"/>
      <c r="E132" s="1173"/>
      <c r="F132" s="1173"/>
    </row>
    <row r="133" spans="1:6" s="75" customFormat="1" ht="27.95" customHeight="1">
      <c r="A133" s="1173" t="s">
        <v>825</v>
      </c>
      <c r="B133" s="1173"/>
      <c r="C133" s="1173"/>
      <c r="D133" s="1173"/>
      <c r="E133" s="1173"/>
      <c r="F133" s="1173"/>
    </row>
    <row r="134" spans="1:6" s="75" customFormat="1" ht="27.95" customHeight="1">
      <c r="A134" s="1173" t="s">
        <v>1517</v>
      </c>
      <c r="B134" s="1173"/>
      <c r="C134" s="1173"/>
      <c r="D134" s="1173"/>
      <c r="E134" s="1173"/>
      <c r="F134" s="1173"/>
    </row>
    <row r="135" spans="1:6" s="76" customFormat="1" ht="46.5" customHeight="1">
      <c r="A135" s="1172" t="s">
        <v>1487</v>
      </c>
      <c r="B135" s="1172"/>
      <c r="C135" s="1172"/>
      <c r="D135" s="1172"/>
      <c r="E135" s="1172"/>
      <c r="F135" s="1172"/>
    </row>
    <row r="136" spans="1:6" ht="2.25" customHeight="1" thickBot="1">
      <c r="A136" s="917"/>
    </row>
    <row r="137" spans="1:6" ht="14.25" hidden="1" customHeight="1" thickBot="1">
      <c r="A137" s="910"/>
      <c r="B137" s="660"/>
      <c r="C137" s="661"/>
      <c r="D137" s="660"/>
      <c r="E137" s="660"/>
      <c r="F137" s="665"/>
    </row>
    <row r="138" spans="1:6" ht="39.75" customHeight="1" thickTop="1" thickBot="1">
      <c r="A138" s="911" t="s">
        <v>802</v>
      </c>
      <c r="B138" s="662" t="s">
        <v>1136</v>
      </c>
      <c r="C138" s="662" t="s">
        <v>1137</v>
      </c>
      <c r="D138" s="662" t="s">
        <v>1138</v>
      </c>
      <c r="E138" s="666" t="s">
        <v>310</v>
      </c>
      <c r="F138" s="670" t="s">
        <v>803</v>
      </c>
    </row>
    <row r="139" spans="1:6" ht="36.75" customHeight="1" thickTop="1">
      <c r="A139" s="912" t="s">
        <v>804</v>
      </c>
      <c r="B139" s="255">
        <v>30000</v>
      </c>
      <c r="C139" s="255">
        <v>0</v>
      </c>
      <c r="D139" s="255">
        <v>0</v>
      </c>
      <c r="E139" s="255">
        <v>30000</v>
      </c>
      <c r="F139" s="919">
        <v>4.9503019473342135E-3</v>
      </c>
    </row>
    <row r="140" spans="1:6" ht="18" customHeight="1">
      <c r="A140" s="912" t="s">
        <v>805</v>
      </c>
      <c r="B140" s="255">
        <v>510934.03347000002</v>
      </c>
      <c r="C140" s="255">
        <v>137142.86249999999</v>
      </c>
      <c r="D140" s="255">
        <v>0</v>
      </c>
      <c r="E140" s="255">
        <v>648076.89596999995</v>
      </c>
      <c r="F140" s="919">
        <v>0.10693921067142011</v>
      </c>
    </row>
    <row r="141" spans="1:6" ht="18" customHeight="1">
      <c r="A141" s="912" t="s">
        <v>806</v>
      </c>
      <c r="B141" s="255">
        <v>1062068.38372</v>
      </c>
      <c r="C141" s="255">
        <v>1027499.19236</v>
      </c>
      <c r="D141" s="255">
        <v>225819.17975000001</v>
      </c>
      <c r="E141" s="255">
        <v>2315386.7558300002</v>
      </c>
      <c r="F141" s="919">
        <v>0.38206211887390323</v>
      </c>
    </row>
    <row r="142" spans="1:6" ht="18" customHeight="1">
      <c r="A142" s="912" t="s">
        <v>807</v>
      </c>
      <c r="B142" s="255">
        <v>723747.30932</v>
      </c>
      <c r="C142" s="255">
        <v>459574.29417000001</v>
      </c>
      <c r="D142" s="255">
        <v>255093.34999000002</v>
      </c>
      <c r="E142" s="255">
        <v>1438414.9534800001</v>
      </c>
      <c r="F142" s="919">
        <v>0.23735294484288988</v>
      </c>
    </row>
    <row r="143" spans="1:6" ht="18" customHeight="1">
      <c r="A143" s="912" t="s">
        <v>808</v>
      </c>
      <c r="B143" s="255">
        <v>508892.70880999998</v>
      </c>
      <c r="C143" s="255">
        <v>356841.10967999999</v>
      </c>
      <c r="D143" s="255">
        <v>87158.745309999998</v>
      </c>
      <c r="E143" s="255">
        <v>952892.5638</v>
      </c>
      <c r="F143" s="919">
        <v>0.15723686380598104</v>
      </c>
    </row>
    <row r="144" spans="1:6" ht="18" customHeight="1">
      <c r="A144" s="912" t="s">
        <v>809</v>
      </c>
      <c r="B144" s="255">
        <v>147322.35628000001</v>
      </c>
      <c r="C144" s="255">
        <v>197166.95319</v>
      </c>
      <c r="D144" s="255">
        <v>63064.22453</v>
      </c>
      <c r="E144" s="255">
        <v>407553.53399999999</v>
      </c>
      <c r="F144" s="919">
        <v>6.7250435100104686E-2</v>
      </c>
    </row>
    <row r="145" spans="1:6" ht="18" customHeight="1">
      <c r="A145" s="912" t="s">
        <v>810</v>
      </c>
      <c r="B145" s="255">
        <v>26500.943510000001</v>
      </c>
      <c r="C145" s="255">
        <v>9007.6994400000003</v>
      </c>
      <c r="D145" s="255">
        <v>12393.00131</v>
      </c>
      <c r="E145" s="255">
        <v>47901.644260000001</v>
      </c>
      <c r="F145" s="919">
        <v>7.9042534286929578E-3</v>
      </c>
    </row>
    <row r="146" spans="1:6" ht="18" customHeight="1">
      <c r="A146" s="912" t="s">
        <v>811</v>
      </c>
      <c r="B146" s="255">
        <v>21672.16246</v>
      </c>
      <c r="C146" s="255">
        <v>4274.6297100000002</v>
      </c>
      <c r="D146" s="255">
        <v>7240.8907099999997</v>
      </c>
      <c r="E146" s="255">
        <v>33187.68288</v>
      </c>
      <c r="F146" s="919">
        <v>5.4763017062791448E-3</v>
      </c>
    </row>
    <row r="147" spans="1:6" ht="18" customHeight="1">
      <c r="A147" s="912" t="s">
        <v>812</v>
      </c>
      <c r="B147" s="255">
        <v>11394.383970000001</v>
      </c>
      <c r="C147" s="255">
        <v>1498.6282699999999</v>
      </c>
      <c r="D147" s="255">
        <v>4504.7878300000002</v>
      </c>
      <c r="E147" s="255">
        <v>17397.800070000001</v>
      </c>
      <c r="F147" s="919">
        <v>2.8708121188617442E-3</v>
      </c>
    </row>
    <row r="148" spans="1:6" ht="18" customHeight="1">
      <c r="A148" s="912" t="s">
        <v>813</v>
      </c>
      <c r="B148" s="255">
        <v>43082.167729999994</v>
      </c>
      <c r="C148" s="255">
        <v>8845.7860899999996</v>
      </c>
      <c r="D148" s="255">
        <v>5528.0515500000001</v>
      </c>
      <c r="E148" s="255">
        <v>57456.005369999999</v>
      </c>
      <c r="F148" s="919">
        <v>9.4808191756385329E-3</v>
      </c>
    </row>
    <row r="149" spans="1:6" ht="18" customHeight="1">
      <c r="A149" s="912" t="s">
        <v>814</v>
      </c>
      <c r="B149" s="255">
        <v>39859.100429999999</v>
      </c>
      <c r="C149" s="255">
        <v>8622.5164399999994</v>
      </c>
      <c r="D149" s="255">
        <v>5708.2800099999995</v>
      </c>
      <c r="E149" s="255">
        <v>54189.89688</v>
      </c>
      <c r="F149" s="919">
        <v>8.9418784016968064E-3</v>
      </c>
    </row>
    <row r="150" spans="1:6" ht="18" customHeight="1">
      <c r="A150" s="912" t="s">
        <v>815</v>
      </c>
      <c r="B150" s="255">
        <v>36101.898789999999</v>
      </c>
      <c r="C150" s="255">
        <v>11926.07374</v>
      </c>
      <c r="D150" s="255">
        <v>2397.2042900000001</v>
      </c>
      <c r="E150" s="255">
        <v>50425.176820000001</v>
      </c>
      <c r="F150" s="919">
        <v>8.3206617002239344E-3</v>
      </c>
    </row>
    <row r="151" spans="1:6" ht="18" customHeight="1">
      <c r="A151" s="912" t="s">
        <v>816</v>
      </c>
      <c r="B151" s="255">
        <v>1870.5788</v>
      </c>
      <c r="C151" s="255">
        <v>1521.63004</v>
      </c>
      <c r="D151" s="255">
        <v>37.554629999999996</v>
      </c>
      <c r="E151" s="255">
        <v>3429.7634700000003</v>
      </c>
      <c r="F151" s="919">
        <v>5.6594549281455836E-4</v>
      </c>
    </row>
    <row r="152" spans="1:6" ht="18" customHeight="1" thickBot="1">
      <c r="A152" s="912" t="s">
        <v>817</v>
      </c>
      <c r="B152" s="255">
        <v>948.08407</v>
      </c>
      <c r="C152" s="255">
        <v>2958.93073</v>
      </c>
      <c r="D152" s="255">
        <v>16.701820000000001</v>
      </c>
      <c r="E152" s="255">
        <v>3923.7166200000001</v>
      </c>
      <c r="F152" s="919">
        <v>6.4745273415912062E-4</v>
      </c>
    </row>
    <row r="153" spans="1:6" ht="51.75" customHeight="1" thickTop="1" thickBot="1">
      <c r="A153" s="911" t="s">
        <v>6</v>
      </c>
      <c r="B153" s="435">
        <v>3164394.1113599995</v>
      </c>
      <c r="C153" s="435">
        <v>2226880.3063600007</v>
      </c>
      <c r="D153" s="435">
        <v>668961.97172999999</v>
      </c>
      <c r="E153" s="435">
        <v>6060236.3894500006</v>
      </c>
      <c r="F153" s="920">
        <v>1</v>
      </c>
    </row>
    <row r="154" spans="1:6" ht="34.5" customHeight="1" thickTop="1" thickBot="1">
      <c r="A154" s="913" t="s">
        <v>818</v>
      </c>
      <c r="B154" s="256">
        <v>0.52215687771994412</v>
      </c>
      <c r="C154" s="256">
        <v>0.36745766390180407</v>
      </c>
      <c r="D154" s="256">
        <v>0.1103854583782518</v>
      </c>
      <c r="E154" s="256">
        <v>1</v>
      </c>
      <c r="F154" s="438"/>
    </row>
    <row r="155" spans="1:6" ht="38.25" customHeight="1" thickTop="1" thickBot="1">
      <c r="A155" s="911" t="s">
        <v>822</v>
      </c>
      <c r="B155" s="662" t="s">
        <v>1136</v>
      </c>
      <c r="C155" s="662" t="s">
        <v>1137</v>
      </c>
      <c r="D155" s="662" t="s">
        <v>1138</v>
      </c>
      <c r="E155" s="666" t="s">
        <v>310</v>
      </c>
      <c r="F155" s="670" t="s">
        <v>713</v>
      </c>
    </row>
    <row r="156" spans="1:6" ht="28.5" customHeight="1" thickTop="1">
      <c r="A156" s="912" t="s">
        <v>804</v>
      </c>
      <c r="B156" s="255">
        <v>2</v>
      </c>
      <c r="C156" s="255">
        <v>0</v>
      </c>
      <c r="D156" s="255">
        <v>0</v>
      </c>
      <c r="E156" s="255">
        <v>2</v>
      </c>
      <c r="F156" s="256">
        <v>1.5214910612400151E-4</v>
      </c>
    </row>
    <row r="157" spans="1:6" ht="17.25" customHeight="1">
      <c r="A157" s="912" t="s">
        <v>805</v>
      </c>
      <c r="B157" s="255">
        <v>53</v>
      </c>
      <c r="C157" s="255">
        <v>17</v>
      </c>
      <c r="D157" s="255">
        <v>0</v>
      </c>
      <c r="E157" s="255">
        <v>70</v>
      </c>
      <c r="F157" s="256">
        <v>5.3252187143400529E-3</v>
      </c>
    </row>
    <row r="158" spans="1:6" ht="17.25" customHeight="1">
      <c r="A158" s="912" t="s">
        <v>806</v>
      </c>
      <c r="B158" s="255">
        <v>208</v>
      </c>
      <c r="C158" s="255">
        <v>211</v>
      </c>
      <c r="D158" s="255">
        <v>54</v>
      </c>
      <c r="E158" s="255">
        <v>473</v>
      </c>
      <c r="F158" s="256">
        <v>3.5983263598326362E-2</v>
      </c>
    </row>
    <row r="159" spans="1:6" ht="17.25" customHeight="1">
      <c r="A159" s="912" t="s">
        <v>807</v>
      </c>
      <c r="B159" s="255">
        <v>330</v>
      </c>
      <c r="C159" s="255">
        <v>208</v>
      </c>
      <c r="D159" s="255">
        <v>116</v>
      </c>
      <c r="E159" s="255">
        <v>654</v>
      </c>
      <c r="F159" s="256">
        <v>4.97527577025485E-2</v>
      </c>
    </row>
    <row r="160" spans="1:6" ht="17.25" customHeight="1">
      <c r="A160" s="912" t="s">
        <v>808</v>
      </c>
      <c r="B160" s="255">
        <v>504</v>
      </c>
      <c r="C160" s="255">
        <v>352</v>
      </c>
      <c r="D160" s="255">
        <v>88</v>
      </c>
      <c r="E160" s="255">
        <v>944</v>
      </c>
      <c r="F160" s="256">
        <v>7.1814378090528722E-2</v>
      </c>
    </row>
    <row r="161" spans="1:6" ht="17.25" customHeight="1">
      <c r="A161" s="912" t="s">
        <v>809</v>
      </c>
      <c r="B161" s="255">
        <v>287</v>
      </c>
      <c r="C161" s="255">
        <v>389</v>
      </c>
      <c r="D161" s="255">
        <v>118</v>
      </c>
      <c r="E161" s="255">
        <v>794</v>
      </c>
      <c r="F161" s="256">
        <v>6.0403195131228604E-2</v>
      </c>
    </row>
    <row r="162" spans="1:6" ht="17.25" customHeight="1">
      <c r="A162" s="912" t="s">
        <v>810</v>
      </c>
      <c r="B162" s="255">
        <v>100</v>
      </c>
      <c r="C162" s="255">
        <v>30</v>
      </c>
      <c r="D162" s="255">
        <v>44</v>
      </c>
      <c r="E162" s="255">
        <v>174</v>
      </c>
      <c r="F162" s="256">
        <v>1.3236972232788132E-2</v>
      </c>
    </row>
    <row r="163" spans="1:6" ht="17.25" customHeight="1">
      <c r="A163" s="912" t="s">
        <v>811</v>
      </c>
      <c r="B163" s="255">
        <v>126</v>
      </c>
      <c r="C163" s="255">
        <v>24</v>
      </c>
      <c r="D163" s="255">
        <v>42</v>
      </c>
      <c r="E163" s="255">
        <v>192</v>
      </c>
      <c r="F163" s="256">
        <v>1.4606314187904146E-2</v>
      </c>
    </row>
    <row r="164" spans="1:6" ht="17.25" customHeight="1">
      <c r="A164" s="912" t="s">
        <v>812</v>
      </c>
      <c r="B164" s="255">
        <v>97</v>
      </c>
      <c r="C164" s="255">
        <v>12</v>
      </c>
      <c r="D164" s="255">
        <v>37</v>
      </c>
      <c r="E164" s="255">
        <v>146</v>
      </c>
      <c r="F164" s="256">
        <v>1.110688474705211E-2</v>
      </c>
    </row>
    <row r="165" spans="1:6" ht="17.25" customHeight="1">
      <c r="A165" s="912" t="s">
        <v>813</v>
      </c>
      <c r="B165" s="255">
        <v>573</v>
      </c>
      <c r="C165" s="255">
        <v>115</v>
      </c>
      <c r="D165" s="255">
        <v>66</v>
      </c>
      <c r="E165" s="255">
        <v>754</v>
      </c>
      <c r="F165" s="256">
        <v>5.7360213008748571E-2</v>
      </c>
    </row>
    <row r="166" spans="1:6" ht="17.25" customHeight="1">
      <c r="A166" s="912" t="s">
        <v>814</v>
      </c>
      <c r="B166" s="255">
        <v>825</v>
      </c>
      <c r="C166" s="255">
        <v>183</v>
      </c>
      <c r="D166" s="255">
        <v>113</v>
      </c>
      <c r="E166" s="255">
        <v>1121</v>
      </c>
      <c r="F166" s="256">
        <v>8.5279573982502854E-2</v>
      </c>
    </row>
    <row r="167" spans="1:6" ht="17.25" customHeight="1">
      <c r="A167" s="912" t="s">
        <v>815</v>
      </c>
      <c r="B167" s="255">
        <v>2039</v>
      </c>
      <c r="C167" s="255">
        <v>780</v>
      </c>
      <c r="D167" s="255">
        <v>102</v>
      </c>
      <c r="E167" s="255">
        <v>2921</v>
      </c>
      <c r="F167" s="256">
        <v>0.22221376949410424</v>
      </c>
    </row>
    <row r="168" spans="1:6" ht="17.25" customHeight="1">
      <c r="A168" s="912" t="s">
        <v>816</v>
      </c>
      <c r="B168" s="255">
        <v>375</v>
      </c>
      <c r="C168" s="255">
        <v>308</v>
      </c>
      <c r="D168" s="255">
        <v>7</v>
      </c>
      <c r="E168" s="255">
        <v>690</v>
      </c>
      <c r="F168" s="256">
        <v>5.2491441612780528E-2</v>
      </c>
    </row>
    <row r="169" spans="1:6" ht="17.25" customHeight="1" thickBot="1">
      <c r="A169" s="912" t="s">
        <v>817</v>
      </c>
      <c r="B169" s="255">
        <v>485</v>
      </c>
      <c r="C169" s="255">
        <v>3714</v>
      </c>
      <c r="D169" s="255">
        <v>11</v>
      </c>
      <c r="E169" s="255">
        <v>4210</v>
      </c>
      <c r="F169" s="256">
        <v>0.32027386839102318</v>
      </c>
    </row>
    <row r="170" spans="1:6" ht="49.5" customHeight="1" thickTop="1" thickBot="1">
      <c r="A170" s="911" t="s">
        <v>6</v>
      </c>
      <c r="B170" s="435">
        <v>6004</v>
      </c>
      <c r="C170" s="435">
        <v>6343</v>
      </c>
      <c r="D170" s="435">
        <v>798</v>
      </c>
      <c r="E170" s="435">
        <v>13145</v>
      </c>
      <c r="F170" s="436">
        <v>1</v>
      </c>
    </row>
    <row r="171" spans="1:6" ht="36.75" customHeight="1" thickTop="1">
      <c r="A171" s="913" t="s">
        <v>818</v>
      </c>
      <c r="B171" s="256">
        <v>0.45675161658425256</v>
      </c>
      <c r="C171" s="256">
        <v>0.4825408900722708</v>
      </c>
      <c r="D171" s="256">
        <v>6.070749334347661E-2</v>
      </c>
      <c r="E171" s="256">
        <v>1</v>
      </c>
      <c r="F171" s="438"/>
    </row>
    <row r="172" spans="1:6" ht="9" customHeight="1" thickBot="1">
      <c r="A172" s="915"/>
      <c r="B172" s="663"/>
      <c r="C172" s="439"/>
      <c r="D172" s="663"/>
      <c r="E172" s="667"/>
      <c r="F172" s="667"/>
    </row>
    <row r="173" spans="1:6" ht="15.75" customHeight="1" thickTop="1">
      <c r="A173" s="921" t="s">
        <v>827</v>
      </c>
      <c r="B173" s="401"/>
      <c r="C173" s="194"/>
      <c r="D173" s="401"/>
      <c r="E173" s="264"/>
      <c r="F173" s="671"/>
    </row>
    <row r="174" spans="1:6" ht="9" customHeight="1">
      <c r="A174" s="916"/>
      <c r="B174" s="401"/>
      <c r="C174" s="194"/>
      <c r="D174" s="401"/>
      <c r="E174" s="264"/>
      <c r="F174" s="671"/>
    </row>
    <row r="175" spans="1:6" ht="9" customHeight="1">
      <c r="A175" s="916"/>
      <c r="B175" s="401"/>
      <c r="C175" s="194"/>
      <c r="D175" s="401"/>
      <c r="E175" s="264"/>
      <c r="F175" s="671"/>
    </row>
    <row r="176" spans="1:6" s="75" customFormat="1" ht="47.25" customHeight="1">
      <c r="A176" s="1173" t="s">
        <v>1133</v>
      </c>
      <c r="B176" s="1173"/>
      <c r="C176" s="1173"/>
      <c r="D176" s="1173"/>
      <c r="E176" s="1173"/>
      <c r="F176" s="1173"/>
    </row>
    <row r="177" spans="1:6" s="75" customFormat="1" ht="27.95" customHeight="1">
      <c r="A177" s="1173" t="s">
        <v>828</v>
      </c>
      <c r="B177" s="1173"/>
      <c r="C177" s="1173"/>
      <c r="D177" s="1173"/>
      <c r="E177" s="1173"/>
      <c r="F177" s="1173"/>
    </row>
    <row r="178" spans="1:6" s="75" customFormat="1" ht="27.95" customHeight="1">
      <c r="A178" s="1173" t="s">
        <v>1517</v>
      </c>
      <c r="B178" s="1173"/>
      <c r="C178" s="1173"/>
      <c r="D178" s="1173"/>
      <c r="E178" s="1173"/>
      <c r="F178" s="1173"/>
    </row>
    <row r="179" spans="1:6" s="76" customFormat="1" ht="46.5" customHeight="1">
      <c r="A179" s="1172" t="s">
        <v>1487</v>
      </c>
      <c r="B179" s="1172"/>
      <c r="C179" s="1172"/>
      <c r="D179" s="1172"/>
      <c r="E179" s="1172"/>
      <c r="F179" s="1172"/>
    </row>
    <row r="180" spans="1:6" ht="2.25" customHeight="1" thickBot="1">
      <c r="A180" s="917"/>
    </row>
    <row r="181" spans="1:6" ht="14.25" hidden="1" customHeight="1" thickBot="1">
      <c r="A181" s="910"/>
      <c r="B181" s="660"/>
      <c r="C181" s="661"/>
      <c r="D181" s="660"/>
      <c r="E181" s="660"/>
      <c r="F181" s="665"/>
    </row>
    <row r="182" spans="1:6" ht="34.5" customHeight="1" thickTop="1" thickBot="1">
      <c r="A182" s="911" t="s">
        <v>802</v>
      </c>
      <c r="B182" s="662" t="s">
        <v>1136</v>
      </c>
      <c r="C182" s="662" t="s">
        <v>1137</v>
      </c>
      <c r="D182" s="662" t="s">
        <v>1138</v>
      </c>
      <c r="E182" s="666" t="s">
        <v>310</v>
      </c>
      <c r="F182" s="662" t="s">
        <v>803</v>
      </c>
    </row>
    <row r="183" spans="1:6" ht="36.75" customHeight="1" thickTop="1">
      <c r="A183" s="912" t="s">
        <v>804</v>
      </c>
      <c r="B183" s="255">
        <v>35499.38869</v>
      </c>
      <c r="C183" s="255">
        <v>0</v>
      </c>
      <c r="D183" s="255">
        <v>0</v>
      </c>
      <c r="E183" s="255">
        <v>35499.38869</v>
      </c>
      <c r="F183" s="256">
        <v>0.3212639109455106</v>
      </c>
    </row>
    <row r="184" spans="1:6" ht="18" customHeight="1">
      <c r="A184" s="912" t="s">
        <v>805</v>
      </c>
      <c r="B184" s="255">
        <v>9649.2328600000001</v>
      </c>
      <c r="C184" s="255">
        <v>0</v>
      </c>
      <c r="D184" s="255">
        <v>0</v>
      </c>
      <c r="E184" s="255">
        <v>9649.2328600000001</v>
      </c>
      <c r="F184" s="256">
        <v>8.7324046994104287E-2</v>
      </c>
    </row>
    <row r="185" spans="1:6" ht="18" customHeight="1">
      <c r="A185" s="912" t="s">
        <v>806</v>
      </c>
      <c r="B185" s="255">
        <v>11904.421390000001</v>
      </c>
      <c r="C185" s="255">
        <v>0</v>
      </c>
      <c r="D185" s="255">
        <v>0</v>
      </c>
      <c r="E185" s="255">
        <v>11904.421390000001</v>
      </c>
      <c r="F185" s="256">
        <v>0.10773315018723473</v>
      </c>
    </row>
    <row r="186" spans="1:6" ht="18" customHeight="1">
      <c r="A186" s="912" t="s">
        <v>807</v>
      </c>
      <c r="B186" s="255">
        <v>0</v>
      </c>
      <c r="C186" s="255">
        <v>0</v>
      </c>
      <c r="D186" s="255">
        <v>1420.278</v>
      </c>
      <c r="E186" s="255">
        <v>1420.278</v>
      </c>
      <c r="F186" s="256">
        <v>1.2853293584697723E-2</v>
      </c>
    </row>
    <row r="187" spans="1:6" ht="18" customHeight="1">
      <c r="A187" s="912" t="s">
        <v>808</v>
      </c>
      <c r="B187" s="255">
        <v>1576.2147199999999</v>
      </c>
      <c r="C187" s="255">
        <v>0</v>
      </c>
      <c r="D187" s="255">
        <v>2563.5250000000001</v>
      </c>
      <c r="E187" s="255">
        <v>4139.7397199999996</v>
      </c>
      <c r="F187" s="256">
        <v>3.7463996474911491E-2</v>
      </c>
    </row>
    <row r="188" spans="1:6" ht="18" customHeight="1">
      <c r="A188" s="912" t="s">
        <v>809</v>
      </c>
      <c r="B188" s="255">
        <v>7381.8782300000003</v>
      </c>
      <c r="C188" s="255">
        <v>0</v>
      </c>
      <c r="D188" s="255">
        <v>4480.3337899999997</v>
      </c>
      <c r="E188" s="255">
        <v>11862.212019999999</v>
      </c>
      <c r="F188" s="256">
        <v>0.10735116199574322</v>
      </c>
    </row>
    <row r="189" spans="1:6" ht="18" customHeight="1">
      <c r="A189" s="912" t="s">
        <v>810</v>
      </c>
      <c r="B189" s="255">
        <v>4887.2075100000002</v>
      </c>
      <c r="C189" s="255">
        <v>0</v>
      </c>
      <c r="D189" s="255">
        <v>2271.098</v>
      </c>
      <c r="E189" s="255">
        <v>7158.3055100000001</v>
      </c>
      <c r="F189" s="256">
        <v>6.4781544380036415E-2</v>
      </c>
    </row>
    <row r="190" spans="1:6" ht="18" customHeight="1">
      <c r="A190" s="912" t="s">
        <v>811</v>
      </c>
      <c r="B190" s="255">
        <v>3936.9515200000001</v>
      </c>
      <c r="C190" s="255">
        <v>0</v>
      </c>
      <c r="D190" s="255">
        <v>2735.26838</v>
      </c>
      <c r="E190" s="255">
        <v>6672.2199000000001</v>
      </c>
      <c r="F190" s="256">
        <v>6.0382545696238681E-2</v>
      </c>
    </row>
    <row r="191" spans="1:6" ht="18" customHeight="1">
      <c r="A191" s="912" t="s">
        <v>812</v>
      </c>
      <c r="B191" s="255">
        <v>1769.6081499999998</v>
      </c>
      <c r="C191" s="255">
        <v>230.07329000000001</v>
      </c>
      <c r="D191" s="255">
        <v>758.04399999999998</v>
      </c>
      <c r="E191" s="255">
        <v>2757.7254399999997</v>
      </c>
      <c r="F191" s="256">
        <v>2.4956983566815579E-2</v>
      </c>
    </row>
    <row r="192" spans="1:6" ht="18" customHeight="1">
      <c r="A192" s="912" t="s">
        <v>813</v>
      </c>
      <c r="B192" s="255">
        <v>5373.4138600000006</v>
      </c>
      <c r="C192" s="255">
        <v>70</v>
      </c>
      <c r="D192" s="255">
        <v>998.08240999999998</v>
      </c>
      <c r="E192" s="255">
        <v>6441.4962700000005</v>
      </c>
      <c r="F192" s="256">
        <v>5.8294532959776407E-2</v>
      </c>
    </row>
    <row r="193" spans="1:6" ht="18" customHeight="1">
      <c r="A193" s="912" t="s">
        <v>814</v>
      </c>
      <c r="B193" s="255">
        <v>4567.2931799999997</v>
      </c>
      <c r="C193" s="255">
        <v>191.77516</v>
      </c>
      <c r="D193" s="255">
        <v>1404.91527</v>
      </c>
      <c r="E193" s="255">
        <v>6163.9836099999993</v>
      </c>
      <c r="F193" s="256">
        <v>5.5783086825674198E-2</v>
      </c>
    </row>
    <row r="194" spans="1:6" ht="18" customHeight="1">
      <c r="A194" s="912" t="s">
        <v>815</v>
      </c>
      <c r="B194" s="255">
        <v>4328.5123300000005</v>
      </c>
      <c r="C194" s="255">
        <v>190.53985999999998</v>
      </c>
      <c r="D194" s="255">
        <v>1041.9545500000002</v>
      </c>
      <c r="E194" s="255">
        <v>5561.0067400000007</v>
      </c>
      <c r="F194" s="256">
        <v>5.0326240535798483E-2</v>
      </c>
    </row>
    <row r="195" spans="1:6" ht="18" customHeight="1">
      <c r="A195" s="912" t="s">
        <v>816</v>
      </c>
      <c r="B195" s="255">
        <v>269.17277000000001</v>
      </c>
      <c r="C195" s="255">
        <v>0</v>
      </c>
      <c r="D195" s="255">
        <v>829.11599999999999</v>
      </c>
      <c r="E195" s="255">
        <v>1098.2887700000001</v>
      </c>
      <c r="F195" s="256">
        <v>9.9393414539875671E-3</v>
      </c>
    </row>
    <row r="196" spans="1:6" ht="18" customHeight="1" thickBot="1">
      <c r="A196" s="912" t="s">
        <v>817</v>
      </c>
      <c r="B196" s="255">
        <v>101.60586000000001</v>
      </c>
      <c r="C196" s="255">
        <v>3</v>
      </c>
      <c r="D196" s="255">
        <v>66.243990000000011</v>
      </c>
      <c r="E196" s="255">
        <v>170.84985</v>
      </c>
      <c r="F196" s="256">
        <v>1.5461643994707855E-3</v>
      </c>
    </row>
    <row r="197" spans="1:6" ht="51.75" customHeight="1" thickTop="1" thickBot="1">
      <c r="A197" s="911" t="s">
        <v>6</v>
      </c>
      <c r="B197" s="435">
        <v>91244.901070000007</v>
      </c>
      <c r="C197" s="435">
        <v>685.38831000000005</v>
      </c>
      <c r="D197" s="435">
        <v>18568.859390000001</v>
      </c>
      <c r="E197" s="435">
        <v>110499.14876999999</v>
      </c>
      <c r="F197" s="436">
        <v>1</v>
      </c>
    </row>
    <row r="198" spans="1:6" ht="34.5" customHeight="1" thickTop="1" thickBot="1">
      <c r="A198" s="913" t="s">
        <v>818</v>
      </c>
      <c r="B198" s="256">
        <v>0.82575207217137025</v>
      </c>
      <c r="C198" s="256">
        <v>6.2026569220601981E-3</v>
      </c>
      <c r="D198" s="256">
        <v>0.16804527090656976</v>
      </c>
      <c r="E198" s="256">
        <v>1</v>
      </c>
      <c r="F198" s="437"/>
    </row>
    <row r="199" spans="1:6" ht="41.25" customHeight="1" thickTop="1" thickBot="1">
      <c r="A199" s="911" t="s">
        <v>822</v>
      </c>
      <c r="B199" s="662" t="s">
        <v>1136</v>
      </c>
      <c r="C199" s="662" t="s">
        <v>1137</v>
      </c>
      <c r="D199" s="662" t="s">
        <v>1138</v>
      </c>
      <c r="E199" s="666" t="s">
        <v>310</v>
      </c>
      <c r="F199" s="662" t="s">
        <v>713</v>
      </c>
    </row>
    <row r="200" spans="1:6" ht="28.5" customHeight="1" thickTop="1">
      <c r="A200" s="912" t="s">
        <v>804</v>
      </c>
      <c r="B200" s="255">
        <v>2</v>
      </c>
      <c r="C200" s="255">
        <v>0</v>
      </c>
      <c r="D200" s="255">
        <v>0</v>
      </c>
      <c r="E200" s="255">
        <v>2</v>
      </c>
      <c r="F200" s="256">
        <v>2.1505376344086021E-3</v>
      </c>
    </row>
    <row r="201" spans="1:6" ht="17.25" customHeight="1">
      <c r="A201" s="912" t="s">
        <v>805</v>
      </c>
      <c r="B201" s="255">
        <v>1</v>
      </c>
      <c r="C201" s="255">
        <v>0</v>
      </c>
      <c r="D201" s="255">
        <v>0</v>
      </c>
      <c r="E201" s="255">
        <v>1</v>
      </c>
      <c r="F201" s="256">
        <v>1.0752688172043011E-3</v>
      </c>
    </row>
    <row r="202" spans="1:6" ht="17.25" customHeight="1">
      <c r="A202" s="912" t="s">
        <v>806</v>
      </c>
      <c r="B202" s="255">
        <v>3</v>
      </c>
      <c r="C202" s="255">
        <v>0</v>
      </c>
      <c r="D202" s="255">
        <v>0</v>
      </c>
      <c r="E202" s="255">
        <v>3</v>
      </c>
      <c r="F202" s="256">
        <v>3.2258064516129032E-3</v>
      </c>
    </row>
    <row r="203" spans="1:6" ht="17.25" customHeight="1">
      <c r="A203" s="912" t="s">
        <v>807</v>
      </c>
      <c r="B203" s="255">
        <v>0</v>
      </c>
      <c r="C203" s="255">
        <v>0</v>
      </c>
      <c r="D203" s="255">
        <v>1</v>
      </c>
      <c r="E203" s="255">
        <v>1</v>
      </c>
      <c r="F203" s="256">
        <v>1.0752688172043011E-3</v>
      </c>
    </row>
    <row r="204" spans="1:6" ht="17.25" customHeight="1">
      <c r="A204" s="912" t="s">
        <v>808</v>
      </c>
      <c r="B204" s="255">
        <v>2</v>
      </c>
      <c r="C204" s="255">
        <v>0</v>
      </c>
      <c r="D204" s="255">
        <v>3</v>
      </c>
      <c r="E204" s="255">
        <v>5</v>
      </c>
      <c r="F204" s="256">
        <v>5.3763440860215058E-3</v>
      </c>
    </row>
    <row r="205" spans="1:6" ht="17.25" customHeight="1">
      <c r="A205" s="912" t="s">
        <v>809</v>
      </c>
      <c r="B205" s="255">
        <v>17</v>
      </c>
      <c r="C205" s="255">
        <v>0</v>
      </c>
      <c r="D205" s="255">
        <v>9</v>
      </c>
      <c r="E205" s="255">
        <v>26</v>
      </c>
      <c r="F205" s="256">
        <v>2.7956989247311829E-2</v>
      </c>
    </row>
    <row r="206" spans="1:6" ht="17.25" customHeight="1">
      <c r="A206" s="912" t="s">
        <v>810</v>
      </c>
      <c r="B206" s="255">
        <v>18</v>
      </c>
      <c r="C206" s="255">
        <v>0</v>
      </c>
      <c r="D206" s="255">
        <v>9</v>
      </c>
      <c r="E206" s="255">
        <v>27</v>
      </c>
      <c r="F206" s="256">
        <v>2.903225806451613E-2</v>
      </c>
    </row>
    <row r="207" spans="1:6" ht="17.25" customHeight="1">
      <c r="A207" s="912" t="s">
        <v>811</v>
      </c>
      <c r="B207" s="255">
        <v>23</v>
      </c>
      <c r="C207" s="255">
        <v>0</v>
      </c>
      <c r="D207" s="255">
        <v>16</v>
      </c>
      <c r="E207" s="255">
        <v>39</v>
      </c>
      <c r="F207" s="256">
        <v>4.1935483870967745E-2</v>
      </c>
    </row>
    <row r="208" spans="1:6" ht="17.25" customHeight="1">
      <c r="A208" s="912" t="s">
        <v>812</v>
      </c>
      <c r="B208" s="255">
        <v>15</v>
      </c>
      <c r="C208" s="255">
        <v>2</v>
      </c>
      <c r="D208" s="255">
        <v>6</v>
      </c>
      <c r="E208" s="255">
        <v>23</v>
      </c>
      <c r="F208" s="256">
        <v>2.4731182795698924E-2</v>
      </c>
    </row>
    <row r="209" spans="1:6" ht="17.25" customHeight="1">
      <c r="A209" s="912" t="s">
        <v>813</v>
      </c>
      <c r="B209" s="255">
        <v>69</v>
      </c>
      <c r="C209" s="255">
        <v>1</v>
      </c>
      <c r="D209" s="255">
        <v>12</v>
      </c>
      <c r="E209" s="255">
        <v>82</v>
      </c>
      <c r="F209" s="256">
        <v>8.8172043010752682E-2</v>
      </c>
    </row>
    <row r="210" spans="1:6" ht="17.25" customHeight="1">
      <c r="A210" s="912" t="s">
        <v>814</v>
      </c>
      <c r="B210" s="255">
        <v>96</v>
      </c>
      <c r="C210" s="255">
        <v>5</v>
      </c>
      <c r="D210" s="255">
        <v>26</v>
      </c>
      <c r="E210" s="255">
        <v>127</v>
      </c>
      <c r="F210" s="256">
        <v>0.13655913978494624</v>
      </c>
    </row>
    <row r="211" spans="1:6" ht="17.25" customHeight="1">
      <c r="A211" s="912" t="s">
        <v>815</v>
      </c>
      <c r="B211" s="255">
        <v>246</v>
      </c>
      <c r="C211" s="255">
        <v>15</v>
      </c>
      <c r="D211" s="255">
        <v>71</v>
      </c>
      <c r="E211" s="255">
        <v>332</v>
      </c>
      <c r="F211" s="256">
        <v>0.35698924731182796</v>
      </c>
    </row>
    <row r="212" spans="1:6" ht="17.25" customHeight="1">
      <c r="A212" s="912" t="s">
        <v>816</v>
      </c>
      <c r="B212" s="255">
        <v>52</v>
      </c>
      <c r="C212" s="255">
        <v>0</v>
      </c>
      <c r="D212" s="255">
        <v>125</v>
      </c>
      <c r="E212" s="255">
        <v>177</v>
      </c>
      <c r="F212" s="256">
        <v>0.19032258064516128</v>
      </c>
    </row>
    <row r="213" spans="1:6" ht="17.25" customHeight="1" thickBot="1">
      <c r="A213" s="912" t="s">
        <v>817</v>
      </c>
      <c r="B213" s="255">
        <v>49</v>
      </c>
      <c r="C213" s="255">
        <v>1</v>
      </c>
      <c r="D213" s="255">
        <v>35</v>
      </c>
      <c r="E213" s="255">
        <v>85</v>
      </c>
      <c r="F213" s="256">
        <v>9.1397849462365593E-2</v>
      </c>
    </row>
    <row r="214" spans="1:6" ht="49.5" customHeight="1" thickTop="1" thickBot="1">
      <c r="A214" s="911" t="s">
        <v>6</v>
      </c>
      <c r="B214" s="435">
        <v>593</v>
      </c>
      <c r="C214" s="435">
        <v>24</v>
      </c>
      <c r="D214" s="435">
        <v>313</v>
      </c>
      <c r="E214" s="435">
        <v>930</v>
      </c>
      <c r="F214" s="436">
        <v>1</v>
      </c>
    </row>
    <row r="215" spans="1:6" ht="36.75" customHeight="1" thickTop="1">
      <c r="A215" s="913" t="s">
        <v>818</v>
      </c>
      <c r="B215" s="256">
        <v>0.63763440860215059</v>
      </c>
      <c r="C215" s="256">
        <v>2.5806451612903226E-2</v>
      </c>
      <c r="D215" s="256">
        <v>0.33655913978494623</v>
      </c>
      <c r="E215" s="256">
        <v>1</v>
      </c>
      <c r="F215" s="438"/>
    </row>
    <row r="216" spans="1:6" ht="9" customHeight="1" thickBot="1">
      <c r="A216" s="915"/>
      <c r="B216" s="663"/>
      <c r="C216" s="439"/>
      <c r="D216" s="439"/>
      <c r="E216" s="667"/>
      <c r="F216" s="667"/>
    </row>
    <row r="217" spans="1:6" ht="15.75" customHeight="1" thickTop="1">
      <c r="A217" s="921" t="s">
        <v>829</v>
      </c>
      <c r="B217" s="401"/>
      <c r="C217" s="194"/>
      <c r="D217" s="194"/>
      <c r="E217" s="264"/>
      <c r="F217" s="668"/>
    </row>
    <row r="218" spans="1:6" ht="9" customHeight="1">
      <c r="A218" s="916"/>
      <c r="B218" s="401"/>
      <c r="C218" s="194"/>
      <c r="D218" s="194"/>
      <c r="E218" s="264"/>
      <c r="F218" s="668"/>
    </row>
    <row r="219" spans="1:6" ht="9" customHeight="1">
      <c r="A219" s="916"/>
      <c r="B219" s="401"/>
      <c r="C219" s="194"/>
      <c r="D219" s="194"/>
      <c r="E219" s="264"/>
      <c r="F219" s="668"/>
    </row>
    <row r="220" spans="1:6" ht="9" customHeight="1">
      <c r="A220" s="916"/>
      <c r="B220" s="401"/>
      <c r="C220" s="194"/>
      <c r="D220" s="194"/>
      <c r="E220" s="264"/>
      <c r="F220" s="668"/>
    </row>
    <row r="221" spans="1:6" ht="9" customHeight="1">
      <c r="A221" s="916"/>
      <c r="B221" s="401"/>
      <c r="C221" s="194"/>
      <c r="D221" s="194"/>
      <c r="E221" s="264"/>
      <c r="F221" s="668"/>
    </row>
    <row r="222" spans="1:6" ht="9" customHeight="1">
      <c r="A222" s="999"/>
      <c r="B222" s="401"/>
      <c r="C222" s="194"/>
      <c r="D222" s="194"/>
      <c r="E222" s="264"/>
      <c r="F222" s="668"/>
    </row>
    <row r="223" spans="1:6" ht="9" customHeight="1">
      <c r="A223" s="916"/>
      <c r="B223" s="401"/>
      <c r="C223" s="194"/>
      <c r="D223" s="194"/>
      <c r="E223" s="264"/>
      <c r="F223" s="668"/>
    </row>
    <row r="224" spans="1:6" ht="9" customHeight="1">
      <c r="A224" s="916"/>
      <c r="B224" s="401"/>
      <c r="C224" s="194"/>
      <c r="D224" s="194"/>
      <c r="E224" s="264"/>
      <c r="F224" s="668"/>
    </row>
    <row r="225" spans="1:6" ht="9" customHeight="1">
      <c r="A225" s="916"/>
      <c r="B225" s="401"/>
      <c r="C225" s="194"/>
      <c r="D225" s="194"/>
      <c r="E225" s="264"/>
      <c r="F225" s="668"/>
    </row>
    <row r="226" spans="1:6" ht="9" customHeight="1">
      <c r="A226" s="916"/>
      <c r="B226" s="401"/>
      <c r="C226" s="194"/>
      <c r="D226" s="194"/>
      <c r="E226" s="264"/>
      <c r="F226" s="668"/>
    </row>
    <row r="227" spans="1:6" ht="9" customHeight="1">
      <c r="A227" s="999"/>
      <c r="C227" s="194"/>
      <c r="D227" s="194"/>
      <c r="E227" s="264"/>
      <c r="F227" s="668"/>
    </row>
    <row r="228" spans="1:6" ht="9" customHeight="1">
      <c r="A228" s="1000"/>
      <c r="C228" s="194"/>
      <c r="D228" s="194"/>
      <c r="E228" s="264"/>
      <c r="F228" s="668"/>
    </row>
    <row r="229" spans="1:6" ht="9" customHeight="1">
      <c r="A229" s="1000"/>
      <c r="C229" s="194"/>
      <c r="D229" s="194"/>
      <c r="E229" s="264"/>
      <c r="F229" s="668"/>
    </row>
    <row r="230" spans="1:6" ht="9" customHeight="1">
      <c r="A230" s="1000"/>
      <c r="C230" s="194"/>
      <c r="D230" s="194"/>
      <c r="E230" s="264"/>
      <c r="F230" s="668"/>
    </row>
    <row r="231" spans="1:6" ht="9" customHeight="1">
      <c r="A231" s="1000"/>
      <c r="C231" s="194"/>
      <c r="D231" s="194"/>
      <c r="E231" s="264"/>
      <c r="F231" s="668"/>
    </row>
    <row r="232" spans="1:6" ht="9" customHeight="1">
      <c r="A232" s="1001"/>
      <c r="C232" s="194"/>
      <c r="D232" s="194"/>
      <c r="E232" s="264"/>
      <c r="F232" s="668"/>
    </row>
    <row r="233" spans="1:6" ht="15.75">
      <c r="A233" s="922"/>
      <c r="C233" s="489"/>
      <c r="D233" s="489"/>
    </row>
    <row r="234" spans="1:6" ht="15.75">
      <c r="A234" s="922"/>
      <c r="C234" s="489"/>
      <c r="D234" s="489"/>
    </row>
    <row r="235" spans="1:6" ht="15.75">
      <c r="A235" s="922"/>
      <c r="C235" s="489"/>
      <c r="D235" s="489"/>
    </row>
    <row r="236" spans="1:6" ht="15.75">
      <c r="A236" s="922"/>
      <c r="C236" s="489"/>
      <c r="D236" s="489"/>
    </row>
    <row r="237" spans="1:6" ht="15.75">
      <c r="A237" s="922"/>
      <c r="C237" s="489"/>
      <c r="D237" s="489"/>
    </row>
    <row r="238" spans="1:6" ht="15.75">
      <c r="A238" s="922"/>
      <c r="C238" s="489"/>
      <c r="D238" s="489"/>
    </row>
    <row r="239" spans="1:6" ht="15.75">
      <c r="A239" s="922"/>
      <c r="C239" s="489"/>
      <c r="D239" s="489"/>
    </row>
    <row r="240" spans="1:6" ht="15.75">
      <c r="A240" s="922"/>
      <c r="C240" s="489"/>
      <c r="D240" s="489"/>
    </row>
    <row r="241" spans="1:4" ht="15.75">
      <c r="A241" s="922"/>
      <c r="C241" s="489"/>
      <c r="D241" s="489"/>
    </row>
    <row r="242" spans="1:4" ht="15.75">
      <c r="A242" s="922"/>
      <c r="C242" s="489"/>
      <c r="D242" s="489"/>
    </row>
    <row r="243" spans="1:4" ht="15.75">
      <c r="A243" s="922"/>
      <c r="C243" s="489"/>
      <c r="D243" s="489"/>
    </row>
    <row r="244" spans="1:4" ht="15.75">
      <c r="A244" s="922"/>
      <c r="C244" s="489"/>
      <c r="D244" s="489"/>
    </row>
    <row r="245" spans="1:4" ht="15.75">
      <c r="A245" s="922"/>
      <c r="C245" s="489"/>
      <c r="D245" s="489"/>
    </row>
    <row r="246" spans="1:4" ht="15.75">
      <c r="A246" s="922"/>
      <c r="C246" s="489"/>
      <c r="D246" s="489"/>
    </row>
    <row r="247" spans="1:4" ht="15.75">
      <c r="A247" s="922"/>
      <c r="C247" s="489"/>
      <c r="D247" s="489"/>
    </row>
    <row r="248" spans="1:4" ht="15.75">
      <c r="A248" s="922"/>
      <c r="C248" s="489"/>
      <c r="D248" s="489"/>
    </row>
    <row r="249" spans="1:4" ht="15.75">
      <c r="A249" s="922"/>
      <c r="C249" s="489"/>
      <c r="D249" s="489"/>
    </row>
    <row r="250" spans="1:4" ht="15.75">
      <c r="A250" s="922"/>
      <c r="C250" s="489"/>
      <c r="D250" s="489"/>
    </row>
    <row r="251" spans="1:4" ht="15.75">
      <c r="A251" s="922"/>
      <c r="C251" s="489"/>
      <c r="D251" s="489"/>
    </row>
    <row r="252" spans="1:4" ht="15.75">
      <c r="A252" s="922"/>
      <c r="C252" s="489"/>
      <c r="D252" s="489"/>
    </row>
    <row r="253" spans="1:4" ht="15.75">
      <c r="A253" s="922"/>
      <c r="C253" s="489"/>
      <c r="D253" s="489"/>
    </row>
    <row r="254" spans="1:4" ht="15.75">
      <c r="A254" s="922"/>
      <c r="C254" s="489"/>
      <c r="D254" s="489"/>
    </row>
    <row r="255" spans="1:4" ht="15.75">
      <c r="A255" s="922"/>
      <c r="C255" s="489"/>
      <c r="D255" s="489"/>
    </row>
    <row r="256" spans="1:4" ht="15.75">
      <c r="A256" s="922"/>
      <c r="C256" s="489"/>
      <c r="D256" s="489"/>
    </row>
    <row r="257" spans="1:4" ht="15.75">
      <c r="A257" s="922"/>
      <c r="C257" s="489"/>
      <c r="D257" s="489"/>
    </row>
    <row r="258" spans="1:4" ht="15.75">
      <c r="A258" s="922"/>
      <c r="C258" s="489"/>
      <c r="D258" s="489"/>
    </row>
    <row r="259" spans="1:4" ht="15.75">
      <c r="A259" s="922"/>
      <c r="C259" s="489"/>
      <c r="D259" s="489"/>
    </row>
    <row r="260" spans="1:4" ht="15.75">
      <c r="A260" s="922"/>
      <c r="C260" s="489"/>
      <c r="D260" s="489"/>
    </row>
    <row r="261" spans="1:4" ht="15.75">
      <c r="A261" s="922"/>
      <c r="C261" s="489"/>
      <c r="D261" s="489"/>
    </row>
    <row r="262" spans="1:4" ht="15.75">
      <c r="A262" s="922"/>
      <c r="C262" s="489"/>
      <c r="D262" s="489"/>
    </row>
    <row r="263" spans="1:4" ht="15.75">
      <c r="A263" s="922"/>
      <c r="C263" s="489"/>
      <c r="D263" s="489"/>
    </row>
    <row r="264" spans="1:4" ht="15.75">
      <c r="A264" s="922"/>
      <c r="C264" s="489"/>
      <c r="D264" s="489"/>
    </row>
    <row r="265" spans="1:4" ht="15.75">
      <c r="A265" s="922"/>
      <c r="C265" s="489"/>
      <c r="D265" s="489"/>
    </row>
    <row r="266" spans="1:4" ht="15.75">
      <c r="A266" s="922"/>
    </row>
    <row r="267" spans="1:4" ht="15.75">
      <c r="A267" s="922"/>
    </row>
    <row r="268" spans="1:4" ht="15.75">
      <c r="A268" s="922"/>
    </row>
    <row r="269" spans="1:4" ht="15.75">
      <c r="A269" s="922"/>
    </row>
    <row r="270" spans="1:4" ht="15.75">
      <c r="A270" s="922"/>
    </row>
    <row r="271" spans="1:4" ht="15.75">
      <c r="A271" s="922"/>
    </row>
    <row r="272" spans="1:4" ht="15.75">
      <c r="A272" s="922"/>
    </row>
    <row r="273" spans="1:1" ht="15.75">
      <c r="A273" s="922"/>
    </row>
    <row r="274" spans="1:1" ht="15.75">
      <c r="A274" s="922"/>
    </row>
    <row r="275" spans="1:1" ht="15.75">
      <c r="A275" s="922"/>
    </row>
    <row r="276" spans="1:1" ht="15.75">
      <c r="A276" s="922"/>
    </row>
    <row r="277" spans="1:1" ht="15.75">
      <c r="A277" s="922"/>
    </row>
    <row r="278" spans="1:1" ht="15.75">
      <c r="A278" s="922"/>
    </row>
    <row r="279" spans="1:1" ht="15.75">
      <c r="A279" s="922"/>
    </row>
    <row r="280" spans="1:1" ht="15.75">
      <c r="A280" s="922"/>
    </row>
    <row r="281" spans="1:1" ht="15.75">
      <c r="A281" s="922"/>
    </row>
    <row r="282" spans="1:1" ht="15.75">
      <c r="A282" s="922"/>
    </row>
    <row r="283" spans="1:1" ht="15.75">
      <c r="A283" s="922"/>
    </row>
    <row r="284" spans="1:1" ht="15.75">
      <c r="A284" s="922"/>
    </row>
    <row r="285" spans="1:1" ht="15.75">
      <c r="A285" s="922"/>
    </row>
    <row r="286" spans="1:1" ht="15.75">
      <c r="A286" s="922"/>
    </row>
    <row r="287" spans="1:1" ht="15.75">
      <c r="A287" s="922"/>
    </row>
    <row r="288" spans="1:1" ht="15.75">
      <c r="A288" s="922"/>
    </row>
    <row r="289" spans="1:1" ht="15.75">
      <c r="A289" s="922"/>
    </row>
    <row r="290" spans="1:1" ht="15.75">
      <c r="A290" s="922"/>
    </row>
    <row r="291" spans="1:1" ht="15.75">
      <c r="A291" s="922"/>
    </row>
    <row r="292" spans="1:1" ht="15.75">
      <c r="A292" s="922"/>
    </row>
    <row r="293" spans="1:1" ht="15.75">
      <c r="A293" s="922"/>
    </row>
    <row r="294" spans="1:1" ht="15.75">
      <c r="A294" s="922"/>
    </row>
    <row r="295" spans="1:1" ht="15.75">
      <c r="A295" s="922"/>
    </row>
    <row r="296" spans="1:1" ht="15.75">
      <c r="A296" s="922"/>
    </row>
    <row r="297" spans="1:1" ht="15.75">
      <c r="A297" s="922"/>
    </row>
    <row r="298" spans="1:1" ht="15.75">
      <c r="A298" s="922"/>
    </row>
    <row r="299" spans="1:1" ht="15.75">
      <c r="A299" s="922"/>
    </row>
    <row r="300" spans="1:1" ht="15.75">
      <c r="A300" s="922"/>
    </row>
    <row r="301" spans="1:1" ht="15.75">
      <c r="A301" s="922"/>
    </row>
    <row r="302" spans="1:1" ht="15.75">
      <c r="A302" s="922"/>
    </row>
    <row r="303" spans="1:1" ht="15.75">
      <c r="A303" s="922"/>
    </row>
    <row r="304" spans="1:1" ht="15.75">
      <c r="A304" s="922"/>
    </row>
    <row r="305" spans="1:1" ht="15.75">
      <c r="A305" s="922"/>
    </row>
    <row r="306" spans="1:1" ht="15.75">
      <c r="A306" s="922"/>
    </row>
    <row r="307" spans="1:1" ht="15.75">
      <c r="A307" s="922"/>
    </row>
    <row r="308" spans="1:1" ht="15.75">
      <c r="A308" s="922"/>
    </row>
    <row r="309" spans="1:1" ht="15.75">
      <c r="A309" s="922"/>
    </row>
    <row r="310" spans="1:1" ht="15.75">
      <c r="A310" s="922"/>
    </row>
    <row r="311" spans="1:1" ht="15.75">
      <c r="A311" s="922"/>
    </row>
    <row r="312" spans="1:1" ht="15.75">
      <c r="A312" s="922"/>
    </row>
    <row r="313" spans="1:1" ht="15.75">
      <c r="A313" s="922"/>
    </row>
    <row r="314" spans="1:1" ht="15.75">
      <c r="A314" s="922"/>
    </row>
    <row r="315" spans="1:1" ht="15.75">
      <c r="A315" s="922"/>
    </row>
    <row r="316" spans="1:1" ht="15.75">
      <c r="A316" s="922"/>
    </row>
    <row r="317" spans="1:1" ht="15.75">
      <c r="A317" s="922"/>
    </row>
    <row r="318" spans="1:1" ht="15.75">
      <c r="A318" s="922"/>
    </row>
    <row r="319" spans="1:1" ht="15.75">
      <c r="A319" s="922"/>
    </row>
    <row r="320" spans="1:1" ht="15.75">
      <c r="A320" s="922"/>
    </row>
    <row r="321" spans="1:1" ht="15.75">
      <c r="A321" s="922"/>
    </row>
    <row r="322" spans="1:1" ht="15.75">
      <c r="A322" s="922"/>
    </row>
    <row r="323" spans="1:1" ht="15.75">
      <c r="A323" s="922"/>
    </row>
    <row r="324" spans="1:1" ht="15.75">
      <c r="A324" s="922"/>
    </row>
    <row r="325" spans="1:1" ht="15.75">
      <c r="A325" s="922"/>
    </row>
    <row r="326" spans="1:1" ht="15.75">
      <c r="A326" s="922"/>
    </row>
    <row r="327" spans="1:1" ht="15.75">
      <c r="A327" s="922"/>
    </row>
    <row r="328" spans="1:1" ht="15.75">
      <c r="A328" s="922"/>
    </row>
    <row r="329" spans="1:1" ht="15.75">
      <c r="A329" s="922"/>
    </row>
    <row r="330" spans="1:1" ht="15.75">
      <c r="A330" s="922"/>
    </row>
    <row r="331" spans="1:1" ht="15.75">
      <c r="A331" s="922"/>
    </row>
    <row r="332" spans="1:1" ht="15.75">
      <c r="A332" s="922"/>
    </row>
    <row r="333" spans="1:1" ht="15.75">
      <c r="A333" s="922"/>
    </row>
    <row r="334" spans="1:1" ht="15.75">
      <c r="A334" s="922"/>
    </row>
    <row r="335" spans="1:1" ht="15.75">
      <c r="A335" s="922"/>
    </row>
    <row r="336" spans="1:1" ht="15.75">
      <c r="A336" s="922"/>
    </row>
    <row r="337" spans="1:1" ht="15.75">
      <c r="A337" s="922"/>
    </row>
    <row r="338" spans="1:1" ht="15.75">
      <c r="A338" s="922"/>
    </row>
    <row r="339" spans="1:1" ht="15.75">
      <c r="A339" s="922"/>
    </row>
    <row r="340" spans="1:1" ht="15.75">
      <c r="A340" s="922"/>
    </row>
    <row r="341" spans="1:1" ht="15.75">
      <c r="A341" s="922"/>
    </row>
    <row r="342" spans="1:1" ht="15.75">
      <c r="A342" s="922"/>
    </row>
    <row r="343" spans="1:1" ht="15.75">
      <c r="A343" s="922"/>
    </row>
    <row r="344" spans="1:1" ht="15.75">
      <c r="A344" s="922"/>
    </row>
    <row r="345" spans="1:1" ht="15.75">
      <c r="A345" s="922"/>
    </row>
    <row r="346" spans="1:1" ht="15.75">
      <c r="A346" s="922"/>
    </row>
    <row r="347" spans="1:1" ht="15.75">
      <c r="A347" s="922"/>
    </row>
    <row r="348" spans="1:1" ht="15.75">
      <c r="A348" s="922"/>
    </row>
    <row r="349" spans="1:1" ht="15.75">
      <c r="A349" s="922"/>
    </row>
    <row r="350" spans="1:1" ht="15.75">
      <c r="A350" s="922"/>
    </row>
    <row r="351" spans="1:1" ht="15.75">
      <c r="A351" s="922"/>
    </row>
    <row r="352" spans="1:1" ht="15.75">
      <c r="A352" s="922"/>
    </row>
    <row r="353" spans="1:1" ht="15.75">
      <c r="A353" s="922"/>
    </row>
    <row r="354" spans="1:1" ht="15.75">
      <c r="A354" s="922"/>
    </row>
    <row r="355" spans="1:1" ht="15.75">
      <c r="A355" s="922"/>
    </row>
    <row r="356" spans="1:1" ht="15.75">
      <c r="A356" s="922"/>
    </row>
    <row r="357" spans="1:1" ht="15.75">
      <c r="A357" s="922"/>
    </row>
    <row r="358" spans="1:1" ht="15.75">
      <c r="A358" s="922"/>
    </row>
    <row r="359" spans="1:1" ht="15.75">
      <c r="A359" s="922"/>
    </row>
    <row r="360" spans="1:1" ht="15.75">
      <c r="A360" s="922"/>
    </row>
    <row r="361" spans="1:1" ht="15.75">
      <c r="A361" s="922"/>
    </row>
    <row r="362" spans="1:1" ht="15.75">
      <c r="A362" s="922"/>
    </row>
    <row r="363" spans="1:1" ht="15.75">
      <c r="A363" s="922"/>
    </row>
    <row r="364" spans="1:1" ht="15.75">
      <c r="A364" s="922"/>
    </row>
    <row r="365" spans="1:1" ht="15.75">
      <c r="A365" s="922"/>
    </row>
    <row r="366" spans="1:1" ht="15.75">
      <c r="A366" s="922"/>
    </row>
    <row r="367" spans="1:1" ht="15.75">
      <c r="A367" s="922"/>
    </row>
    <row r="368" spans="1:1" ht="15.75">
      <c r="A368" s="922"/>
    </row>
    <row r="369" spans="1:1" ht="15.75">
      <c r="A369" s="922"/>
    </row>
    <row r="370" spans="1:1" ht="15.75">
      <c r="A370" s="922"/>
    </row>
    <row r="371" spans="1:1" ht="15.75">
      <c r="A371" s="922"/>
    </row>
    <row r="372" spans="1:1" ht="15.75">
      <c r="A372" s="922"/>
    </row>
    <row r="373" spans="1:1" ht="15.75">
      <c r="A373" s="922"/>
    </row>
    <row r="374" spans="1:1" ht="15.75">
      <c r="A374" s="922"/>
    </row>
    <row r="375" spans="1:1" ht="15.75">
      <c r="A375" s="922"/>
    </row>
    <row r="376" spans="1:1" ht="15.75">
      <c r="A376" s="922"/>
    </row>
    <row r="377" spans="1:1" ht="15.75">
      <c r="A377" s="922"/>
    </row>
    <row r="378" spans="1:1" ht="15.75">
      <c r="A378" s="922"/>
    </row>
    <row r="379" spans="1:1" ht="15.75">
      <c r="A379" s="922"/>
    </row>
    <row r="380" spans="1:1" ht="15.75">
      <c r="A380" s="922"/>
    </row>
    <row r="381" spans="1:1" ht="15.75">
      <c r="A381" s="922"/>
    </row>
    <row r="382" spans="1:1" ht="15.75">
      <c r="A382" s="922"/>
    </row>
    <row r="383" spans="1:1" ht="15.75">
      <c r="A383" s="922"/>
    </row>
    <row r="384" spans="1:1" ht="15.75">
      <c r="A384" s="922"/>
    </row>
    <row r="385" spans="1:1" ht="15.75">
      <c r="A385" s="922"/>
    </row>
    <row r="386" spans="1:1" ht="15.75">
      <c r="A386" s="922"/>
    </row>
    <row r="387" spans="1:1" ht="15.75">
      <c r="A387" s="922"/>
    </row>
    <row r="388" spans="1:1" ht="15.75">
      <c r="A388" s="922"/>
    </row>
    <row r="389" spans="1:1" ht="15.75">
      <c r="A389" s="922"/>
    </row>
    <row r="390" spans="1:1" ht="15.75">
      <c r="A390" s="922"/>
    </row>
    <row r="391" spans="1:1" ht="15.75">
      <c r="A391" s="922"/>
    </row>
    <row r="392" spans="1:1" ht="15.75">
      <c r="A392" s="922"/>
    </row>
    <row r="393" spans="1:1" ht="15.75">
      <c r="A393" s="922"/>
    </row>
    <row r="394" spans="1:1" ht="15.75">
      <c r="A394" s="922"/>
    </row>
    <row r="395" spans="1:1" ht="15.75">
      <c r="A395" s="922"/>
    </row>
    <row r="396" spans="1:1" ht="15.75">
      <c r="A396" s="922"/>
    </row>
    <row r="397" spans="1:1" ht="15.75">
      <c r="A397" s="922"/>
    </row>
    <row r="398" spans="1:1" ht="15.75">
      <c r="A398" s="922"/>
    </row>
    <row r="399" spans="1:1" ht="15.75">
      <c r="A399" s="922"/>
    </row>
    <row r="400" spans="1:1" ht="15.75">
      <c r="A400" s="922"/>
    </row>
    <row r="401" spans="1:1" ht="15.75">
      <c r="A401" s="922"/>
    </row>
    <row r="402" spans="1:1" ht="15.75">
      <c r="A402" s="922"/>
    </row>
    <row r="403" spans="1:1" ht="15.75">
      <c r="A403" s="922"/>
    </row>
    <row r="404" spans="1:1" ht="15.75">
      <c r="A404" s="922"/>
    </row>
    <row r="405" spans="1:1" ht="15.75">
      <c r="A405" s="922"/>
    </row>
    <row r="406" spans="1:1" ht="15.75">
      <c r="A406" s="922"/>
    </row>
    <row r="407" spans="1:1" ht="15.75">
      <c r="A407" s="922"/>
    </row>
    <row r="408" spans="1:1" ht="15.75">
      <c r="A408" s="922"/>
    </row>
    <row r="409" spans="1:1" ht="15.75">
      <c r="A409" s="922"/>
    </row>
    <row r="410" spans="1:1" ht="15.75">
      <c r="A410" s="922"/>
    </row>
    <row r="411" spans="1:1" ht="15.75">
      <c r="A411" s="922"/>
    </row>
    <row r="412" spans="1:1" ht="15.75">
      <c r="A412" s="922"/>
    </row>
    <row r="413" spans="1:1" ht="15.75">
      <c r="A413" s="922"/>
    </row>
    <row r="414" spans="1:1" ht="15.75">
      <c r="A414" s="922"/>
    </row>
    <row r="415" spans="1:1" ht="15.75">
      <c r="A415" s="922"/>
    </row>
    <row r="416" spans="1:1" ht="15.75">
      <c r="A416" s="922"/>
    </row>
    <row r="417" spans="1:1" ht="15.75">
      <c r="A417" s="922"/>
    </row>
    <row r="418" spans="1:1" ht="15.75">
      <c r="A418" s="922"/>
    </row>
    <row r="419" spans="1:1" ht="15.75">
      <c r="A419" s="922"/>
    </row>
    <row r="420" spans="1:1" ht="15.75">
      <c r="A420" s="922"/>
    </row>
    <row r="421" spans="1:1" ht="15.75">
      <c r="A421" s="922"/>
    </row>
    <row r="422" spans="1:1" ht="15.75">
      <c r="A422" s="922"/>
    </row>
    <row r="423" spans="1:1" ht="15.75">
      <c r="A423" s="922"/>
    </row>
    <row r="424" spans="1:1" ht="15.75">
      <c r="A424" s="922"/>
    </row>
    <row r="425" spans="1:1" ht="15.75">
      <c r="A425" s="922"/>
    </row>
    <row r="426" spans="1:1" ht="15.75">
      <c r="A426" s="922"/>
    </row>
    <row r="427" spans="1:1" ht="15.75">
      <c r="A427" s="922"/>
    </row>
    <row r="428" spans="1:1" ht="15.75">
      <c r="A428" s="922"/>
    </row>
    <row r="429" spans="1:1" ht="15.75">
      <c r="A429" s="922"/>
    </row>
    <row r="430" spans="1:1" ht="15.75">
      <c r="A430" s="922"/>
    </row>
    <row r="431" spans="1:1" ht="15.75">
      <c r="A431" s="922"/>
    </row>
    <row r="432" spans="1:1" ht="15.75">
      <c r="A432" s="922"/>
    </row>
    <row r="433" spans="1:1" ht="15.75">
      <c r="A433" s="922"/>
    </row>
    <row r="434" spans="1:1" ht="15.75">
      <c r="A434" s="922"/>
    </row>
    <row r="435" spans="1:1" ht="15.75">
      <c r="A435" s="922"/>
    </row>
    <row r="436" spans="1:1" ht="15.75">
      <c r="A436" s="922"/>
    </row>
    <row r="437" spans="1:1" ht="15.75">
      <c r="A437" s="922"/>
    </row>
    <row r="438" spans="1:1" ht="15.75">
      <c r="A438" s="922"/>
    </row>
    <row r="439" spans="1:1" ht="15.75">
      <c r="A439" s="922"/>
    </row>
    <row r="440" spans="1:1" ht="15.75">
      <c r="A440" s="922"/>
    </row>
    <row r="441" spans="1:1" ht="15.75">
      <c r="A441" s="922"/>
    </row>
    <row r="442" spans="1:1" ht="15.75">
      <c r="A442" s="922"/>
    </row>
    <row r="443" spans="1:1" ht="15.75">
      <c r="A443" s="922"/>
    </row>
    <row r="444" spans="1:1" ht="15.75">
      <c r="A444" s="922"/>
    </row>
    <row r="445" spans="1:1" ht="15.75">
      <c r="A445" s="922"/>
    </row>
    <row r="446" spans="1:1" ht="15.75">
      <c r="A446" s="922"/>
    </row>
    <row r="447" spans="1:1" ht="15.75">
      <c r="A447" s="922"/>
    </row>
    <row r="448" spans="1:1" ht="15.75">
      <c r="A448" s="922"/>
    </row>
    <row r="449" spans="1:1" ht="15.75">
      <c r="A449" s="922"/>
    </row>
    <row r="450" spans="1:1" ht="15.75">
      <c r="A450" s="922"/>
    </row>
    <row r="451" spans="1:1" ht="15.75">
      <c r="A451" s="922"/>
    </row>
    <row r="452" spans="1:1" ht="15.75">
      <c r="A452" s="922"/>
    </row>
    <row r="453" spans="1:1" ht="15.75">
      <c r="A453" s="922"/>
    </row>
    <row r="454" spans="1:1" ht="15.75">
      <c r="A454" s="922"/>
    </row>
    <row r="455" spans="1:1" ht="15.75">
      <c r="A455" s="922"/>
    </row>
    <row r="456" spans="1:1" ht="15.75">
      <c r="A456" s="922"/>
    </row>
    <row r="457" spans="1:1" ht="15.75">
      <c r="A457" s="922"/>
    </row>
    <row r="458" spans="1:1" ht="15.75">
      <c r="A458" s="922"/>
    </row>
    <row r="459" spans="1:1" ht="15.75">
      <c r="A459" s="922"/>
    </row>
    <row r="460" spans="1:1" ht="15.75">
      <c r="A460" s="922"/>
    </row>
    <row r="461" spans="1:1" ht="15.75">
      <c r="A461" s="922"/>
    </row>
    <row r="462" spans="1:1" ht="15.75">
      <c r="A462" s="922"/>
    </row>
    <row r="463" spans="1:1" ht="15.75">
      <c r="A463" s="922"/>
    </row>
    <row r="464" spans="1:1" ht="15.75">
      <c r="A464" s="922"/>
    </row>
    <row r="465" spans="1:1" ht="15.75">
      <c r="A465" s="922"/>
    </row>
    <row r="466" spans="1:1" ht="15.75">
      <c r="A466" s="922"/>
    </row>
    <row r="467" spans="1:1" ht="15.75">
      <c r="A467" s="922"/>
    </row>
    <row r="468" spans="1:1" ht="15.75">
      <c r="A468" s="922"/>
    </row>
    <row r="469" spans="1:1" ht="15.75">
      <c r="A469" s="922"/>
    </row>
    <row r="470" spans="1:1" ht="15.75">
      <c r="A470" s="922"/>
    </row>
    <row r="471" spans="1:1" ht="15.75">
      <c r="A471" s="922"/>
    </row>
    <row r="472" spans="1:1" ht="15.75">
      <c r="A472" s="922"/>
    </row>
    <row r="473" spans="1:1" ht="15.75">
      <c r="A473" s="922"/>
    </row>
    <row r="474" spans="1:1" ht="15.75">
      <c r="A474" s="922"/>
    </row>
    <row r="475" spans="1:1" ht="15.75">
      <c r="A475" s="922"/>
    </row>
    <row r="476" spans="1:1" ht="15.75">
      <c r="A476" s="922"/>
    </row>
    <row r="477" spans="1:1" ht="15.75">
      <c r="A477" s="922"/>
    </row>
    <row r="478" spans="1:1" ht="15.75">
      <c r="A478" s="922"/>
    </row>
    <row r="479" spans="1:1" ht="15.75">
      <c r="A479" s="922"/>
    </row>
    <row r="480" spans="1:1" ht="15.75">
      <c r="A480" s="922"/>
    </row>
    <row r="481" spans="1:1" ht="15.75">
      <c r="A481" s="922"/>
    </row>
    <row r="482" spans="1:1" ht="15.75">
      <c r="A482" s="922"/>
    </row>
    <row r="483" spans="1:1" ht="15.75">
      <c r="A483" s="922"/>
    </row>
    <row r="484" spans="1:1" ht="15.75">
      <c r="A484" s="922"/>
    </row>
    <row r="485" spans="1:1" ht="15.75">
      <c r="A485" s="922"/>
    </row>
    <row r="486" spans="1:1" ht="15.75">
      <c r="A486" s="922"/>
    </row>
    <row r="487" spans="1:1" ht="15.75">
      <c r="A487" s="922"/>
    </row>
    <row r="488" spans="1:1" ht="15.75">
      <c r="A488" s="922"/>
    </row>
    <row r="489" spans="1:1" ht="15.75">
      <c r="A489" s="922"/>
    </row>
    <row r="490" spans="1:1" ht="15.75">
      <c r="A490" s="922"/>
    </row>
    <row r="491" spans="1:1" ht="15.75">
      <c r="A491" s="922"/>
    </row>
    <row r="492" spans="1:1" ht="15.75">
      <c r="A492" s="922"/>
    </row>
    <row r="493" spans="1:1" ht="15.75">
      <c r="A493" s="922"/>
    </row>
    <row r="494" spans="1:1" ht="15.75">
      <c r="A494" s="922"/>
    </row>
    <row r="495" spans="1:1" ht="15.75">
      <c r="A495" s="922"/>
    </row>
    <row r="496" spans="1:1" ht="15.75">
      <c r="A496" s="922"/>
    </row>
    <row r="497" spans="1:1" ht="15.75">
      <c r="A497" s="922"/>
    </row>
    <row r="498" spans="1:1" ht="15.75">
      <c r="A498" s="922"/>
    </row>
    <row r="499" spans="1:1" ht="15.75">
      <c r="A499" s="922"/>
    </row>
    <row r="500" spans="1:1" ht="15.75">
      <c r="A500" s="922"/>
    </row>
    <row r="501" spans="1:1" ht="15.75">
      <c r="A501" s="922"/>
    </row>
    <row r="502" spans="1:1" ht="15.75">
      <c r="A502" s="922"/>
    </row>
    <row r="503" spans="1:1" ht="15.75">
      <c r="A503" s="922"/>
    </row>
    <row r="504" spans="1:1" ht="15.75">
      <c r="A504" s="922"/>
    </row>
    <row r="505" spans="1:1" ht="15.75">
      <c r="A505" s="922"/>
    </row>
    <row r="506" spans="1:1" ht="15.75">
      <c r="A506" s="922"/>
    </row>
    <row r="507" spans="1:1" ht="15.75">
      <c r="A507" s="922"/>
    </row>
    <row r="508" spans="1:1" ht="15.75">
      <c r="A508" s="922"/>
    </row>
    <row r="509" spans="1:1" ht="15.75">
      <c r="A509" s="922"/>
    </row>
    <row r="510" spans="1:1" ht="15.75">
      <c r="A510" s="922"/>
    </row>
    <row r="511" spans="1:1" ht="15.75">
      <c r="A511" s="922"/>
    </row>
    <row r="512" spans="1:1" ht="15.75">
      <c r="A512" s="922"/>
    </row>
    <row r="513" spans="1:1" ht="15.75">
      <c r="A513" s="922"/>
    </row>
    <row r="514" spans="1:1" ht="15.75">
      <c r="A514" s="922"/>
    </row>
    <row r="515" spans="1:1" ht="15.75">
      <c r="A515" s="922"/>
    </row>
    <row r="516" spans="1:1" ht="15.75">
      <c r="A516" s="922"/>
    </row>
    <row r="517" spans="1:1" ht="15.75">
      <c r="A517" s="922"/>
    </row>
    <row r="518" spans="1:1" ht="15.75">
      <c r="A518" s="922"/>
    </row>
    <row r="519" spans="1:1" ht="15.75">
      <c r="A519" s="922"/>
    </row>
    <row r="520" spans="1:1" ht="15.75">
      <c r="A520" s="922"/>
    </row>
    <row r="521" spans="1:1" ht="15.75">
      <c r="A521" s="922"/>
    </row>
    <row r="522" spans="1:1" ht="15.75">
      <c r="A522" s="922"/>
    </row>
    <row r="523" spans="1:1" ht="15.75">
      <c r="A523" s="922"/>
    </row>
    <row r="524" spans="1:1" ht="15.75">
      <c r="A524" s="922"/>
    </row>
    <row r="525" spans="1:1" ht="15.75">
      <c r="A525" s="922"/>
    </row>
    <row r="526" spans="1:1" ht="15.75">
      <c r="A526" s="922"/>
    </row>
    <row r="527" spans="1:1" ht="15.75">
      <c r="A527" s="922"/>
    </row>
    <row r="528" spans="1:1" ht="15.75">
      <c r="A528" s="922"/>
    </row>
    <row r="529" spans="1:1" ht="15.75">
      <c r="A529" s="922"/>
    </row>
    <row r="530" spans="1:1" ht="15.75">
      <c r="A530" s="922"/>
    </row>
    <row r="531" spans="1:1" ht="15.75">
      <c r="A531" s="922"/>
    </row>
    <row r="532" spans="1:1" ht="15.75">
      <c r="A532" s="922"/>
    </row>
    <row r="533" spans="1:1" ht="15.75">
      <c r="A533" s="922"/>
    </row>
    <row r="534" spans="1:1" ht="15.75">
      <c r="A534" s="922"/>
    </row>
    <row r="535" spans="1:1" ht="15.75">
      <c r="A535" s="922"/>
    </row>
    <row r="536" spans="1:1" ht="15.75">
      <c r="A536" s="922"/>
    </row>
    <row r="537" spans="1:1" ht="15.75">
      <c r="A537" s="922"/>
    </row>
    <row r="538" spans="1:1" ht="15.75">
      <c r="A538" s="922"/>
    </row>
    <row r="539" spans="1:1" ht="15.75">
      <c r="A539" s="922"/>
    </row>
    <row r="540" spans="1:1" ht="15.75">
      <c r="A540" s="922"/>
    </row>
    <row r="541" spans="1:1" ht="15.75">
      <c r="A541" s="922"/>
    </row>
    <row r="542" spans="1:1" ht="15.75">
      <c r="A542" s="922"/>
    </row>
    <row r="543" spans="1:1" ht="15.75">
      <c r="A543" s="922"/>
    </row>
    <row r="544" spans="1:1" ht="15.75">
      <c r="A544" s="922"/>
    </row>
    <row r="545" spans="1:1" ht="15.75">
      <c r="A545" s="922"/>
    </row>
    <row r="546" spans="1:1" ht="15.75">
      <c r="A546" s="922"/>
    </row>
    <row r="547" spans="1:1" ht="15.75">
      <c r="A547" s="922"/>
    </row>
    <row r="548" spans="1:1" ht="15.75">
      <c r="A548" s="922"/>
    </row>
    <row r="549" spans="1:1" ht="15.75">
      <c r="A549" s="922"/>
    </row>
    <row r="550" spans="1:1" ht="15.75">
      <c r="A550" s="922"/>
    </row>
    <row r="551" spans="1:1" ht="15.75">
      <c r="A551" s="922"/>
    </row>
    <row r="552" spans="1:1" ht="15.75">
      <c r="A552" s="922"/>
    </row>
    <row r="553" spans="1:1" ht="15.75">
      <c r="A553" s="922"/>
    </row>
    <row r="554" spans="1:1" ht="15.75">
      <c r="A554" s="922"/>
    </row>
    <row r="555" spans="1:1" ht="15.75">
      <c r="A555" s="922"/>
    </row>
    <row r="556" spans="1:1" ht="15.75">
      <c r="A556" s="922"/>
    </row>
    <row r="557" spans="1:1" ht="15.75">
      <c r="A557" s="922"/>
    </row>
    <row r="558" spans="1:1" ht="15.75">
      <c r="A558" s="922"/>
    </row>
    <row r="559" spans="1:1" ht="15.75">
      <c r="A559" s="922"/>
    </row>
    <row r="560" spans="1:1" ht="15.75">
      <c r="A560" s="922"/>
    </row>
    <row r="561" spans="1:1" ht="15.75">
      <c r="A561" s="922"/>
    </row>
    <row r="562" spans="1:1" ht="15.75">
      <c r="A562" s="922"/>
    </row>
    <row r="563" spans="1:1" ht="15.75">
      <c r="A563" s="922"/>
    </row>
    <row r="564" spans="1:1" ht="15.75">
      <c r="A564" s="922"/>
    </row>
    <row r="565" spans="1:1" ht="15.75">
      <c r="A565" s="922"/>
    </row>
    <row r="566" spans="1:1" ht="15.75">
      <c r="A566" s="922"/>
    </row>
    <row r="567" spans="1:1" ht="15.75">
      <c r="A567" s="922"/>
    </row>
    <row r="568" spans="1:1" ht="15.75">
      <c r="A568" s="922"/>
    </row>
    <row r="569" spans="1:1" ht="15.75">
      <c r="A569" s="922"/>
    </row>
    <row r="570" spans="1:1" ht="15.75">
      <c r="A570" s="922"/>
    </row>
    <row r="571" spans="1:1" ht="15.75">
      <c r="A571" s="922"/>
    </row>
    <row r="572" spans="1:1" ht="15.75">
      <c r="A572" s="922"/>
    </row>
    <row r="573" spans="1:1" ht="15.75">
      <c r="A573" s="922"/>
    </row>
    <row r="574" spans="1:1" ht="15.75">
      <c r="A574" s="922"/>
    </row>
    <row r="575" spans="1:1" ht="15.75">
      <c r="A575" s="922"/>
    </row>
    <row r="576" spans="1:1" ht="15.75">
      <c r="A576" s="922"/>
    </row>
    <row r="577" spans="1:1" ht="15.75">
      <c r="A577" s="922"/>
    </row>
    <row r="578" spans="1:1" ht="15.75">
      <c r="A578" s="922"/>
    </row>
    <row r="579" spans="1:1" ht="15.75">
      <c r="A579" s="922"/>
    </row>
    <row r="580" spans="1:1" ht="15.75">
      <c r="A580" s="922"/>
    </row>
    <row r="581" spans="1:1" ht="15.75">
      <c r="A581" s="922"/>
    </row>
    <row r="582" spans="1:1" ht="15.75">
      <c r="A582" s="922"/>
    </row>
    <row r="583" spans="1:1" ht="15.75">
      <c r="A583" s="922"/>
    </row>
    <row r="584" spans="1:1" ht="15.75">
      <c r="A584" s="922"/>
    </row>
    <row r="585" spans="1:1" ht="15.75">
      <c r="A585" s="922"/>
    </row>
    <row r="586" spans="1:1" ht="15.75">
      <c r="A586" s="922"/>
    </row>
    <row r="587" spans="1:1" ht="15.75">
      <c r="A587" s="922"/>
    </row>
    <row r="588" spans="1:1" ht="15.75">
      <c r="A588" s="922"/>
    </row>
    <row r="589" spans="1:1" ht="15.75">
      <c r="A589" s="922"/>
    </row>
    <row r="590" spans="1:1" ht="15.75">
      <c r="A590" s="922"/>
    </row>
    <row r="591" spans="1:1" ht="15.75">
      <c r="A591" s="922"/>
    </row>
    <row r="592" spans="1:1" ht="15.75">
      <c r="A592" s="922"/>
    </row>
    <row r="593" spans="1:1" ht="15.75">
      <c r="A593" s="922"/>
    </row>
    <row r="594" spans="1:1" ht="15.75">
      <c r="A594" s="922"/>
    </row>
    <row r="595" spans="1:1" ht="15.75">
      <c r="A595" s="922"/>
    </row>
    <row r="596" spans="1:1" ht="15.75">
      <c r="A596" s="922"/>
    </row>
    <row r="597" spans="1:1" ht="15.75">
      <c r="A597" s="922"/>
    </row>
    <row r="598" spans="1:1" ht="15.75">
      <c r="A598" s="922"/>
    </row>
    <row r="599" spans="1:1" ht="15.75">
      <c r="A599" s="922"/>
    </row>
    <row r="600" spans="1:1" ht="15.75">
      <c r="A600" s="922"/>
    </row>
    <row r="601" spans="1:1" ht="15.75">
      <c r="A601" s="922"/>
    </row>
    <row r="602" spans="1:1" ht="15.75">
      <c r="A602" s="922"/>
    </row>
    <row r="603" spans="1:1" ht="15.75">
      <c r="A603" s="922"/>
    </row>
    <row r="604" spans="1:1" ht="15.75">
      <c r="A604" s="922"/>
    </row>
    <row r="605" spans="1:1" ht="15.75">
      <c r="A605" s="922"/>
    </row>
    <row r="606" spans="1:1" ht="15.75">
      <c r="A606" s="922"/>
    </row>
    <row r="607" spans="1:1" ht="15.75">
      <c r="A607" s="922"/>
    </row>
    <row r="608" spans="1:1" ht="15.75">
      <c r="A608" s="922"/>
    </row>
    <row r="609" spans="1:1" ht="15.75">
      <c r="A609" s="922"/>
    </row>
    <row r="610" spans="1:1" ht="15.75">
      <c r="A610" s="922"/>
    </row>
    <row r="611" spans="1:1" ht="15.75">
      <c r="A611" s="922"/>
    </row>
    <row r="612" spans="1:1" ht="15.75">
      <c r="A612" s="922"/>
    </row>
    <row r="613" spans="1:1" ht="15.75">
      <c r="A613" s="922"/>
    </row>
    <row r="614" spans="1:1" ht="15.75">
      <c r="A614" s="922"/>
    </row>
    <row r="615" spans="1:1" ht="15.75">
      <c r="A615" s="922"/>
    </row>
    <row r="616" spans="1:1" ht="15.75">
      <c r="A616" s="922"/>
    </row>
    <row r="617" spans="1:1" ht="15.75">
      <c r="A617" s="922"/>
    </row>
    <row r="618" spans="1:1" ht="15.75">
      <c r="A618" s="922"/>
    </row>
    <row r="619" spans="1:1" ht="15.75">
      <c r="A619" s="922"/>
    </row>
    <row r="620" spans="1:1" ht="15.75">
      <c r="A620" s="922"/>
    </row>
    <row r="621" spans="1:1" ht="15.75">
      <c r="A621" s="922"/>
    </row>
    <row r="622" spans="1:1" ht="15.75">
      <c r="A622" s="922"/>
    </row>
    <row r="623" spans="1:1" ht="15.75">
      <c r="A623" s="922"/>
    </row>
    <row r="624" spans="1:1" ht="15.75">
      <c r="A624" s="922"/>
    </row>
    <row r="625" spans="1:1" ht="15.75">
      <c r="A625" s="922"/>
    </row>
    <row r="626" spans="1:1" ht="15.75">
      <c r="A626" s="922"/>
    </row>
    <row r="627" spans="1:1" ht="15.75">
      <c r="A627" s="922"/>
    </row>
    <row r="628" spans="1:1" ht="15.75">
      <c r="A628" s="922"/>
    </row>
    <row r="629" spans="1:1" ht="15.75">
      <c r="A629" s="922"/>
    </row>
    <row r="630" spans="1:1" ht="15.75">
      <c r="A630" s="922"/>
    </row>
    <row r="631" spans="1:1" ht="15.75">
      <c r="A631" s="922"/>
    </row>
    <row r="632" spans="1:1" ht="15.75">
      <c r="A632" s="922"/>
    </row>
    <row r="633" spans="1:1" ht="15.75">
      <c r="A633" s="922"/>
    </row>
    <row r="634" spans="1:1" ht="15.75">
      <c r="A634" s="922"/>
    </row>
    <row r="635" spans="1:1" ht="15.75">
      <c r="A635" s="922"/>
    </row>
    <row r="636" spans="1:1" ht="15.75">
      <c r="A636" s="922"/>
    </row>
    <row r="637" spans="1:1" ht="15.75">
      <c r="A637" s="922"/>
    </row>
    <row r="638" spans="1:1" ht="15.75">
      <c r="A638" s="922"/>
    </row>
    <row r="639" spans="1:1" ht="15.75">
      <c r="A639" s="922"/>
    </row>
    <row r="640" spans="1:1" ht="15.75">
      <c r="A640" s="922"/>
    </row>
    <row r="641" spans="1:1" ht="15.75">
      <c r="A641" s="922"/>
    </row>
    <row r="642" spans="1:1" ht="15.75">
      <c r="A642" s="922"/>
    </row>
    <row r="643" spans="1:1" ht="15.75">
      <c r="A643" s="922"/>
    </row>
    <row r="644" spans="1:1" ht="15.75">
      <c r="A644" s="922"/>
    </row>
    <row r="645" spans="1:1" ht="15.75">
      <c r="A645" s="922"/>
    </row>
    <row r="646" spans="1:1" ht="15.75">
      <c r="A646" s="922"/>
    </row>
    <row r="647" spans="1:1" ht="15.75">
      <c r="A647" s="922"/>
    </row>
    <row r="648" spans="1:1" ht="15.75">
      <c r="A648" s="922"/>
    </row>
    <row r="649" spans="1:1" ht="15.75">
      <c r="A649" s="922"/>
    </row>
  </sheetData>
  <mergeCells count="22">
    <mergeCell ref="A179:F179"/>
    <mergeCell ref="A178:F178"/>
    <mergeCell ref="A2:F2"/>
    <mergeCell ref="A3:F3"/>
    <mergeCell ref="A4:F4"/>
    <mergeCell ref="A5:F5"/>
    <mergeCell ref="A43:F43"/>
    <mergeCell ref="A46:F46"/>
    <mergeCell ref="A90:F90"/>
    <mergeCell ref="A135:F135"/>
    <mergeCell ref="A134:F134"/>
    <mergeCell ref="A47:F47"/>
    <mergeCell ref="A48:F48"/>
    <mergeCell ref="A45:F45"/>
    <mergeCell ref="A86:D86"/>
    <mergeCell ref="A89:F89"/>
    <mergeCell ref="A133:F133"/>
    <mergeCell ref="A177:F177"/>
    <mergeCell ref="A91:F91"/>
    <mergeCell ref="A88:F88"/>
    <mergeCell ref="A132:F132"/>
    <mergeCell ref="A176:F176"/>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Q13" sqref="Q13"/>
    </sheetView>
  </sheetViews>
  <sheetFormatPr defaultColWidth="11.42578125" defaultRowHeight="15"/>
  <cols>
    <col min="1" max="2" width="31.140625" style="975" hidden="1" customWidth="1"/>
    <col min="3" max="3" width="95.85546875" style="83" customWidth="1"/>
    <col min="4" max="9" width="17.28515625" style="975" customWidth="1"/>
    <col min="10" max="10" width="19" style="975" customWidth="1"/>
    <col min="11" max="11" width="17.28515625" style="975" customWidth="1"/>
    <col min="12" max="12" width="19.5703125" style="975" customWidth="1"/>
    <col min="13" max="13" width="17.28515625" style="975" customWidth="1"/>
    <col min="14" max="14" width="14.140625" style="975" hidden="1" customWidth="1"/>
    <col min="15" max="15" width="3.42578125" style="174" customWidth="1"/>
    <col min="16" max="16" width="9.140625" style="975" customWidth="1"/>
    <col min="17" max="17" width="21.28515625" style="975" customWidth="1"/>
    <col min="18" max="18" width="12.42578125" style="975" customWidth="1"/>
    <col min="19" max="256" width="11.42578125" style="975"/>
    <col min="257" max="258" width="0" style="975" hidden="1" customWidth="1"/>
    <col min="259" max="259" width="95.85546875" style="975" customWidth="1"/>
    <col min="260" max="265" width="17.28515625" style="975" customWidth="1"/>
    <col min="266" max="266" width="19" style="975" customWidth="1"/>
    <col min="267" max="267" width="17.28515625" style="975" customWidth="1"/>
    <col min="268" max="268" width="19.5703125" style="975" customWidth="1"/>
    <col min="269" max="269" width="17.28515625" style="975" customWidth="1"/>
    <col min="270" max="270" width="0" style="975" hidden="1" customWidth="1"/>
    <col min="271" max="271" width="3.42578125" style="975" customWidth="1"/>
    <col min="272" max="272" width="9.140625" style="975" customWidth="1"/>
    <col min="273" max="273" width="21.28515625" style="975" customWidth="1"/>
    <col min="274" max="274" width="12.42578125" style="975" customWidth="1"/>
    <col min="275" max="512" width="11.42578125" style="975"/>
    <col min="513" max="514" width="0" style="975" hidden="1" customWidth="1"/>
    <col min="515" max="515" width="95.85546875" style="975" customWidth="1"/>
    <col min="516" max="521" width="17.28515625" style="975" customWidth="1"/>
    <col min="522" max="522" width="19" style="975" customWidth="1"/>
    <col min="523" max="523" width="17.28515625" style="975" customWidth="1"/>
    <col min="524" max="524" width="19.5703125" style="975" customWidth="1"/>
    <col min="525" max="525" width="17.28515625" style="975" customWidth="1"/>
    <col min="526" max="526" width="0" style="975" hidden="1" customWidth="1"/>
    <col min="527" max="527" width="3.42578125" style="975" customWidth="1"/>
    <col min="528" max="528" width="9.140625" style="975" customWidth="1"/>
    <col min="529" max="529" width="21.28515625" style="975" customWidth="1"/>
    <col min="530" max="530" width="12.42578125" style="975" customWidth="1"/>
    <col min="531" max="768" width="11.42578125" style="975"/>
    <col min="769" max="770" width="0" style="975" hidden="1" customWidth="1"/>
    <col min="771" max="771" width="95.85546875" style="975" customWidth="1"/>
    <col min="772" max="777" width="17.28515625" style="975" customWidth="1"/>
    <col min="778" max="778" width="19" style="975" customWidth="1"/>
    <col min="779" max="779" width="17.28515625" style="975" customWidth="1"/>
    <col min="780" max="780" width="19.5703125" style="975" customWidth="1"/>
    <col min="781" max="781" width="17.28515625" style="975" customWidth="1"/>
    <col min="782" max="782" width="0" style="975" hidden="1" customWidth="1"/>
    <col min="783" max="783" width="3.42578125" style="975" customWidth="1"/>
    <col min="784" max="784" width="9.140625" style="975" customWidth="1"/>
    <col min="785" max="785" width="21.28515625" style="975" customWidth="1"/>
    <col min="786" max="786" width="12.42578125" style="975" customWidth="1"/>
    <col min="787" max="1024" width="11.42578125" style="975"/>
    <col min="1025" max="1026" width="0" style="975" hidden="1" customWidth="1"/>
    <col min="1027" max="1027" width="95.85546875" style="975" customWidth="1"/>
    <col min="1028" max="1033" width="17.28515625" style="975" customWidth="1"/>
    <col min="1034" max="1034" width="19" style="975" customWidth="1"/>
    <col min="1035" max="1035" width="17.28515625" style="975" customWidth="1"/>
    <col min="1036" max="1036" width="19.5703125" style="975" customWidth="1"/>
    <col min="1037" max="1037" width="17.28515625" style="975" customWidth="1"/>
    <col min="1038" max="1038" width="0" style="975" hidden="1" customWidth="1"/>
    <col min="1039" max="1039" width="3.42578125" style="975" customWidth="1"/>
    <col min="1040" max="1040" width="9.140625" style="975" customWidth="1"/>
    <col min="1041" max="1041" width="21.28515625" style="975" customWidth="1"/>
    <col min="1042" max="1042" width="12.42578125" style="975" customWidth="1"/>
    <col min="1043" max="1280" width="11.42578125" style="975"/>
    <col min="1281" max="1282" width="0" style="975" hidden="1" customWidth="1"/>
    <col min="1283" max="1283" width="95.85546875" style="975" customWidth="1"/>
    <col min="1284" max="1289" width="17.28515625" style="975" customWidth="1"/>
    <col min="1290" max="1290" width="19" style="975" customWidth="1"/>
    <col min="1291" max="1291" width="17.28515625" style="975" customWidth="1"/>
    <col min="1292" max="1292" width="19.5703125" style="975" customWidth="1"/>
    <col min="1293" max="1293" width="17.28515625" style="975" customWidth="1"/>
    <col min="1294" max="1294" width="0" style="975" hidden="1" customWidth="1"/>
    <col min="1295" max="1295" width="3.42578125" style="975" customWidth="1"/>
    <col min="1296" max="1296" width="9.140625" style="975" customWidth="1"/>
    <col min="1297" max="1297" width="21.28515625" style="975" customWidth="1"/>
    <col min="1298" max="1298" width="12.42578125" style="975" customWidth="1"/>
    <col min="1299" max="1536" width="11.42578125" style="975"/>
    <col min="1537" max="1538" width="0" style="975" hidden="1" customWidth="1"/>
    <col min="1539" max="1539" width="95.85546875" style="975" customWidth="1"/>
    <col min="1540" max="1545" width="17.28515625" style="975" customWidth="1"/>
    <col min="1546" max="1546" width="19" style="975" customWidth="1"/>
    <col min="1547" max="1547" width="17.28515625" style="975" customWidth="1"/>
    <col min="1548" max="1548" width="19.5703125" style="975" customWidth="1"/>
    <col min="1549" max="1549" width="17.28515625" style="975" customWidth="1"/>
    <col min="1550" max="1550" width="0" style="975" hidden="1" customWidth="1"/>
    <col min="1551" max="1551" width="3.42578125" style="975" customWidth="1"/>
    <col min="1552" max="1552" width="9.140625" style="975" customWidth="1"/>
    <col min="1553" max="1553" width="21.28515625" style="975" customWidth="1"/>
    <col min="1554" max="1554" width="12.42578125" style="975" customWidth="1"/>
    <col min="1555" max="1792" width="11.42578125" style="975"/>
    <col min="1793" max="1794" width="0" style="975" hidden="1" customWidth="1"/>
    <col min="1795" max="1795" width="95.85546875" style="975" customWidth="1"/>
    <col min="1796" max="1801" width="17.28515625" style="975" customWidth="1"/>
    <col min="1802" max="1802" width="19" style="975" customWidth="1"/>
    <col min="1803" max="1803" width="17.28515625" style="975" customWidth="1"/>
    <col min="1804" max="1804" width="19.5703125" style="975" customWidth="1"/>
    <col min="1805" max="1805" width="17.28515625" style="975" customWidth="1"/>
    <col min="1806" max="1806" width="0" style="975" hidden="1" customWidth="1"/>
    <col min="1807" max="1807" width="3.42578125" style="975" customWidth="1"/>
    <col min="1808" max="1808" width="9.140625" style="975" customWidth="1"/>
    <col min="1809" max="1809" width="21.28515625" style="975" customWidth="1"/>
    <col min="1810" max="1810" width="12.42578125" style="975" customWidth="1"/>
    <col min="1811" max="2048" width="11.42578125" style="975"/>
    <col min="2049" max="2050" width="0" style="975" hidden="1" customWidth="1"/>
    <col min="2051" max="2051" width="95.85546875" style="975" customWidth="1"/>
    <col min="2052" max="2057" width="17.28515625" style="975" customWidth="1"/>
    <col min="2058" max="2058" width="19" style="975" customWidth="1"/>
    <col min="2059" max="2059" width="17.28515625" style="975" customWidth="1"/>
    <col min="2060" max="2060" width="19.5703125" style="975" customWidth="1"/>
    <col min="2061" max="2061" width="17.28515625" style="975" customWidth="1"/>
    <col min="2062" max="2062" width="0" style="975" hidden="1" customWidth="1"/>
    <col min="2063" max="2063" width="3.42578125" style="975" customWidth="1"/>
    <col min="2064" max="2064" width="9.140625" style="975" customWidth="1"/>
    <col min="2065" max="2065" width="21.28515625" style="975" customWidth="1"/>
    <col min="2066" max="2066" width="12.42578125" style="975" customWidth="1"/>
    <col min="2067" max="2304" width="11.42578125" style="975"/>
    <col min="2305" max="2306" width="0" style="975" hidden="1" customWidth="1"/>
    <col min="2307" max="2307" width="95.85546875" style="975" customWidth="1"/>
    <col min="2308" max="2313" width="17.28515625" style="975" customWidth="1"/>
    <col min="2314" max="2314" width="19" style="975" customWidth="1"/>
    <col min="2315" max="2315" width="17.28515625" style="975" customWidth="1"/>
    <col min="2316" max="2316" width="19.5703125" style="975" customWidth="1"/>
    <col min="2317" max="2317" width="17.28515625" style="975" customWidth="1"/>
    <col min="2318" max="2318" width="0" style="975" hidden="1" customWidth="1"/>
    <col min="2319" max="2319" width="3.42578125" style="975" customWidth="1"/>
    <col min="2320" max="2320" width="9.140625" style="975" customWidth="1"/>
    <col min="2321" max="2321" width="21.28515625" style="975" customWidth="1"/>
    <col min="2322" max="2322" width="12.42578125" style="975" customWidth="1"/>
    <col min="2323" max="2560" width="11.42578125" style="975"/>
    <col min="2561" max="2562" width="0" style="975" hidden="1" customWidth="1"/>
    <col min="2563" max="2563" width="95.85546875" style="975" customWidth="1"/>
    <col min="2564" max="2569" width="17.28515625" style="975" customWidth="1"/>
    <col min="2570" max="2570" width="19" style="975" customWidth="1"/>
    <col min="2571" max="2571" width="17.28515625" style="975" customWidth="1"/>
    <col min="2572" max="2572" width="19.5703125" style="975" customWidth="1"/>
    <col min="2573" max="2573" width="17.28515625" style="975" customWidth="1"/>
    <col min="2574" max="2574" width="0" style="975" hidden="1" customWidth="1"/>
    <col min="2575" max="2575" width="3.42578125" style="975" customWidth="1"/>
    <col min="2576" max="2576" width="9.140625" style="975" customWidth="1"/>
    <col min="2577" max="2577" width="21.28515625" style="975" customWidth="1"/>
    <col min="2578" max="2578" width="12.42578125" style="975" customWidth="1"/>
    <col min="2579" max="2816" width="11.42578125" style="975"/>
    <col min="2817" max="2818" width="0" style="975" hidden="1" customWidth="1"/>
    <col min="2819" max="2819" width="95.85546875" style="975" customWidth="1"/>
    <col min="2820" max="2825" width="17.28515625" style="975" customWidth="1"/>
    <col min="2826" max="2826" width="19" style="975" customWidth="1"/>
    <col min="2827" max="2827" width="17.28515625" style="975" customWidth="1"/>
    <col min="2828" max="2828" width="19.5703125" style="975" customWidth="1"/>
    <col min="2829" max="2829" width="17.28515625" style="975" customWidth="1"/>
    <col min="2830" max="2830" width="0" style="975" hidden="1" customWidth="1"/>
    <col min="2831" max="2831" width="3.42578125" style="975" customWidth="1"/>
    <col min="2832" max="2832" width="9.140625" style="975" customWidth="1"/>
    <col min="2833" max="2833" width="21.28515625" style="975" customWidth="1"/>
    <col min="2834" max="2834" width="12.42578125" style="975" customWidth="1"/>
    <col min="2835" max="3072" width="11.42578125" style="975"/>
    <col min="3073" max="3074" width="0" style="975" hidden="1" customWidth="1"/>
    <col min="3075" max="3075" width="95.85546875" style="975" customWidth="1"/>
    <col min="3076" max="3081" width="17.28515625" style="975" customWidth="1"/>
    <col min="3082" max="3082" width="19" style="975" customWidth="1"/>
    <col min="3083" max="3083" width="17.28515625" style="975" customWidth="1"/>
    <col min="3084" max="3084" width="19.5703125" style="975" customWidth="1"/>
    <col min="3085" max="3085" width="17.28515625" style="975" customWidth="1"/>
    <col min="3086" max="3086" width="0" style="975" hidden="1" customWidth="1"/>
    <col min="3087" max="3087" width="3.42578125" style="975" customWidth="1"/>
    <col min="3088" max="3088" width="9.140625" style="975" customWidth="1"/>
    <col min="3089" max="3089" width="21.28515625" style="975" customWidth="1"/>
    <col min="3090" max="3090" width="12.42578125" style="975" customWidth="1"/>
    <col min="3091" max="3328" width="11.42578125" style="975"/>
    <col min="3329" max="3330" width="0" style="975" hidden="1" customWidth="1"/>
    <col min="3331" max="3331" width="95.85546875" style="975" customWidth="1"/>
    <col min="3332" max="3337" width="17.28515625" style="975" customWidth="1"/>
    <col min="3338" max="3338" width="19" style="975" customWidth="1"/>
    <col min="3339" max="3339" width="17.28515625" style="975" customWidth="1"/>
    <col min="3340" max="3340" width="19.5703125" style="975" customWidth="1"/>
    <col min="3341" max="3341" width="17.28515625" style="975" customWidth="1"/>
    <col min="3342" max="3342" width="0" style="975" hidden="1" customWidth="1"/>
    <col min="3343" max="3343" width="3.42578125" style="975" customWidth="1"/>
    <col min="3344" max="3344" width="9.140625" style="975" customWidth="1"/>
    <col min="3345" max="3345" width="21.28515625" style="975" customWidth="1"/>
    <col min="3346" max="3346" width="12.42578125" style="975" customWidth="1"/>
    <col min="3347" max="3584" width="11.42578125" style="975"/>
    <col min="3585" max="3586" width="0" style="975" hidden="1" customWidth="1"/>
    <col min="3587" max="3587" width="95.85546875" style="975" customWidth="1"/>
    <col min="3588" max="3593" width="17.28515625" style="975" customWidth="1"/>
    <col min="3594" max="3594" width="19" style="975" customWidth="1"/>
    <col min="3595" max="3595" width="17.28515625" style="975" customWidth="1"/>
    <col min="3596" max="3596" width="19.5703125" style="975" customWidth="1"/>
    <col min="3597" max="3597" width="17.28515625" style="975" customWidth="1"/>
    <col min="3598" max="3598" width="0" style="975" hidden="1" customWidth="1"/>
    <col min="3599" max="3599" width="3.42578125" style="975" customWidth="1"/>
    <col min="3600" max="3600" width="9.140625" style="975" customWidth="1"/>
    <col min="3601" max="3601" width="21.28515625" style="975" customWidth="1"/>
    <col min="3602" max="3602" width="12.42578125" style="975" customWidth="1"/>
    <col min="3603" max="3840" width="11.42578125" style="975"/>
    <col min="3841" max="3842" width="0" style="975" hidden="1" customWidth="1"/>
    <col min="3843" max="3843" width="95.85546875" style="975" customWidth="1"/>
    <col min="3844" max="3849" width="17.28515625" style="975" customWidth="1"/>
    <col min="3850" max="3850" width="19" style="975" customWidth="1"/>
    <col min="3851" max="3851" width="17.28515625" style="975" customWidth="1"/>
    <col min="3852" max="3852" width="19.5703125" style="975" customWidth="1"/>
    <col min="3853" max="3853" width="17.28515625" style="975" customWidth="1"/>
    <col min="3854" max="3854" width="0" style="975" hidden="1" customWidth="1"/>
    <col min="3855" max="3855" width="3.42578125" style="975" customWidth="1"/>
    <col min="3856" max="3856" width="9.140625" style="975" customWidth="1"/>
    <col min="3857" max="3857" width="21.28515625" style="975" customWidth="1"/>
    <col min="3858" max="3858" width="12.42578125" style="975" customWidth="1"/>
    <col min="3859" max="4096" width="11.42578125" style="975"/>
    <col min="4097" max="4098" width="0" style="975" hidden="1" customWidth="1"/>
    <col min="4099" max="4099" width="95.85546875" style="975" customWidth="1"/>
    <col min="4100" max="4105" width="17.28515625" style="975" customWidth="1"/>
    <col min="4106" max="4106" width="19" style="975" customWidth="1"/>
    <col min="4107" max="4107" width="17.28515625" style="975" customWidth="1"/>
    <col min="4108" max="4108" width="19.5703125" style="975" customWidth="1"/>
    <col min="4109" max="4109" width="17.28515625" style="975" customWidth="1"/>
    <col min="4110" max="4110" width="0" style="975" hidden="1" customWidth="1"/>
    <col min="4111" max="4111" width="3.42578125" style="975" customWidth="1"/>
    <col min="4112" max="4112" width="9.140625" style="975" customWidth="1"/>
    <col min="4113" max="4113" width="21.28515625" style="975" customWidth="1"/>
    <col min="4114" max="4114" width="12.42578125" style="975" customWidth="1"/>
    <col min="4115" max="4352" width="11.42578125" style="975"/>
    <col min="4353" max="4354" width="0" style="975" hidden="1" customWidth="1"/>
    <col min="4355" max="4355" width="95.85546875" style="975" customWidth="1"/>
    <col min="4356" max="4361" width="17.28515625" style="975" customWidth="1"/>
    <col min="4362" max="4362" width="19" style="975" customWidth="1"/>
    <col min="4363" max="4363" width="17.28515625" style="975" customWidth="1"/>
    <col min="4364" max="4364" width="19.5703125" style="975" customWidth="1"/>
    <col min="4365" max="4365" width="17.28515625" style="975" customWidth="1"/>
    <col min="4366" max="4366" width="0" style="975" hidden="1" customWidth="1"/>
    <col min="4367" max="4367" width="3.42578125" style="975" customWidth="1"/>
    <col min="4368" max="4368" width="9.140625" style="975" customWidth="1"/>
    <col min="4369" max="4369" width="21.28515625" style="975" customWidth="1"/>
    <col min="4370" max="4370" width="12.42578125" style="975" customWidth="1"/>
    <col min="4371" max="4608" width="11.42578125" style="975"/>
    <col min="4609" max="4610" width="0" style="975" hidden="1" customWidth="1"/>
    <col min="4611" max="4611" width="95.85546875" style="975" customWidth="1"/>
    <col min="4612" max="4617" width="17.28515625" style="975" customWidth="1"/>
    <col min="4618" max="4618" width="19" style="975" customWidth="1"/>
    <col min="4619" max="4619" width="17.28515625" style="975" customWidth="1"/>
    <col min="4620" max="4620" width="19.5703125" style="975" customWidth="1"/>
    <col min="4621" max="4621" width="17.28515625" style="975" customWidth="1"/>
    <col min="4622" max="4622" width="0" style="975" hidden="1" customWidth="1"/>
    <col min="4623" max="4623" width="3.42578125" style="975" customWidth="1"/>
    <col min="4624" max="4624" width="9.140625" style="975" customWidth="1"/>
    <col min="4625" max="4625" width="21.28515625" style="975" customWidth="1"/>
    <col min="4626" max="4626" width="12.42578125" style="975" customWidth="1"/>
    <col min="4627" max="4864" width="11.42578125" style="975"/>
    <col min="4865" max="4866" width="0" style="975" hidden="1" customWidth="1"/>
    <col min="4867" max="4867" width="95.85546875" style="975" customWidth="1"/>
    <col min="4868" max="4873" width="17.28515625" style="975" customWidth="1"/>
    <col min="4874" max="4874" width="19" style="975" customWidth="1"/>
    <col min="4875" max="4875" width="17.28515625" style="975" customWidth="1"/>
    <col min="4876" max="4876" width="19.5703125" style="975" customWidth="1"/>
    <col min="4877" max="4877" width="17.28515625" style="975" customWidth="1"/>
    <col min="4878" max="4878" width="0" style="975" hidden="1" customWidth="1"/>
    <col min="4879" max="4879" width="3.42578125" style="975" customWidth="1"/>
    <col min="4880" max="4880" width="9.140625" style="975" customWidth="1"/>
    <col min="4881" max="4881" width="21.28515625" style="975" customWidth="1"/>
    <col min="4882" max="4882" width="12.42578125" style="975" customWidth="1"/>
    <col min="4883" max="5120" width="11.42578125" style="975"/>
    <col min="5121" max="5122" width="0" style="975" hidden="1" customWidth="1"/>
    <col min="5123" max="5123" width="95.85546875" style="975" customWidth="1"/>
    <col min="5124" max="5129" width="17.28515625" style="975" customWidth="1"/>
    <col min="5130" max="5130" width="19" style="975" customWidth="1"/>
    <col min="5131" max="5131" width="17.28515625" style="975" customWidth="1"/>
    <col min="5132" max="5132" width="19.5703125" style="975" customWidth="1"/>
    <col min="5133" max="5133" width="17.28515625" style="975" customWidth="1"/>
    <col min="5134" max="5134" width="0" style="975" hidden="1" customWidth="1"/>
    <col min="5135" max="5135" width="3.42578125" style="975" customWidth="1"/>
    <col min="5136" max="5136" width="9.140625" style="975" customWidth="1"/>
    <col min="5137" max="5137" width="21.28515625" style="975" customWidth="1"/>
    <col min="5138" max="5138" width="12.42578125" style="975" customWidth="1"/>
    <col min="5139" max="5376" width="11.42578125" style="975"/>
    <col min="5377" max="5378" width="0" style="975" hidden="1" customWidth="1"/>
    <col min="5379" max="5379" width="95.85546875" style="975" customWidth="1"/>
    <col min="5380" max="5385" width="17.28515625" style="975" customWidth="1"/>
    <col min="5386" max="5386" width="19" style="975" customWidth="1"/>
    <col min="5387" max="5387" width="17.28515625" style="975" customWidth="1"/>
    <col min="5388" max="5388" width="19.5703125" style="975" customWidth="1"/>
    <col min="5389" max="5389" width="17.28515625" style="975" customWidth="1"/>
    <col min="5390" max="5390" width="0" style="975" hidden="1" customWidth="1"/>
    <col min="5391" max="5391" width="3.42578125" style="975" customWidth="1"/>
    <col min="5392" max="5392" width="9.140625" style="975" customWidth="1"/>
    <col min="5393" max="5393" width="21.28515625" style="975" customWidth="1"/>
    <col min="5394" max="5394" width="12.42578125" style="975" customWidth="1"/>
    <col min="5395" max="5632" width="11.42578125" style="975"/>
    <col min="5633" max="5634" width="0" style="975" hidden="1" customWidth="1"/>
    <col min="5635" max="5635" width="95.85546875" style="975" customWidth="1"/>
    <col min="5636" max="5641" width="17.28515625" style="975" customWidth="1"/>
    <col min="5642" max="5642" width="19" style="975" customWidth="1"/>
    <col min="5643" max="5643" width="17.28515625" style="975" customWidth="1"/>
    <col min="5644" max="5644" width="19.5703125" style="975" customWidth="1"/>
    <col min="5645" max="5645" width="17.28515625" style="975" customWidth="1"/>
    <col min="5646" max="5646" width="0" style="975" hidden="1" customWidth="1"/>
    <col min="5647" max="5647" width="3.42578125" style="975" customWidth="1"/>
    <col min="5648" max="5648" width="9.140625" style="975" customWidth="1"/>
    <col min="5649" max="5649" width="21.28515625" style="975" customWidth="1"/>
    <col min="5650" max="5650" width="12.42578125" style="975" customWidth="1"/>
    <col min="5651" max="5888" width="11.42578125" style="975"/>
    <col min="5889" max="5890" width="0" style="975" hidden="1" customWidth="1"/>
    <col min="5891" max="5891" width="95.85546875" style="975" customWidth="1"/>
    <col min="5892" max="5897" width="17.28515625" style="975" customWidth="1"/>
    <col min="5898" max="5898" width="19" style="975" customWidth="1"/>
    <col min="5899" max="5899" width="17.28515625" style="975" customWidth="1"/>
    <col min="5900" max="5900" width="19.5703125" style="975" customWidth="1"/>
    <col min="5901" max="5901" width="17.28515625" style="975" customWidth="1"/>
    <col min="5902" max="5902" width="0" style="975" hidden="1" customWidth="1"/>
    <col min="5903" max="5903" width="3.42578125" style="975" customWidth="1"/>
    <col min="5904" max="5904" width="9.140625" style="975" customWidth="1"/>
    <col min="5905" max="5905" width="21.28515625" style="975" customWidth="1"/>
    <col min="5906" max="5906" width="12.42578125" style="975" customWidth="1"/>
    <col min="5907" max="6144" width="11.42578125" style="975"/>
    <col min="6145" max="6146" width="0" style="975" hidden="1" customWidth="1"/>
    <col min="6147" max="6147" width="95.85546875" style="975" customWidth="1"/>
    <col min="6148" max="6153" width="17.28515625" style="975" customWidth="1"/>
    <col min="6154" max="6154" width="19" style="975" customWidth="1"/>
    <col min="6155" max="6155" width="17.28515625" style="975" customWidth="1"/>
    <col min="6156" max="6156" width="19.5703125" style="975" customWidth="1"/>
    <col min="6157" max="6157" width="17.28515625" style="975" customWidth="1"/>
    <col min="6158" max="6158" width="0" style="975" hidden="1" customWidth="1"/>
    <col min="6159" max="6159" width="3.42578125" style="975" customWidth="1"/>
    <col min="6160" max="6160" width="9.140625" style="975" customWidth="1"/>
    <col min="6161" max="6161" width="21.28515625" style="975" customWidth="1"/>
    <col min="6162" max="6162" width="12.42578125" style="975" customWidth="1"/>
    <col min="6163" max="6400" width="11.42578125" style="975"/>
    <col min="6401" max="6402" width="0" style="975" hidden="1" customWidth="1"/>
    <col min="6403" max="6403" width="95.85546875" style="975" customWidth="1"/>
    <col min="6404" max="6409" width="17.28515625" style="975" customWidth="1"/>
    <col min="6410" max="6410" width="19" style="975" customWidth="1"/>
    <col min="6411" max="6411" width="17.28515625" style="975" customWidth="1"/>
    <col min="6412" max="6412" width="19.5703125" style="975" customWidth="1"/>
    <col min="6413" max="6413" width="17.28515625" style="975" customWidth="1"/>
    <col min="6414" max="6414" width="0" style="975" hidden="1" customWidth="1"/>
    <col min="6415" max="6415" width="3.42578125" style="975" customWidth="1"/>
    <col min="6416" max="6416" width="9.140625" style="975" customWidth="1"/>
    <col min="6417" max="6417" width="21.28515625" style="975" customWidth="1"/>
    <col min="6418" max="6418" width="12.42578125" style="975" customWidth="1"/>
    <col min="6419" max="6656" width="11.42578125" style="975"/>
    <col min="6657" max="6658" width="0" style="975" hidden="1" customWidth="1"/>
    <col min="6659" max="6659" width="95.85546875" style="975" customWidth="1"/>
    <col min="6660" max="6665" width="17.28515625" style="975" customWidth="1"/>
    <col min="6666" max="6666" width="19" style="975" customWidth="1"/>
    <col min="6667" max="6667" width="17.28515625" style="975" customWidth="1"/>
    <col min="6668" max="6668" width="19.5703125" style="975" customWidth="1"/>
    <col min="6669" max="6669" width="17.28515625" style="975" customWidth="1"/>
    <col min="6670" max="6670" width="0" style="975" hidden="1" customWidth="1"/>
    <col min="6671" max="6671" width="3.42578125" style="975" customWidth="1"/>
    <col min="6672" max="6672" width="9.140625" style="975" customWidth="1"/>
    <col min="6673" max="6673" width="21.28515625" style="975" customWidth="1"/>
    <col min="6674" max="6674" width="12.42578125" style="975" customWidth="1"/>
    <col min="6675" max="6912" width="11.42578125" style="975"/>
    <col min="6913" max="6914" width="0" style="975" hidden="1" customWidth="1"/>
    <col min="6915" max="6915" width="95.85546875" style="975" customWidth="1"/>
    <col min="6916" max="6921" width="17.28515625" style="975" customWidth="1"/>
    <col min="6922" max="6922" width="19" style="975" customWidth="1"/>
    <col min="6923" max="6923" width="17.28515625" style="975" customWidth="1"/>
    <col min="6924" max="6924" width="19.5703125" style="975" customWidth="1"/>
    <col min="6925" max="6925" width="17.28515625" style="975" customWidth="1"/>
    <col min="6926" max="6926" width="0" style="975" hidden="1" customWidth="1"/>
    <col min="6927" max="6927" width="3.42578125" style="975" customWidth="1"/>
    <col min="6928" max="6928" width="9.140625" style="975" customWidth="1"/>
    <col min="6929" max="6929" width="21.28515625" style="975" customWidth="1"/>
    <col min="6930" max="6930" width="12.42578125" style="975" customWidth="1"/>
    <col min="6931" max="7168" width="11.42578125" style="975"/>
    <col min="7169" max="7170" width="0" style="975" hidden="1" customWidth="1"/>
    <col min="7171" max="7171" width="95.85546875" style="975" customWidth="1"/>
    <col min="7172" max="7177" width="17.28515625" style="975" customWidth="1"/>
    <col min="7178" max="7178" width="19" style="975" customWidth="1"/>
    <col min="7179" max="7179" width="17.28515625" style="975" customWidth="1"/>
    <col min="7180" max="7180" width="19.5703125" style="975" customWidth="1"/>
    <col min="7181" max="7181" width="17.28515625" style="975" customWidth="1"/>
    <col min="7182" max="7182" width="0" style="975" hidden="1" customWidth="1"/>
    <col min="7183" max="7183" width="3.42578125" style="975" customWidth="1"/>
    <col min="7184" max="7184" width="9.140625" style="975" customWidth="1"/>
    <col min="7185" max="7185" width="21.28515625" style="975" customWidth="1"/>
    <col min="7186" max="7186" width="12.42578125" style="975" customWidth="1"/>
    <col min="7187" max="7424" width="11.42578125" style="975"/>
    <col min="7425" max="7426" width="0" style="975" hidden="1" customWidth="1"/>
    <col min="7427" max="7427" width="95.85546875" style="975" customWidth="1"/>
    <col min="7428" max="7433" width="17.28515625" style="975" customWidth="1"/>
    <col min="7434" max="7434" width="19" style="975" customWidth="1"/>
    <col min="7435" max="7435" width="17.28515625" style="975" customWidth="1"/>
    <col min="7436" max="7436" width="19.5703125" style="975" customWidth="1"/>
    <col min="7437" max="7437" width="17.28515625" style="975" customWidth="1"/>
    <col min="7438" max="7438" width="0" style="975" hidden="1" customWidth="1"/>
    <col min="7439" max="7439" width="3.42578125" style="975" customWidth="1"/>
    <col min="7440" max="7440" width="9.140625" style="975" customWidth="1"/>
    <col min="7441" max="7441" width="21.28515625" style="975" customWidth="1"/>
    <col min="7442" max="7442" width="12.42578125" style="975" customWidth="1"/>
    <col min="7443" max="7680" width="11.42578125" style="975"/>
    <col min="7681" max="7682" width="0" style="975" hidden="1" customWidth="1"/>
    <col min="7683" max="7683" width="95.85546875" style="975" customWidth="1"/>
    <col min="7684" max="7689" width="17.28515625" style="975" customWidth="1"/>
    <col min="7690" max="7690" width="19" style="975" customWidth="1"/>
    <col min="7691" max="7691" width="17.28515625" style="975" customWidth="1"/>
    <col min="7692" max="7692" width="19.5703125" style="975" customWidth="1"/>
    <col min="7693" max="7693" width="17.28515625" style="975" customWidth="1"/>
    <col min="7694" max="7694" width="0" style="975" hidden="1" customWidth="1"/>
    <col min="7695" max="7695" width="3.42578125" style="975" customWidth="1"/>
    <col min="7696" max="7696" width="9.140625" style="975" customWidth="1"/>
    <col min="7697" max="7697" width="21.28515625" style="975" customWidth="1"/>
    <col min="7698" max="7698" width="12.42578125" style="975" customWidth="1"/>
    <col min="7699" max="7936" width="11.42578125" style="975"/>
    <col min="7937" max="7938" width="0" style="975" hidden="1" customWidth="1"/>
    <col min="7939" max="7939" width="95.85546875" style="975" customWidth="1"/>
    <col min="7940" max="7945" width="17.28515625" style="975" customWidth="1"/>
    <col min="7946" max="7946" width="19" style="975" customWidth="1"/>
    <col min="7947" max="7947" width="17.28515625" style="975" customWidth="1"/>
    <col min="7948" max="7948" width="19.5703125" style="975" customWidth="1"/>
    <col min="7949" max="7949" width="17.28515625" style="975" customWidth="1"/>
    <col min="7950" max="7950" width="0" style="975" hidden="1" customWidth="1"/>
    <col min="7951" max="7951" width="3.42578125" style="975" customWidth="1"/>
    <col min="7952" max="7952" width="9.140625" style="975" customWidth="1"/>
    <col min="7953" max="7953" width="21.28515625" style="975" customWidth="1"/>
    <col min="7954" max="7954" width="12.42578125" style="975" customWidth="1"/>
    <col min="7955" max="8192" width="11.42578125" style="975"/>
    <col min="8193" max="8194" width="0" style="975" hidden="1" customWidth="1"/>
    <col min="8195" max="8195" width="95.85546875" style="975" customWidth="1"/>
    <col min="8196" max="8201" width="17.28515625" style="975" customWidth="1"/>
    <col min="8202" max="8202" width="19" style="975" customWidth="1"/>
    <col min="8203" max="8203" width="17.28515625" style="975" customWidth="1"/>
    <col min="8204" max="8204" width="19.5703125" style="975" customWidth="1"/>
    <col min="8205" max="8205" width="17.28515625" style="975" customWidth="1"/>
    <col min="8206" max="8206" width="0" style="975" hidden="1" customWidth="1"/>
    <col min="8207" max="8207" width="3.42578125" style="975" customWidth="1"/>
    <col min="8208" max="8208" width="9.140625" style="975" customWidth="1"/>
    <col min="8209" max="8209" width="21.28515625" style="975" customWidth="1"/>
    <col min="8210" max="8210" width="12.42578125" style="975" customWidth="1"/>
    <col min="8211" max="8448" width="11.42578125" style="975"/>
    <col min="8449" max="8450" width="0" style="975" hidden="1" customWidth="1"/>
    <col min="8451" max="8451" width="95.85546875" style="975" customWidth="1"/>
    <col min="8452" max="8457" width="17.28515625" style="975" customWidth="1"/>
    <col min="8458" max="8458" width="19" style="975" customWidth="1"/>
    <col min="8459" max="8459" width="17.28515625" style="975" customWidth="1"/>
    <col min="8460" max="8460" width="19.5703125" style="975" customWidth="1"/>
    <col min="8461" max="8461" width="17.28515625" style="975" customWidth="1"/>
    <col min="8462" max="8462" width="0" style="975" hidden="1" customWidth="1"/>
    <col min="8463" max="8463" width="3.42578125" style="975" customWidth="1"/>
    <col min="8464" max="8464" width="9.140625" style="975" customWidth="1"/>
    <col min="8465" max="8465" width="21.28515625" style="975" customWidth="1"/>
    <col min="8466" max="8466" width="12.42578125" style="975" customWidth="1"/>
    <col min="8467" max="8704" width="11.42578125" style="975"/>
    <col min="8705" max="8706" width="0" style="975" hidden="1" customWidth="1"/>
    <col min="8707" max="8707" width="95.85546875" style="975" customWidth="1"/>
    <col min="8708" max="8713" width="17.28515625" style="975" customWidth="1"/>
    <col min="8714" max="8714" width="19" style="975" customWidth="1"/>
    <col min="8715" max="8715" width="17.28515625" style="975" customWidth="1"/>
    <col min="8716" max="8716" width="19.5703125" style="975" customWidth="1"/>
    <col min="8717" max="8717" width="17.28515625" style="975" customWidth="1"/>
    <col min="8718" max="8718" width="0" style="975" hidden="1" customWidth="1"/>
    <col min="8719" max="8719" width="3.42578125" style="975" customWidth="1"/>
    <col min="8720" max="8720" width="9.140625" style="975" customWidth="1"/>
    <col min="8721" max="8721" width="21.28515625" style="975" customWidth="1"/>
    <col min="8722" max="8722" width="12.42578125" style="975" customWidth="1"/>
    <col min="8723" max="8960" width="11.42578125" style="975"/>
    <col min="8961" max="8962" width="0" style="975" hidden="1" customWidth="1"/>
    <col min="8963" max="8963" width="95.85546875" style="975" customWidth="1"/>
    <col min="8964" max="8969" width="17.28515625" style="975" customWidth="1"/>
    <col min="8970" max="8970" width="19" style="975" customWidth="1"/>
    <col min="8971" max="8971" width="17.28515625" style="975" customWidth="1"/>
    <col min="8972" max="8972" width="19.5703125" style="975" customWidth="1"/>
    <col min="8973" max="8973" width="17.28515625" style="975" customWidth="1"/>
    <col min="8974" max="8974" width="0" style="975" hidden="1" customWidth="1"/>
    <col min="8975" max="8975" width="3.42578125" style="975" customWidth="1"/>
    <col min="8976" max="8976" width="9.140625" style="975" customWidth="1"/>
    <col min="8977" max="8977" width="21.28515625" style="975" customWidth="1"/>
    <col min="8978" max="8978" width="12.42578125" style="975" customWidth="1"/>
    <col min="8979" max="9216" width="11.42578125" style="975"/>
    <col min="9217" max="9218" width="0" style="975" hidden="1" customWidth="1"/>
    <col min="9219" max="9219" width="95.85546875" style="975" customWidth="1"/>
    <col min="9220" max="9225" width="17.28515625" style="975" customWidth="1"/>
    <col min="9226" max="9226" width="19" style="975" customWidth="1"/>
    <col min="9227" max="9227" width="17.28515625" style="975" customWidth="1"/>
    <col min="9228" max="9228" width="19.5703125" style="975" customWidth="1"/>
    <col min="9229" max="9229" width="17.28515625" style="975" customWidth="1"/>
    <col min="9230" max="9230" width="0" style="975" hidden="1" customWidth="1"/>
    <col min="9231" max="9231" width="3.42578125" style="975" customWidth="1"/>
    <col min="9232" max="9232" width="9.140625" style="975" customWidth="1"/>
    <col min="9233" max="9233" width="21.28515625" style="975" customWidth="1"/>
    <col min="9234" max="9234" width="12.42578125" style="975" customWidth="1"/>
    <col min="9235" max="9472" width="11.42578125" style="975"/>
    <col min="9473" max="9474" width="0" style="975" hidden="1" customWidth="1"/>
    <col min="9475" max="9475" width="95.85546875" style="975" customWidth="1"/>
    <col min="9476" max="9481" width="17.28515625" style="975" customWidth="1"/>
    <col min="9482" max="9482" width="19" style="975" customWidth="1"/>
    <col min="9483" max="9483" width="17.28515625" style="975" customWidth="1"/>
    <col min="9484" max="9484" width="19.5703125" style="975" customWidth="1"/>
    <col min="9485" max="9485" width="17.28515625" style="975" customWidth="1"/>
    <col min="9486" max="9486" width="0" style="975" hidden="1" customWidth="1"/>
    <col min="9487" max="9487" width="3.42578125" style="975" customWidth="1"/>
    <col min="9488" max="9488" width="9.140625" style="975" customWidth="1"/>
    <col min="9489" max="9489" width="21.28515625" style="975" customWidth="1"/>
    <col min="9490" max="9490" width="12.42578125" style="975" customWidth="1"/>
    <col min="9491" max="9728" width="11.42578125" style="975"/>
    <col min="9729" max="9730" width="0" style="975" hidden="1" customWidth="1"/>
    <col min="9731" max="9731" width="95.85546875" style="975" customWidth="1"/>
    <col min="9732" max="9737" width="17.28515625" style="975" customWidth="1"/>
    <col min="9738" max="9738" width="19" style="975" customWidth="1"/>
    <col min="9739" max="9739" width="17.28515625" style="975" customWidth="1"/>
    <col min="9740" max="9740" width="19.5703125" style="975" customWidth="1"/>
    <col min="9741" max="9741" width="17.28515625" style="975" customWidth="1"/>
    <col min="9742" max="9742" width="0" style="975" hidden="1" customWidth="1"/>
    <col min="9743" max="9743" width="3.42578125" style="975" customWidth="1"/>
    <col min="9744" max="9744" width="9.140625" style="975" customWidth="1"/>
    <col min="9745" max="9745" width="21.28515625" style="975" customWidth="1"/>
    <col min="9746" max="9746" width="12.42578125" style="975" customWidth="1"/>
    <col min="9747" max="9984" width="11.42578125" style="975"/>
    <col min="9985" max="9986" width="0" style="975" hidden="1" customWidth="1"/>
    <col min="9987" max="9987" width="95.85546875" style="975" customWidth="1"/>
    <col min="9988" max="9993" width="17.28515625" style="975" customWidth="1"/>
    <col min="9994" max="9994" width="19" style="975" customWidth="1"/>
    <col min="9995" max="9995" width="17.28515625" style="975" customWidth="1"/>
    <col min="9996" max="9996" width="19.5703125" style="975" customWidth="1"/>
    <col min="9997" max="9997" width="17.28515625" style="975" customWidth="1"/>
    <col min="9998" max="9998" width="0" style="975" hidden="1" customWidth="1"/>
    <col min="9999" max="9999" width="3.42578125" style="975" customWidth="1"/>
    <col min="10000" max="10000" width="9.140625" style="975" customWidth="1"/>
    <col min="10001" max="10001" width="21.28515625" style="975" customWidth="1"/>
    <col min="10002" max="10002" width="12.42578125" style="975" customWidth="1"/>
    <col min="10003" max="10240" width="11.42578125" style="975"/>
    <col min="10241" max="10242" width="0" style="975" hidden="1" customWidth="1"/>
    <col min="10243" max="10243" width="95.85546875" style="975" customWidth="1"/>
    <col min="10244" max="10249" width="17.28515625" style="975" customWidth="1"/>
    <col min="10250" max="10250" width="19" style="975" customWidth="1"/>
    <col min="10251" max="10251" width="17.28515625" style="975" customWidth="1"/>
    <col min="10252" max="10252" width="19.5703125" style="975" customWidth="1"/>
    <col min="10253" max="10253" width="17.28515625" style="975" customWidth="1"/>
    <col min="10254" max="10254" width="0" style="975" hidden="1" customWidth="1"/>
    <col min="10255" max="10255" width="3.42578125" style="975" customWidth="1"/>
    <col min="10256" max="10256" width="9.140625" style="975" customWidth="1"/>
    <col min="10257" max="10257" width="21.28515625" style="975" customWidth="1"/>
    <col min="10258" max="10258" width="12.42578125" style="975" customWidth="1"/>
    <col min="10259" max="10496" width="11.42578125" style="975"/>
    <col min="10497" max="10498" width="0" style="975" hidden="1" customWidth="1"/>
    <col min="10499" max="10499" width="95.85546875" style="975" customWidth="1"/>
    <col min="10500" max="10505" width="17.28515625" style="975" customWidth="1"/>
    <col min="10506" max="10506" width="19" style="975" customWidth="1"/>
    <col min="10507" max="10507" width="17.28515625" style="975" customWidth="1"/>
    <col min="10508" max="10508" width="19.5703125" style="975" customWidth="1"/>
    <col min="10509" max="10509" width="17.28515625" style="975" customWidth="1"/>
    <col min="10510" max="10510" width="0" style="975" hidden="1" customWidth="1"/>
    <col min="10511" max="10511" width="3.42578125" style="975" customWidth="1"/>
    <col min="10512" max="10512" width="9.140625" style="975" customWidth="1"/>
    <col min="10513" max="10513" width="21.28515625" style="975" customWidth="1"/>
    <col min="10514" max="10514" width="12.42578125" style="975" customWidth="1"/>
    <col min="10515" max="10752" width="11.42578125" style="975"/>
    <col min="10753" max="10754" width="0" style="975" hidden="1" customWidth="1"/>
    <col min="10755" max="10755" width="95.85546875" style="975" customWidth="1"/>
    <col min="10756" max="10761" width="17.28515625" style="975" customWidth="1"/>
    <col min="10762" max="10762" width="19" style="975" customWidth="1"/>
    <col min="10763" max="10763" width="17.28515625" style="975" customWidth="1"/>
    <col min="10764" max="10764" width="19.5703125" style="975" customWidth="1"/>
    <col min="10765" max="10765" width="17.28515625" style="975" customWidth="1"/>
    <col min="10766" max="10766" width="0" style="975" hidden="1" customWidth="1"/>
    <col min="10767" max="10767" width="3.42578125" style="975" customWidth="1"/>
    <col min="10768" max="10768" width="9.140625" style="975" customWidth="1"/>
    <col min="10769" max="10769" width="21.28515625" style="975" customWidth="1"/>
    <col min="10770" max="10770" width="12.42578125" style="975" customWidth="1"/>
    <col min="10771" max="11008" width="11.42578125" style="975"/>
    <col min="11009" max="11010" width="0" style="975" hidden="1" customWidth="1"/>
    <col min="11011" max="11011" width="95.85546875" style="975" customWidth="1"/>
    <col min="11012" max="11017" width="17.28515625" style="975" customWidth="1"/>
    <col min="11018" max="11018" width="19" style="975" customWidth="1"/>
    <col min="11019" max="11019" width="17.28515625" style="975" customWidth="1"/>
    <col min="11020" max="11020" width="19.5703125" style="975" customWidth="1"/>
    <col min="11021" max="11021" width="17.28515625" style="975" customWidth="1"/>
    <col min="11022" max="11022" width="0" style="975" hidden="1" customWidth="1"/>
    <col min="11023" max="11023" width="3.42578125" style="975" customWidth="1"/>
    <col min="11024" max="11024" width="9.140625" style="975" customWidth="1"/>
    <col min="11025" max="11025" width="21.28515625" style="975" customWidth="1"/>
    <col min="11026" max="11026" width="12.42578125" style="975" customWidth="1"/>
    <col min="11027" max="11264" width="11.42578125" style="975"/>
    <col min="11265" max="11266" width="0" style="975" hidden="1" customWidth="1"/>
    <col min="11267" max="11267" width="95.85546875" style="975" customWidth="1"/>
    <col min="11268" max="11273" width="17.28515625" style="975" customWidth="1"/>
    <col min="11274" max="11274" width="19" style="975" customWidth="1"/>
    <col min="11275" max="11275" width="17.28515625" style="975" customWidth="1"/>
    <col min="11276" max="11276" width="19.5703125" style="975" customWidth="1"/>
    <col min="11277" max="11277" width="17.28515625" style="975" customWidth="1"/>
    <col min="11278" max="11278" width="0" style="975" hidden="1" customWidth="1"/>
    <col min="11279" max="11279" width="3.42578125" style="975" customWidth="1"/>
    <col min="11280" max="11280" width="9.140625" style="975" customWidth="1"/>
    <col min="11281" max="11281" width="21.28515625" style="975" customWidth="1"/>
    <col min="11282" max="11282" width="12.42578125" style="975" customWidth="1"/>
    <col min="11283" max="11520" width="11.42578125" style="975"/>
    <col min="11521" max="11522" width="0" style="975" hidden="1" customWidth="1"/>
    <col min="11523" max="11523" width="95.85546875" style="975" customWidth="1"/>
    <col min="11524" max="11529" width="17.28515625" style="975" customWidth="1"/>
    <col min="11530" max="11530" width="19" style="975" customWidth="1"/>
    <col min="11531" max="11531" width="17.28515625" style="975" customWidth="1"/>
    <col min="11532" max="11532" width="19.5703125" style="975" customWidth="1"/>
    <col min="11533" max="11533" width="17.28515625" style="975" customWidth="1"/>
    <col min="11534" max="11534" width="0" style="975" hidden="1" customWidth="1"/>
    <col min="11535" max="11535" width="3.42578125" style="975" customWidth="1"/>
    <col min="11536" max="11536" width="9.140625" style="975" customWidth="1"/>
    <col min="11537" max="11537" width="21.28515625" style="975" customWidth="1"/>
    <col min="11538" max="11538" width="12.42578125" style="975" customWidth="1"/>
    <col min="11539" max="11776" width="11.42578125" style="975"/>
    <col min="11777" max="11778" width="0" style="975" hidden="1" customWidth="1"/>
    <col min="11779" max="11779" width="95.85546875" style="975" customWidth="1"/>
    <col min="11780" max="11785" width="17.28515625" style="975" customWidth="1"/>
    <col min="11786" max="11786" width="19" style="975" customWidth="1"/>
    <col min="11787" max="11787" width="17.28515625" style="975" customWidth="1"/>
    <col min="11788" max="11788" width="19.5703125" style="975" customWidth="1"/>
    <col min="11789" max="11789" width="17.28515625" style="975" customWidth="1"/>
    <col min="11790" max="11790" width="0" style="975" hidden="1" customWidth="1"/>
    <col min="11791" max="11791" width="3.42578125" style="975" customWidth="1"/>
    <col min="11792" max="11792" width="9.140625" style="975" customWidth="1"/>
    <col min="11793" max="11793" width="21.28515625" style="975" customWidth="1"/>
    <col min="11794" max="11794" width="12.42578125" style="975" customWidth="1"/>
    <col min="11795" max="12032" width="11.42578125" style="975"/>
    <col min="12033" max="12034" width="0" style="975" hidden="1" customWidth="1"/>
    <col min="12035" max="12035" width="95.85546875" style="975" customWidth="1"/>
    <col min="12036" max="12041" width="17.28515625" style="975" customWidth="1"/>
    <col min="12042" max="12042" width="19" style="975" customWidth="1"/>
    <col min="12043" max="12043" width="17.28515625" style="975" customWidth="1"/>
    <col min="12044" max="12044" width="19.5703125" style="975" customWidth="1"/>
    <col min="12045" max="12045" width="17.28515625" style="975" customWidth="1"/>
    <col min="12046" max="12046" width="0" style="975" hidden="1" customWidth="1"/>
    <col min="12047" max="12047" width="3.42578125" style="975" customWidth="1"/>
    <col min="12048" max="12048" width="9.140625" style="975" customWidth="1"/>
    <col min="12049" max="12049" width="21.28515625" style="975" customWidth="1"/>
    <col min="12050" max="12050" width="12.42578125" style="975" customWidth="1"/>
    <col min="12051" max="12288" width="11.42578125" style="975"/>
    <col min="12289" max="12290" width="0" style="975" hidden="1" customWidth="1"/>
    <col min="12291" max="12291" width="95.85546875" style="975" customWidth="1"/>
    <col min="12292" max="12297" width="17.28515625" style="975" customWidth="1"/>
    <col min="12298" max="12298" width="19" style="975" customWidth="1"/>
    <col min="12299" max="12299" width="17.28515625" style="975" customWidth="1"/>
    <col min="12300" max="12300" width="19.5703125" style="975" customWidth="1"/>
    <col min="12301" max="12301" width="17.28515625" style="975" customWidth="1"/>
    <col min="12302" max="12302" width="0" style="975" hidden="1" customWidth="1"/>
    <col min="12303" max="12303" width="3.42578125" style="975" customWidth="1"/>
    <col min="12304" max="12304" width="9.140625" style="975" customWidth="1"/>
    <col min="12305" max="12305" width="21.28515625" style="975" customWidth="1"/>
    <col min="12306" max="12306" width="12.42578125" style="975" customWidth="1"/>
    <col min="12307" max="12544" width="11.42578125" style="975"/>
    <col min="12545" max="12546" width="0" style="975" hidden="1" customWidth="1"/>
    <col min="12547" max="12547" width="95.85546875" style="975" customWidth="1"/>
    <col min="12548" max="12553" width="17.28515625" style="975" customWidth="1"/>
    <col min="12554" max="12554" width="19" style="975" customWidth="1"/>
    <col min="12555" max="12555" width="17.28515625" style="975" customWidth="1"/>
    <col min="12556" max="12556" width="19.5703125" style="975" customWidth="1"/>
    <col min="12557" max="12557" width="17.28515625" style="975" customWidth="1"/>
    <col min="12558" max="12558" width="0" style="975" hidden="1" customWidth="1"/>
    <col min="12559" max="12559" width="3.42578125" style="975" customWidth="1"/>
    <col min="12560" max="12560" width="9.140625" style="975" customWidth="1"/>
    <col min="12561" max="12561" width="21.28515625" style="975" customWidth="1"/>
    <col min="12562" max="12562" width="12.42578125" style="975" customWidth="1"/>
    <col min="12563" max="12800" width="11.42578125" style="975"/>
    <col min="12801" max="12802" width="0" style="975" hidden="1" customWidth="1"/>
    <col min="12803" max="12803" width="95.85546875" style="975" customWidth="1"/>
    <col min="12804" max="12809" width="17.28515625" style="975" customWidth="1"/>
    <col min="12810" max="12810" width="19" style="975" customWidth="1"/>
    <col min="12811" max="12811" width="17.28515625" style="975" customWidth="1"/>
    <col min="12812" max="12812" width="19.5703125" style="975" customWidth="1"/>
    <col min="12813" max="12813" width="17.28515625" style="975" customWidth="1"/>
    <col min="12814" max="12814" width="0" style="975" hidden="1" customWidth="1"/>
    <col min="12815" max="12815" width="3.42578125" style="975" customWidth="1"/>
    <col min="12816" max="12816" width="9.140625" style="975" customWidth="1"/>
    <col min="12817" max="12817" width="21.28515625" style="975" customWidth="1"/>
    <col min="12818" max="12818" width="12.42578125" style="975" customWidth="1"/>
    <col min="12819" max="13056" width="11.42578125" style="975"/>
    <col min="13057" max="13058" width="0" style="975" hidden="1" customWidth="1"/>
    <col min="13059" max="13059" width="95.85546875" style="975" customWidth="1"/>
    <col min="13060" max="13065" width="17.28515625" style="975" customWidth="1"/>
    <col min="13066" max="13066" width="19" style="975" customWidth="1"/>
    <col min="13067" max="13067" width="17.28515625" style="975" customWidth="1"/>
    <col min="13068" max="13068" width="19.5703125" style="975" customWidth="1"/>
    <col min="13069" max="13069" width="17.28515625" style="975" customWidth="1"/>
    <col min="13070" max="13070" width="0" style="975" hidden="1" customWidth="1"/>
    <col min="13071" max="13071" width="3.42578125" style="975" customWidth="1"/>
    <col min="13072" max="13072" width="9.140625" style="975" customWidth="1"/>
    <col min="13073" max="13073" width="21.28515625" style="975" customWidth="1"/>
    <col min="13074" max="13074" width="12.42578125" style="975" customWidth="1"/>
    <col min="13075" max="13312" width="11.42578125" style="975"/>
    <col min="13313" max="13314" width="0" style="975" hidden="1" customWidth="1"/>
    <col min="13315" max="13315" width="95.85546875" style="975" customWidth="1"/>
    <col min="13316" max="13321" width="17.28515625" style="975" customWidth="1"/>
    <col min="13322" max="13322" width="19" style="975" customWidth="1"/>
    <col min="13323" max="13323" width="17.28515625" style="975" customWidth="1"/>
    <col min="13324" max="13324" width="19.5703125" style="975" customWidth="1"/>
    <col min="13325" max="13325" width="17.28515625" style="975" customWidth="1"/>
    <col min="13326" max="13326" width="0" style="975" hidden="1" customWidth="1"/>
    <col min="13327" max="13327" width="3.42578125" style="975" customWidth="1"/>
    <col min="13328" max="13328" width="9.140625" style="975" customWidth="1"/>
    <col min="13329" max="13329" width="21.28515625" style="975" customWidth="1"/>
    <col min="13330" max="13330" width="12.42578125" style="975" customWidth="1"/>
    <col min="13331" max="13568" width="11.42578125" style="975"/>
    <col min="13569" max="13570" width="0" style="975" hidden="1" customWidth="1"/>
    <col min="13571" max="13571" width="95.85546875" style="975" customWidth="1"/>
    <col min="13572" max="13577" width="17.28515625" style="975" customWidth="1"/>
    <col min="13578" max="13578" width="19" style="975" customWidth="1"/>
    <col min="13579" max="13579" width="17.28515625" style="975" customWidth="1"/>
    <col min="13580" max="13580" width="19.5703125" style="975" customWidth="1"/>
    <col min="13581" max="13581" width="17.28515625" style="975" customWidth="1"/>
    <col min="13582" max="13582" width="0" style="975" hidden="1" customWidth="1"/>
    <col min="13583" max="13583" width="3.42578125" style="975" customWidth="1"/>
    <col min="13584" max="13584" width="9.140625" style="975" customWidth="1"/>
    <col min="13585" max="13585" width="21.28515625" style="975" customWidth="1"/>
    <col min="13586" max="13586" width="12.42578125" style="975" customWidth="1"/>
    <col min="13587" max="13824" width="11.42578125" style="975"/>
    <col min="13825" max="13826" width="0" style="975" hidden="1" customWidth="1"/>
    <col min="13827" max="13827" width="95.85546875" style="975" customWidth="1"/>
    <col min="13828" max="13833" width="17.28515625" style="975" customWidth="1"/>
    <col min="13834" max="13834" width="19" style="975" customWidth="1"/>
    <col min="13835" max="13835" width="17.28515625" style="975" customWidth="1"/>
    <col min="13836" max="13836" width="19.5703125" style="975" customWidth="1"/>
    <col min="13837" max="13837" width="17.28515625" style="975" customWidth="1"/>
    <col min="13838" max="13838" width="0" style="975" hidden="1" customWidth="1"/>
    <col min="13839" max="13839" width="3.42578125" style="975" customWidth="1"/>
    <col min="13840" max="13840" width="9.140625" style="975" customWidth="1"/>
    <col min="13841" max="13841" width="21.28515625" style="975" customWidth="1"/>
    <col min="13842" max="13842" width="12.42578125" style="975" customWidth="1"/>
    <col min="13843" max="14080" width="11.42578125" style="975"/>
    <col min="14081" max="14082" width="0" style="975" hidden="1" customWidth="1"/>
    <col min="14083" max="14083" width="95.85546875" style="975" customWidth="1"/>
    <col min="14084" max="14089" width="17.28515625" style="975" customWidth="1"/>
    <col min="14090" max="14090" width="19" style="975" customWidth="1"/>
    <col min="14091" max="14091" width="17.28515625" style="975" customWidth="1"/>
    <col min="14092" max="14092" width="19.5703125" style="975" customWidth="1"/>
    <col min="14093" max="14093" width="17.28515625" style="975" customWidth="1"/>
    <col min="14094" max="14094" width="0" style="975" hidden="1" customWidth="1"/>
    <col min="14095" max="14095" width="3.42578125" style="975" customWidth="1"/>
    <col min="14096" max="14096" width="9.140625" style="975" customWidth="1"/>
    <col min="14097" max="14097" width="21.28515625" style="975" customWidth="1"/>
    <col min="14098" max="14098" width="12.42578125" style="975" customWidth="1"/>
    <col min="14099" max="14336" width="11.42578125" style="975"/>
    <col min="14337" max="14338" width="0" style="975" hidden="1" customWidth="1"/>
    <col min="14339" max="14339" width="95.85546875" style="975" customWidth="1"/>
    <col min="14340" max="14345" width="17.28515625" style="975" customWidth="1"/>
    <col min="14346" max="14346" width="19" style="975" customWidth="1"/>
    <col min="14347" max="14347" width="17.28515625" style="975" customWidth="1"/>
    <col min="14348" max="14348" width="19.5703125" style="975" customWidth="1"/>
    <col min="14349" max="14349" width="17.28515625" style="975" customWidth="1"/>
    <col min="14350" max="14350" width="0" style="975" hidden="1" customWidth="1"/>
    <col min="14351" max="14351" width="3.42578125" style="975" customWidth="1"/>
    <col min="14352" max="14352" width="9.140625" style="975" customWidth="1"/>
    <col min="14353" max="14353" width="21.28515625" style="975" customWidth="1"/>
    <col min="14354" max="14354" width="12.42578125" style="975" customWidth="1"/>
    <col min="14355" max="14592" width="11.42578125" style="975"/>
    <col min="14593" max="14594" width="0" style="975" hidden="1" customWidth="1"/>
    <col min="14595" max="14595" width="95.85546875" style="975" customWidth="1"/>
    <col min="14596" max="14601" width="17.28515625" style="975" customWidth="1"/>
    <col min="14602" max="14602" width="19" style="975" customWidth="1"/>
    <col min="14603" max="14603" width="17.28515625" style="975" customWidth="1"/>
    <col min="14604" max="14604" width="19.5703125" style="975" customWidth="1"/>
    <col min="14605" max="14605" width="17.28515625" style="975" customWidth="1"/>
    <col min="14606" max="14606" width="0" style="975" hidden="1" customWidth="1"/>
    <col min="14607" max="14607" width="3.42578125" style="975" customWidth="1"/>
    <col min="14608" max="14608" width="9.140625" style="975" customWidth="1"/>
    <col min="14609" max="14609" width="21.28515625" style="975" customWidth="1"/>
    <col min="14610" max="14610" width="12.42578125" style="975" customWidth="1"/>
    <col min="14611" max="14848" width="11.42578125" style="975"/>
    <col min="14849" max="14850" width="0" style="975" hidden="1" customWidth="1"/>
    <col min="14851" max="14851" width="95.85546875" style="975" customWidth="1"/>
    <col min="14852" max="14857" width="17.28515625" style="975" customWidth="1"/>
    <col min="14858" max="14858" width="19" style="975" customWidth="1"/>
    <col min="14859" max="14859" width="17.28515625" style="975" customWidth="1"/>
    <col min="14860" max="14860" width="19.5703125" style="975" customWidth="1"/>
    <col min="14861" max="14861" width="17.28515625" style="975" customWidth="1"/>
    <col min="14862" max="14862" width="0" style="975" hidden="1" customWidth="1"/>
    <col min="14863" max="14863" width="3.42578125" style="975" customWidth="1"/>
    <col min="14864" max="14864" width="9.140625" style="975" customWidth="1"/>
    <col min="14865" max="14865" width="21.28515625" style="975" customWidth="1"/>
    <col min="14866" max="14866" width="12.42578125" style="975" customWidth="1"/>
    <col min="14867" max="15104" width="11.42578125" style="975"/>
    <col min="15105" max="15106" width="0" style="975" hidden="1" customWidth="1"/>
    <col min="15107" max="15107" width="95.85546875" style="975" customWidth="1"/>
    <col min="15108" max="15113" width="17.28515625" style="975" customWidth="1"/>
    <col min="15114" max="15114" width="19" style="975" customWidth="1"/>
    <col min="15115" max="15115" width="17.28515625" style="975" customWidth="1"/>
    <col min="15116" max="15116" width="19.5703125" style="975" customWidth="1"/>
    <col min="15117" max="15117" width="17.28515625" style="975" customWidth="1"/>
    <col min="15118" max="15118" width="0" style="975" hidden="1" customWidth="1"/>
    <col min="15119" max="15119" width="3.42578125" style="975" customWidth="1"/>
    <col min="15120" max="15120" width="9.140625" style="975" customWidth="1"/>
    <col min="15121" max="15121" width="21.28515625" style="975" customWidth="1"/>
    <col min="15122" max="15122" width="12.42578125" style="975" customWidth="1"/>
    <col min="15123" max="15360" width="11.42578125" style="975"/>
    <col min="15361" max="15362" width="0" style="975" hidden="1" customWidth="1"/>
    <col min="15363" max="15363" width="95.85546875" style="975" customWidth="1"/>
    <col min="15364" max="15369" width="17.28515625" style="975" customWidth="1"/>
    <col min="15370" max="15370" width="19" style="975" customWidth="1"/>
    <col min="15371" max="15371" width="17.28515625" style="975" customWidth="1"/>
    <col min="15372" max="15372" width="19.5703125" style="975" customWidth="1"/>
    <col min="15373" max="15373" width="17.28515625" style="975" customWidth="1"/>
    <col min="15374" max="15374" width="0" style="975" hidden="1" customWidth="1"/>
    <col min="15375" max="15375" width="3.42578125" style="975" customWidth="1"/>
    <col min="15376" max="15376" width="9.140625" style="975" customWidth="1"/>
    <col min="15377" max="15377" width="21.28515625" style="975" customWidth="1"/>
    <col min="15378" max="15378" width="12.42578125" style="975" customWidth="1"/>
    <col min="15379" max="15616" width="11.42578125" style="975"/>
    <col min="15617" max="15618" width="0" style="975" hidden="1" customWidth="1"/>
    <col min="15619" max="15619" width="95.85546875" style="975" customWidth="1"/>
    <col min="15620" max="15625" width="17.28515625" style="975" customWidth="1"/>
    <col min="15626" max="15626" width="19" style="975" customWidth="1"/>
    <col min="15627" max="15627" width="17.28515625" style="975" customWidth="1"/>
    <col min="15628" max="15628" width="19.5703125" style="975" customWidth="1"/>
    <col min="15629" max="15629" width="17.28515625" style="975" customWidth="1"/>
    <col min="15630" max="15630" width="0" style="975" hidden="1" customWidth="1"/>
    <col min="15631" max="15631" width="3.42578125" style="975" customWidth="1"/>
    <col min="15632" max="15632" width="9.140625" style="975" customWidth="1"/>
    <col min="15633" max="15633" width="21.28515625" style="975" customWidth="1"/>
    <col min="15634" max="15634" width="12.42578125" style="975" customWidth="1"/>
    <col min="15635" max="15872" width="11.42578125" style="975"/>
    <col min="15873" max="15874" width="0" style="975" hidden="1" customWidth="1"/>
    <col min="15875" max="15875" width="95.85546875" style="975" customWidth="1"/>
    <col min="15876" max="15881" width="17.28515625" style="975" customWidth="1"/>
    <col min="15882" max="15882" width="19" style="975" customWidth="1"/>
    <col min="15883" max="15883" width="17.28515625" style="975" customWidth="1"/>
    <col min="15884" max="15884" width="19.5703125" style="975" customWidth="1"/>
    <col min="15885" max="15885" width="17.28515625" style="975" customWidth="1"/>
    <col min="15886" max="15886" width="0" style="975" hidden="1" customWidth="1"/>
    <col min="15887" max="15887" width="3.42578125" style="975" customWidth="1"/>
    <col min="15888" max="15888" width="9.140625" style="975" customWidth="1"/>
    <col min="15889" max="15889" width="21.28515625" style="975" customWidth="1"/>
    <col min="15890" max="15890" width="12.42578125" style="975" customWidth="1"/>
    <col min="15891" max="16128" width="11.42578125" style="975"/>
    <col min="16129" max="16130" width="0" style="975" hidden="1" customWidth="1"/>
    <col min="16131" max="16131" width="95.85546875" style="975" customWidth="1"/>
    <col min="16132" max="16137" width="17.28515625" style="975" customWidth="1"/>
    <col min="16138" max="16138" width="19" style="975" customWidth="1"/>
    <col min="16139" max="16139" width="17.28515625" style="975" customWidth="1"/>
    <col min="16140" max="16140" width="19.5703125" style="975" customWidth="1"/>
    <col min="16141" max="16141" width="17.28515625" style="975" customWidth="1"/>
    <col min="16142" max="16142" width="0" style="975" hidden="1" customWidth="1"/>
    <col min="16143" max="16143" width="3.42578125" style="975" customWidth="1"/>
    <col min="16144" max="16144" width="9.140625" style="975" customWidth="1"/>
    <col min="16145" max="16145" width="21.28515625" style="975" customWidth="1"/>
    <col min="16146" max="16146" width="12.42578125" style="975" customWidth="1"/>
    <col min="16147" max="16384" width="11.42578125" style="975"/>
  </cols>
  <sheetData>
    <row r="1" spans="1:17" s="86" customFormat="1" ht="7.5" hidden="1" customHeight="1">
      <c r="C1" s="503"/>
      <c r="D1" s="504"/>
      <c r="E1" s="504"/>
      <c r="F1" s="504"/>
      <c r="G1" s="504"/>
      <c r="H1" s="504"/>
      <c r="I1" s="504"/>
      <c r="J1" s="504"/>
      <c r="K1" s="504"/>
      <c r="L1" s="504"/>
      <c r="M1" s="504"/>
      <c r="N1" s="504"/>
      <c r="O1" s="505"/>
    </row>
    <row r="2" spans="1:17" s="86" customFormat="1" ht="27.75">
      <c r="C2" s="1191" t="s">
        <v>0</v>
      </c>
      <c r="D2" s="1191"/>
      <c r="E2" s="1191"/>
      <c r="F2" s="1191"/>
      <c r="G2" s="1191"/>
      <c r="H2" s="1191"/>
      <c r="I2" s="1191"/>
      <c r="J2" s="1191"/>
      <c r="K2" s="1191"/>
      <c r="L2" s="1191"/>
      <c r="M2" s="1191"/>
      <c r="N2" s="563"/>
      <c r="O2" s="505"/>
    </row>
    <row r="3" spans="1:17" s="86" customFormat="1" ht="27.75">
      <c r="C3" s="1191" t="s">
        <v>731</v>
      </c>
      <c r="D3" s="1191"/>
      <c r="E3" s="1191"/>
      <c r="F3" s="1191"/>
      <c r="G3" s="1191"/>
      <c r="H3" s="1191"/>
      <c r="I3" s="1191"/>
      <c r="J3" s="1191"/>
      <c r="K3" s="1191"/>
      <c r="L3" s="1191"/>
      <c r="M3" s="1191"/>
      <c r="N3" s="563"/>
      <c r="O3" s="505"/>
    </row>
    <row r="4" spans="1:17" s="86" customFormat="1" ht="27.75">
      <c r="A4" s="86" t="s">
        <v>1517</v>
      </c>
      <c r="C4" s="1191" t="s">
        <v>1517</v>
      </c>
      <c r="D4" s="1191"/>
      <c r="E4" s="1191"/>
      <c r="F4" s="1191"/>
      <c r="G4" s="1191"/>
      <c r="H4" s="1191"/>
      <c r="I4" s="1191"/>
      <c r="J4" s="1191"/>
      <c r="K4" s="1191"/>
      <c r="L4" s="1191"/>
      <c r="M4" s="1191"/>
      <c r="N4" s="563"/>
      <c r="O4" s="505"/>
    </row>
    <row r="5" spans="1:17" s="176" customFormat="1" ht="39" customHeight="1">
      <c r="C5" s="1192" t="s">
        <v>1487</v>
      </c>
      <c r="D5" s="1192"/>
      <c r="E5" s="1192"/>
      <c r="F5" s="1192"/>
      <c r="G5" s="1192"/>
      <c r="H5" s="1192"/>
      <c r="I5" s="1192"/>
      <c r="J5" s="1192"/>
      <c r="K5" s="1192"/>
      <c r="L5" s="1192"/>
      <c r="M5" s="1192"/>
      <c r="N5" s="564"/>
      <c r="O5" s="288"/>
    </row>
    <row r="6" spans="1:17" s="506" customFormat="1" ht="1.5" customHeight="1" thickBot="1">
      <c r="C6" s="201"/>
      <c r="D6" s="201"/>
      <c r="E6" s="201"/>
      <c r="F6" s="201"/>
      <c r="G6" s="201"/>
      <c r="H6" s="201"/>
      <c r="I6" s="201"/>
      <c r="J6" s="201"/>
      <c r="K6" s="201"/>
      <c r="L6" s="201"/>
      <c r="M6" s="201"/>
      <c r="N6" s="201"/>
      <c r="O6" s="507"/>
    </row>
    <row r="7" spans="1:17" s="89" customFormat="1" ht="19.5" thickTop="1" thickBot="1">
      <c r="C7" s="508"/>
      <c r="D7" s="970" t="s">
        <v>732</v>
      </c>
      <c r="E7" s="970" t="s">
        <v>733</v>
      </c>
      <c r="F7" s="970" t="s">
        <v>734</v>
      </c>
      <c r="G7" s="970" t="s">
        <v>735</v>
      </c>
      <c r="H7" s="1193" t="s">
        <v>736</v>
      </c>
      <c r="I7" s="1193"/>
      <c r="J7" s="1193" t="s">
        <v>1338</v>
      </c>
      <c r="K7" s="1193"/>
      <c r="L7" s="1193" t="s">
        <v>1462</v>
      </c>
      <c r="M7" s="1193"/>
      <c r="N7" s="206"/>
      <c r="O7" s="206"/>
    </row>
    <row r="8" spans="1:17" s="89" customFormat="1" ht="18.75" thickTop="1">
      <c r="C8" s="509"/>
      <c r="D8" s="969" t="s">
        <v>737</v>
      </c>
      <c r="E8" s="969" t="s">
        <v>737</v>
      </c>
      <c r="F8" s="969" t="str">
        <f>"DIC"</f>
        <v>DIC</v>
      </c>
      <c r="G8" s="969" t="str">
        <f>"DIC"</f>
        <v>DIC</v>
      </c>
      <c r="H8" s="1188" t="str">
        <f>"DIC"</f>
        <v>DIC</v>
      </c>
      <c r="I8" s="1188"/>
      <c r="J8" s="1189" t="s">
        <v>737</v>
      </c>
      <c r="K8" s="1188"/>
      <c r="L8" s="1188" t="str">
        <f>UPPER("nov")</f>
        <v>NOV</v>
      </c>
      <c r="M8" s="1188"/>
      <c r="N8" s="206" t="s">
        <v>501</v>
      </c>
      <c r="O8" s="206"/>
    </row>
    <row r="9" spans="1:17" s="89" customFormat="1" ht="0.75" customHeight="1">
      <c r="C9" s="510"/>
      <c r="D9" s="565"/>
      <c r="E9" s="565"/>
      <c r="F9" s="565"/>
      <c r="G9" s="565"/>
      <c r="H9" s="565"/>
      <c r="I9" s="565"/>
      <c r="J9" s="565"/>
      <c r="K9" s="565"/>
      <c r="L9" s="565"/>
      <c r="M9" s="565"/>
      <c r="O9" s="206"/>
    </row>
    <row r="10" spans="1:17" s="39" customFormat="1" ht="18">
      <c r="C10" s="511"/>
      <c r="D10" s="1190" t="s">
        <v>838</v>
      </c>
      <c r="E10" s="1190"/>
      <c r="F10" s="1190"/>
      <c r="G10" s="1190"/>
      <c r="H10" s="566" t="s">
        <v>1339</v>
      </c>
      <c r="I10" s="566" t="s">
        <v>1340</v>
      </c>
      <c r="J10" s="566" t="s">
        <v>1339</v>
      </c>
      <c r="K10" s="566" t="s">
        <v>1340</v>
      </c>
      <c r="L10" s="566" t="s">
        <v>1339</v>
      </c>
      <c r="M10" s="566" t="s">
        <v>1340</v>
      </c>
      <c r="O10" s="206"/>
    </row>
    <row r="11" spans="1:17" s="39" customFormat="1" ht="27" customHeight="1">
      <c r="A11" s="39" t="s">
        <v>502</v>
      </c>
      <c r="B11" s="39" t="s">
        <v>1301</v>
      </c>
      <c r="C11" s="567" t="s">
        <v>738</v>
      </c>
      <c r="D11" s="202">
        <v>36223316.545870006</v>
      </c>
      <c r="E11" s="202">
        <v>45150897.487739995</v>
      </c>
      <c r="F11" s="202">
        <v>54556080.634240001</v>
      </c>
      <c r="G11" s="202">
        <v>54556080.634240001</v>
      </c>
      <c r="H11" s="202">
        <v>81017493.941249996</v>
      </c>
      <c r="I11" s="202">
        <v>7066800.6672499999</v>
      </c>
      <c r="J11" s="202">
        <v>96931715.502850011</v>
      </c>
      <c r="K11" s="202">
        <v>7437917.27018</v>
      </c>
      <c r="L11" s="202">
        <v>111666531.85024001</v>
      </c>
      <c r="M11" s="202">
        <v>7699477.2916899994</v>
      </c>
      <c r="O11" s="206"/>
    </row>
    <row r="12" spans="1:17" s="39" customFormat="1" ht="27" customHeight="1">
      <c r="A12" s="39" t="s">
        <v>502</v>
      </c>
      <c r="B12" s="597" t="s">
        <v>1302</v>
      </c>
      <c r="C12" s="35" t="s">
        <v>739</v>
      </c>
      <c r="D12" s="202">
        <v>35226192.860459998</v>
      </c>
      <c r="E12" s="202">
        <v>44421766.969750002</v>
      </c>
      <c r="F12" s="202">
        <v>53943147.241530001</v>
      </c>
      <c r="G12" s="202">
        <v>53943147.241530001</v>
      </c>
      <c r="H12" s="202">
        <v>80285499.772719994</v>
      </c>
      <c r="I12" s="202">
        <v>6985714.8452099999</v>
      </c>
      <c r="J12" s="202">
        <v>95850682.265070006</v>
      </c>
      <c r="K12" s="202">
        <v>7336520.9377499996</v>
      </c>
      <c r="L12" s="202">
        <v>110042310.00149001</v>
      </c>
      <c r="M12" s="202">
        <v>7559935.8570299996</v>
      </c>
      <c r="N12" s="202"/>
      <c r="O12" s="206"/>
      <c r="Q12" s="202"/>
    </row>
    <row r="13" spans="1:17" s="39" customFormat="1" ht="27" customHeight="1">
      <c r="A13" s="39" t="s">
        <v>502</v>
      </c>
      <c r="B13" s="597" t="s">
        <v>1303</v>
      </c>
      <c r="C13" s="35" t="s">
        <v>1514</v>
      </c>
      <c r="D13" s="202">
        <v>997123.68540999992</v>
      </c>
      <c r="E13" s="202">
        <v>729130.51798999996</v>
      </c>
      <c r="F13" s="202">
        <v>612933.39271000004</v>
      </c>
      <c r="G13" s="202">
        <v>612933.39271000004</v>
      </c>
      <c r="H13" s="202">
        <v>731994.16853000002</v>
      </c>
      <c r="I13" s="202">
        <v>81085.822040000014</v>
      </c>
      <c r="J13" s="202">
        <v>1081033.2377800001</v>
      </c>
      <c r="K13" s="202">
        <v>101396.33243000001</v>
      </c>
      <c r="L13" s="202">
        <v>1624221.8487499999</v>
      </c>
      <c r="M13" s="202">
        <v>139541.43466</v>
      </c>
      <c r="N13" s="202"/>
      <c r="O13" s="206"/>
      <c r="Q13" s="202"/>
    </row>
    <row r="14" spans="1:17" s="39" customFormat="1" ht="27" customHeight="1">
      <c r="A14" s="39" t="s">
        <v>502</v>
      </c>
      <c r="B14" s="975" t="s">
        <v>1304</v>
      </c>
      <c r="C14" s="567" t="s">
        <v>740</v>
      </c>
      <c r="D14" s="202">
        <v>133004.44922000001</v>
      </c>
      <c r="E14" s="202">
        <v>146905.58713</v>
      </c>
      <c r="F14" s="202">
        <v>210831.18809000001</v>
      </c>
      <c r="G14" s="202">
        <v>210831.18809000001</v>
      </c>
      <c r="H14" s="202">
        <v>380684.40444000001</v>
      </c>
      <c r="I14" s="202">
        <v>36153.330419999998</v>
      </c>
      <c r="J14" s="202">
        <v>448753.43556999997</v>
      </c>
      <c r="K14" s="202">
        <v>43161.160969999997</v>
      </c>
      <c r="L14" s="202">
        <v>652669.74044000008</v>
      </c>
      <c r="M14" s="202">
        <v>79464.067379999993</v>
      </c>
      <c r="N14" s="202"/>
      <c r="O14" s="206"/>
      <c r="Q14" s="202"/>
    </row>
    <row r="15" spans="1:17" s="39" customFormat="1" ht="27" customHeight="1">
      <c r="A15" s="39" t="s">
        <v>502</v>
      </c>
      <c r="B15" s="975" t="s">
        <v>1305</v>
      </c>
      <c r="C15" s="35" t="s">
        <v>741</v>
      </c>
      <c r="D15" s="202">
        <v>125755.92327</v>
      </c>
      <c r="E15" s="202">
        <v>129924.61865</v>
      </c>
      <c r="F15" s="202">
        <v>177446.69261000003</v>
      </c>
      <c r="G15" s="202">
        <v>177446.69261000003</v>
      </c>
      <c r="H15" s="202">
        <v>363225.97944000002</v>
      </c>
      <c r="I15" s="202">
        <v>34286.930090000002</v>
      </c>
      <c r="J15" s="202">
        <v>424351.74252999999</v>
      </c>
      <c r="K15" s="202">
        <v>36131.73429</v>
      </c>
      <c r="L15" s="202">
        <v>597478.42633000005</v>
      </c>
      <c r="M15" s="202">
        <v>58125.788569999997</v>
      </c>
      <c r="N15" s="202"/>
      <c r="O15" s="206"/>
      <c r="Q15" s="202"/>
    </row>
    <row r="16" spans="1:17" s="39" customFormat="1" ht="27" customHeight="1">
      <c r="A16" s="39" t="s">
        <v>502</v>
      </c>
      <c r="B16" s="597" t="s">
        <v>1306</v>
      </c>
      <c r="C16" s="35" t="s">
        <v>742</v>
      </c>
      <c r="D16" s="202">
        <v>7248.5259500000002</v>
      </c>
      <c r="E16" s="202">
        <v>16980.96848</v>
      </c>
      <c r="F16" s="202">
        <v>33384.495479999998</v>
      </c>
      <c r="G16" s="202">
        <v>33384.495479999998</v>
      </c>
      <c r="H16" s="202">
        <v>17458.424999999999</v>
      </c>
      <c r="I16" s="202">
        <v>1866.4003300000002</v>
      </c>
      <c r="J16" s="202">
        <v>24401.693039999998</v>
      </c>
      <c r="K16" s="202">
        <v>7029.4266799999996</v>
      </c>
      <c r="L16" s="202">
        <v>55191.314109999999</v>
      </c>
      <c r="M16" s="202">
        <v>21338.27881</v>
      </c>
      <c r="N16" s="202"/>
      <c r="O16" s="206"/>
      <c r="Q16" s="202"/>
    </row>
    <row r="17" spans="1:17" s="39" customFormat="1" ht="27" customHeight="1">
      <c r="A17" s="39" t="s">
        <v>502</v>
      </c>
      <c r="B17" s="975" t="s">
        <v>1307</v>
      </c>
      <c r="C17" s="567" t="s">
        <v>743</v>
      </c>
      <c r="D17" s="202">
        <v>680706.24176</v>
      </c>
      <c r="E17" s="202">
        <v>612210.84355999995</v>
      </c>
      <c r="F17" s="202">
        <v>601153.15524999995</v>
      </c>
      <c r="G17" s="202">
        <v>601153.15524999995</v>
      </c>
      <c r="H17" s="202">
        <v>837444.99578999996</v>
      </c>
      <c r="I17" s="202">
        <v>59584.348310000001</v>
      </c>
      <c r="J17" s="202">
        <v>993613.37585000007</v>
      </c>
      <c r="K17" s="202">
        <v>91877.342480000007</v>
      </c>
      <c r="L17" s="202">
        <v>1233925.8604900001</v>
      </c>
      <c r="M17" s="202">
        <v>141193.30858000001</v>
      </c>
      <c r="N17" s="202"/>
      <c r="O17" s="206"/>
      <c r="Q17" s="202"/>
    </row>
    <row r="18" spans="1:17" s="39" customFormat="1" ht="27" customHeight="1">
      <c r="A18" s="39" t="s">
        <v>502</v>
      </c>
      <c r="B18" s="975" t="s">
        <v>1308</v>
      </c>
      <c r="C18" s="35" t="s">
        <v>744</v>
      </c>
      <c r="D18" s="202">
        <v>354022.78811000002</v>
      </c>
      <c r="E18" s="202">
        <v>346573.60749999998</v>
      </c>
      <c r="F18" s="202">
        <v>413914.75541000004</v>
      </c>
      <c r="G18" s="202">
        <v>413914.75541000004</v>
      </c>
      <c r="H18" s="202">
        <v>640307.03163999994</v>
      </c>
      <c r="I18" s="202">
        <v>57251.58928</v>
      </c>
      <c r="J18" s="202">
        <v>811530.84753000003</v>
      </c>
      <c r="K18" s="202">
        <v>85577.397980000009</v>
      </c>
      <c r="L18" s="202">
        <v>1033744.21</v>
      </c>
      <c r="M18" s="202">
        <v>129926.12673999999</v>
      </c>
      <c r="N18" s="202"/>
      <c r="O18" s="206"/>
      <c r="Q18" s="202"/>
    </row>
    <row r="19" spans="1:17" s="39" customFormat="1" ht="27" customHeight="1">
      <c r="A19" s="39" t="s">
        <v>502</v>
      </c>
      <c r="B19" s="597" t="s">
        <v>1309</v>
      </c>
      <c r="C19" s="35" t="s">
        <v>745</v>
      </c>
      <c r="D19" s="202">
        <v>326683.45364999998</v>
      </c>
      <c r="E19" s="202">
        <v>265637.23606000002</v>
      </c>
      <c r="F19" s="202">
        <v>187238.39984</v>
      </c>
      <c r="G19" s="202">
        <v>187238.39984</v>
      </c>
      <c r="H19" s="202">
        <v>197137.96415000001</v>
      </c>
      <c r="I19" s="202">
        <v>2332.7590299999997</v>
      </c>
      <c r="J19" s="202">
        <v>182082.52831999998</v>
      </c>
      <c r="K19" s="202">
        <v>6299.9444999999996</v>
      </c>
      <c r="L19" s="202">
        <v>200181.65049</v>
      </c>
      <c r="M19" s="202">
        <v>11267.181839999999</v>
      </c>
      <c r="N19" s="202"/>
      <c r="O19" s="206"/>
      <c r="Q19" s="202"/>
    </row>
    <row r="20" spans="1:17" s="39" customFormat="1" ht="27" customHeight="1">
      <c r="A20" s="39" t="s">
        <v>502</v>
      </c>
      <c r="B20" s="975" t="s">
        <v>1219</v>
      </c>
      <c r="C20" s="567" t="s">
        <v>746</v>
      </c>
      <c r="D20" s="202">
        <v>6112992.36283</v>
      </c>
      <c r="E20" s="202">
        <v>8019870.4957400002</v>
      </c>
      <c r="F20" s="202">
        <v>9696980.0709599983</v>
      </c>
      <c r="G20" s="202">
        <v>9696980.0709599983</v>
      </c>
      <c r="H20" s="202">
        <v>14694168.35413</v>
      </c>
      <c r="I20" s="202">
        <v>84872.874580000003</v>
      </c>
      <c r="J20" s="202">
        <v>18672350.202689998</v>
      </c>
      <c r="K20" s="202">
        <v>80447.576659999992</v>
      </c>
      <c r="L20" s="202">
        <v>21765887.21889</v>
      </c>
      <c r="M20" s="202">
        <v>88532.33077</v>
      </c>
      <c r="N20" s="202"/>
      <c r="O20" s="206"/>
      <c r="Q20" s="202"/>
    </row>
    <row r="21" spans="1:17" s="39" customFormat="1" ht="27" customHeight="1">
      <c r="A21" s="39" t="s">
        <v>502</v>
      </c>
      <c r="B21" s="975" t="s">
        <v>1310</v>
      </c>
      <c r="C21" s="35" t="s">
        <v>747</v>
      </c>
      <c r="D21" s="202">
        <v>278206.55695</v>
      </c>
      <c r="E21" s="202">
        <v>372802.71927</v>
      </c>
      <c r="F21" s="202">
        <v>484659.61911000003</v>
      </c>
      <c r="G21" s="202">
        <v>484659.61911000003</v>
      </c>
      <c r="H21" s="202">
        <v>745081.75219000003</v>
      </c>
      <c r="I21" s="202">
        <v>88808.425540000011</v>
      </c>
      <c r="J21" s="202">
        <v>849462.72996000003</v>
      </c>
      <c r="K21" s="202">
        <v>87449.688709999988</v>
      </c>
      <c r="L21" s="202">
        <v>954529.98589000001</v>
      </c>
      <c r="M21" s="202">
        <v>89172.392370000001</v>
      </c>
      <c r="N21" s="202"/>
      <c r="O21" s="206"/>
      <c r="Q21" s="202"/>
    </row>
    <row r="22" spans="1:17" s="39" customFormat="1" ht="27" customHeight="1">
      <c r="A22" s="39" t="s">
        <v>502</v>
      </c>
      <c r="B22" s="975" t="s">
        <v>1311</v>
      </c>
      <c r="C22" s="568" t="s">
        <v>1446</v>
      </c>
      <c r="D22" s="202">
        <v>-1387194.6875400001</v>
      </c>
      <c r="E22" s="202">
        <v>-1510491.2151400002</v>
      </c>
      <c r="F22" s="202">
        <v>-1584577.0681099999</v>
      </c>
      <c r="G22" s="202">
        <v>-1584577.0681099999</v>
      </c>
      <c r="H22" s="202">
        <v>-2449616.7828099998</v>
      </c>
      <c r="I22" s="202">
        <v>-233568.00977</v>
      </c>
      <c r="J22" s="202">
        <v>-2691169.0303400001</v>
      </c>
      <c r="K22" s="202">
        <v>-264408.22674000001</v>
      </c>
      <c r="L22" s="202">
        <v>-3080351.84571</v>
      </c>
      <c r="M22" s="202">
        <v>-303276.82321</v>
      </c>
      <c r="N22" s="202"/>
      <c r="O22" s="206"/>
      <c r="Q22" s="202"/>
    </row>
    <row r="23" spans="1:17" s="39" customFormat="1" ht="27" customHeight="1">
      <c r="A23" s="39" t="s">
        <v>502</v>
      </c>
      <c r="B23" s="975" t="s">
        <v>1312</v>
      </c>
      <c r="C23" s="569" t="s">
        <v>1447</v>
      </c>
      <c r="D23" s="202">
        <v>42041031.46909</v>
      </c>
      <c r="E23" s="202">
        <v>52792195.918290004</v>
      </c>
      <c r="F23" s="202">
        <v>63965127.599529997</v>
      </c>
      <c r="G23" s="202">
        <v>63965127.599529997</v>
      </c>
      <c r="H23" s="202">
        <v>95225256.664990008</v>
      </c>
      <c r="I23" s="202">
        <v>7102651.6363300001</v>
      </c>
      <c r="J23" s="202">
        <v>115204726.21658</v>
      </c>
      <c r="K23" s="202">
        <v>7476444.81226</v>
      </c>
      <c r="L23" s="202">
        <v>133193192.81024</v>
      </c>
      <c r="M23" s="202">
        <v>7794562.5675799996</v>
      </c>
      <c r="N23" s="202"/>
      <c r="O23" s="206"/>
      <c r="Q23" s="202"/>
    </row>
    <row r="24" spans="1:17" s="89" customFormat="1" ht="9.75" thickBot="1">
      <c r="C24" s="203"/>
      <c r="D24" s="77"/>
      <c r="E24" s="204"/>
      <c r="F24" s="204"/>
      <c r="G24" s="204"/>
      <c r="H24" s="204"/>
      <c r="I24" s="204"/>
      <c r="J24" s="204"/>
      <c r="K24" s="204"/>
      <c r="L24" s="204"/>
      <c r="M24" s="204"/>
      <c r="N24" s="562"/>
      <c r="O24" s="512"/>
    </row>
    <row r="25" spans="1:17" s="89" customFormat="1" ht="15.75" thickTop="1">
      <c r="C25" s="39" t="s">
        <v>1448</v>
      </c>
      <c r="D25" s="205"/>
      <c r="E25" s="194"/>
      <c r="F25" s="194"/>
      <c r="G25" s="194"/>
      <c r="H25" s="194"/>
      <c r="I25" s="194"/>
      <c r="J25" s="194"/>
      <c r="K25" s="194"/>
      <c r="L25" s="194"/>
      <c r="M25" s="194"/>
      <c r="N25" s="194"/>
      <c r="O25" s="512"/>
    </row>
    <row r="26" spans="1:17" s="89" customFormat="1" ht="15" customHeight="1">
      <c r="C26" s="39" t="s">
        <v>1449</v>
      </c>
      <c r="D26" s="205"/>
      <c r="E26" s="194"/>
      <c r="F26" s="194"/>
      <c r="G26" s="194"/>
      <c r="H26" s="194"/>
      <c r="I26" s="194"/>
      <c r="J26" s="194"/>
      <c r="K26" s="194"/>
      <c r="L26" s="194"/>
      <c r="M26" s="194"/>
      <c r="N26" s="194"/>
      <c r="O26" s="512"/>
    </row>
    <row r="27" spans="1:17" s="89" customFormat="1" ht="15" customHeight="1">
      <c r="C27" s="39" t="s">
        <v>1450</v>
      </c>
      <c r="D27" s="205"/>
      <c r="E27" s="194"/>
      <c r="F27" s="194"/>
      <c r="G27" s="194"/>
      <c r="H27" s="194"/>
      <c r="I27" s="194"/>
      <c r="J27" s="194"/>
      <c r="K27" s="194"/>
      <c r="L27" s="194"/>
      <c r="M27" s="194"/>
      <c r="N27" s="194"/>
      <c r="O27" s="512"/>
    </row>
    <row r="28" spans="1:17" s="89" customFormat="1" ht="12">
      <c r="C28" s="59"/>
      <c r="D28" s="205"/>
      <c r="E28" s="194"/>
      <c r="F28" s="194"/>
      <c r="G28" s="194"/>
      <c r="H28" s="194"/>
      <c r="I28" s="194"/>
      <c r="J28" s="194"/>
      <c r="K28" s="194"/>
      <c r="L28" s="194"/>
      <c r="M28" s="194"/>
      <c r="N28" s="194"/>
      <c r="O28" s="512"/>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H16" sqref="H16"/>
    </sheetView>
  </sheetViews>
  <sheetFormatPr defaultColWidth="46.5703125" defaultRowHeight="15"/>
  <cols>
    <col min="1" max="1" width="2.28515625" style="975" hidden="1" customWidth="1"/>
    <col min="2" max="2" width="46.5703125" style="975" hidden="1" customWidth="1"/>
    <col min="3" max="3" width="83" style="83" bestFit="1" customWidth="1"/>
    <col min="4" max="6" width="13.5703125" style="975" bestFit="1" customWidth="1"/>
    <col min="7" max="7" width="13.5703125" style="459" bestFit="1" customWidth="1"/>
    <col min="8" max="8" width="14.85546875" style="459" bestFit="1" customWidth="1"/>
    <col min="9" max="9" width="12.140625" style="459" bestFit="1" customWidth="1"/>
    <col min="10" max="10" width="14.85546875" style="975" bestFit="1" customWidth="1"/>
    <col min="11" max="11" width="12.140625" style="975" bestFit="1" customWidth="1"/>
    <col min="12" max="12" width="14.85546875" style="975" bestFit="1" customWidth="1"/>
    <col min="13" max="13" width="12.140625" style="975" bestFit="1" customWidth="1"/>
    <col min="14" max="14" width="46.5703125" style="174" customWidth="1"/>
    <col min="15" max="256" width="46.5703125" style="975"/>
    <col min="257" max="258" width="0" style="975" hidden="1" customWidth="1"/>
    <col min="259" max="259" width="83" style="975" bestFit="1" customWidth="1"/>
    <col min="260" max="263" width="13.5703125" style="975" bestFit="1" customWidth="1"/>
    <col min="264" max="264" width="14.85546875" style="975" bestFit="1" customWidth="1"/>
    <col min="265" max="265" width="12.140625" style="975" bestFit="1" customWidth="1"/>
    <col min="266" max="266" width="14.85546875" style="975" bestFit="1" customWidth="1"/>
    <col min="267" max="267" width="12.140625" style="975" bestFit="1" customWidth="1"/>
    <col min="268" max="268" width="14.85546875" style="975" bestFit="1" customWidth="1"/>
    <col min="269" max="269" width="12.140625" style="975" bestFit="1" customWidth="1"/>
    <col min="270" max="270" width="46.5703125" style="975" customWidth="1"/>
    <col min="271" max="512" width="46.5703125" style="975"/>
    <col min="513" max="514" width="0" style="975" hidden="1" customWidth="1"/>
    <col min="515" max="515" width="83" style="975" bestFit="1" customWidth="1"/>
    <col min="516" max="519" width="13.5703125" style="975" bestFit="1" customWidth="1"/>
    <col min="520" max="520" width="14.85546875" style="975" bestFit="1" customWidth="1"/>
    <col min="521" max="521" width="12.140625" style="975" bestFit="1" customWidth="1"/>
    <col min="522" max="522" width="14.85546875" style="975" bestFit="1" customWidth="1"/>
    <col min="523" max="523" width="12.140625" style="975" bestFit="1" customWidth="1"/>
    <col min="524" max="524" width="14.85546875" style="975" bestFit="1" customWidth="1"/>
    <col min="525" max="525" width="12.140625" style="975" bestFit="1" customWidth="1"/>
    <col min="526" max="526" width="46.5703125" style="975" customWidth="1"/>
    <col min="527" max="768" width="46.5703125" style="975"/>
    <col min="769" max="770" width="0" style="975" hidden="1" customWidth="1"/>
    <col min="771" max="771" width="83" style="975" bestFit="1" customWidth="1"/>
    <col min="772" max="775" width="13.5703125" style="975" bestFit="1" customWidth="1"/>
    <col min="776" max="776" width="14.85546875" style="975" bestFit="1" customWidth="1"/>
    <col min="777" max="777" width="12.140625" style="975" bestFit="1" customWidth="1"/>
    <col min="778" max="778" width="14.85546875" style="975" bestFit="1" customWidth="1"/>
    <col min="779" max="779" width="12.140625" style="975" bestFit="1" customWidth="1"/>
    <col min="780" max="780" width="14.85546875" style="975" bestFit="1" customWidth="1"/>
    <col min="781" max="781" width="12.140625" style="975" bestFit="1" customWidth="1"/>
    <col min="782" max="782" width="46.5703125" style="975" customWidth="1"/>
    <col min="783" max="1024" width="46.5703125" style="975"/>
    <col min="1025" max="1026" width="0" style="975" hidden="1" customWidth="1"/>
    <col min="1027" max="1027" width="83" style="975" bestFit="1" customWidth="1"/>
    <col min="1028" max="1031" width="13.5703125" style="975" bestFit="1" customWidth="1"/>
    <col min="1032" max="1032" width="14.85546875" style="975" bestFit="1" customWidth="1"/>
    <col min="1033" max="1033" width="12.140625" style="975" bestFit="1" customWidth="1"/>
    <col min="1034" max="1034" width="14.85546875" style="975" bestFit="1" customWidth="1"/>
    <col min="1035" max="1035" width="12.140625" style="975" bestFit="1" customWidth="1"/>
    <col min="1036" max="1036" width="14.85546875" style="975" bestFit="1" customWidth="1"/>
    <col min="1037" max="1037" width="12.140625" style="975" bestFit="1" customWidth="1"/>
    <col min="1038" max="1038" width="46.5703125" style="975" customWidth="1"/>
    <col min="1039" max="1280" width="46.5703125" style="975"/>
    <col min="1281" max="1282" width="0" style="975" hidden="1" customWidth="1"/>
    <col min="1283" max="1283" width="83" style="975" bestFit="1" customWidth="1"/>
    <col min="1284" max="1287" width="13.5703125" style="975" bestFit="1" customWidth="1"/>
    <col min="1288" max="1288" width="14.85546875" style="975" bestFit="1" customWidth="1"/>
    <col min="1289" max="1289" width="12.140625" style="975" bestFit="1" customWidth="1"/>
    <col min="1290" max="1290" width="14.85546875" style="975" bestFit="1" customWidth="1"/>
    <col min="1291" max="1291" width="12.140625" style="975" bestFit="1" customWidth="1"/>
    <col min="1292" max="1292" width="14.85546875" style="975" bestFit="1" customWidth="1"/>
    <col min="1293" max="1293" width="12.140625" style="975" bestFit="1" customWidth="1"/>
    <col min="1294" max="1294" width="46.5703125" style="975" customWidth="1"/>
    <col min="1295" max="1536" width="46.5703125" style="975"/>
    <col min="1537" max="1538" width="0" style="975" hidden="1" customWidth="1"/>
    <col min="1539" max="1539" width="83" style="975" bestFit="1" customWidth="1"/>
    <col min="1540" max="1543" width="13.5703125" style="975" bestFit="1" customWidth="1"/>
    <col min="1544" max="1544" width="14.85546875" style="975" bestFit="1" customWidth="1"/>
    <col min="1545" max="1545" width="12.140625" style="975" bestFit="1" customWidth="1"/>
    <col min="1546" max="1546" width="14.85546875" style="975" bestFit="1" customWidth="1"/>
    <col min="1547" max="1547" width="12.140625" style="975" bestFit="1" customWidth="1"/>
    <col min="1548" max="1548" width="14.85546875" style="975" bestFit="1" customWidth="1"/>
    <col min="1549" max="1549" width="12.140625" style="975" bestFit="1" customWidth="1"/>
    <col min="1550" max="1550" width="46.5703125" style="975" customWidth="1"/>
    <col min="1551" max="1792" width="46.5703125" style="975"/>
    <col min="1793" max="1794" width="0" style="975" hidden="1" customWidth="1"/>
    <col min="1795" max="1795" width="83" style="975" bestFit="1" customWidth="1"/>
    <col min="1796" max="1799" width="13.5703125" style="975" bestFit="1" customWidth="1"/>
    <col min="1800" max="1800" width="14.85546875" style="975" bestFit="1" customWidth="1"/>
    <col min="1801" max="1801" width="12.140625" style="975" bestFit="1" customWidth="1"/>
    <col min="1802" max="1802" width="14.85546875" style="975" bestFit="1" customWidth="1"/>
    <col min="1803" max="1803" width="12.140625" style="975" bestFit="1" customWidth="1"/>
    <col min="1804" max="1804" width="14.85546875" style="975" bestFit="1" customWidth="1"/>
    <col min="1805" max="1805" width="12.140625" style="975" bestFit="1" customWidth="1"/>
    <col min="1806" max="1806" width="46.5703125" style="975" customWidth="1"/>
    <col min="1807" max="2048" width="46.5703125" style="975"/>
    <col min="2049" max="2050" width="0" style="975" hidden="1" customWidth="1"/>
    <col min="2051" max="2051" width="83" style="975" bestFit="1" customWidth="1"/>
    <col min="2052" max="2055" width="13.5703125" style="975" bestFit="1" customWidth="1"/>
    <col min="2056" max="2056" width="14.85546875" style="975" bestFit="1" customWidth="1"/>
    <col min="2057" max="2057" width="12.140625" style="975" bestFit="1" customWidth="1"/>
    <col min="2058" max="2058" width="14.85546875" style="975" bestFit="1" customWidth="1"/>
    <col min="2059" max="2059" width="12.140625" style="975" bestFit="1" customWidth="1"/>
    <col min="2060" max="2060" width="14.85546875" style="975" bestFit="1" customWidth="1"/>
    <col min="2061" max="2061" width="12.140625" style="975" bestFit="1" customWidth="1"/>
    <col min="2062" max="2062" width="46.5703125" style="975" customWidth="1"/>
    <col min="2063" max="2304" width="46.5703125" style="975"/>
    <col min="2305" max="2306" width="0" style="975" hidden="1" customWidth="1"/>
    <col min="2307" max="2307" width="83" style="975" bestFit="1" customWidth="1"/>
    <col min="2308" max="2311" width="13.5703125" style="975" bestFit="1" customWidth="1"/>
    <col min="2312" max="2312" width="14.85546875" style="975" bestFit="1" customWidth="1"/>
    <col min="2313" max="2313" width="12.140625" style="975" bestFit="1" customWidth="1"/>
    <col min="2314" max="2314" width="14.85546875" style="975" bestFit="1" customWidth="1"/>
    <col min="2315" max="2315" width="12.140625" style="975" bestFit="1" customWidth="1"/>
    <col min="2316" max="2316" width="14.85546875" style="975" bestFit="1" customWidth="1"/>
    <col min="2317" max="2317" width="12.140625" style="975" bestFit="1" customWidth="1"/>
    <col min="2318" max="2318" width="46.5703125" style="975" customWidth="1"/>
    <col min="2319" max="2560" width="46.5703125" style="975"/>
    <col min="2561" max="2562" width="0" style="975" hidden="1" customWidth="1"/>
    <col min="2563" max="2563" width="83" style="975" bestFit="1" customWidth="1"/>
    <col min="2564" max="2567" width="13.5703125" style="975" bestFit="1" customWidth="1"/>
    <col min="2568" max="2568" width="14.85546875" style="975" bestFit="1" customWidth="1"/>
    <col min="2569" max="2569" width="12.140625" style="975" bestFit="1" customWidth="1"/>
    <col min="2570" max="2570" width="14.85546875" style="975" bestFit="1" customWidth="1"/>
    <col min="2571" max="2571" width="12.140625" style="975" bestFit="1" customWidth="1"/>
    <col min="2572" max="2572" width="14.85546875" style="975" bestFit="1" customWidth="1"/>
    <col min="2573" max="2573" width="12.140625" style="975" bestFit="1" customWidth="1"/>
    <col min="2574" max="2574" width="46.5703125" style="975" customWidth="1"/>
    <col min="2575" max="2816" width="46.5703125" style="975"/>
    <col min="2817" max="2818" width="0" style="975" hidden="1" customWidth="1"/>
    <col min="2819" max="2819" width="83" style="975" bestFit="1" customWidth="1"/>
    <col min="2820" max="2823" width="13.5703125" style="975" bestFit="1" customWidth="1"/>
    <col min="2824" max="2824" width="14.85546875" style="975" bestFit="1" customWidth="1"/>
    <col min="2825" max="2825" width="12.140625" style="975" bestFit="1" customWidth="1"/>
    <col min="2826" max="2826" width="14.85546875" style="975" bestFit="1" customWidth="1"/>
    <col min="2827" max="2827" width="12.140625" style="975" bestFit="1" customWidth="1"/>
    <col min="2828" max="2828" width="14.85546875" style="975" bestFit="1" customWidth="1"/>
    <col min="2829" max="2829" width="12.140625" style="975" bestFit="1" customWidth="1"/>
    <col min="2830" max="2830" width="46.5703125" style="975" customWidth="1"/>
    <col min="2831" max="3072" width="46.5703125" style="975"/>
    <col min="3073" max="3074" width="0" style="975" hidden="1" customWidth="1"/>
    <col min="3075" max="3075" width="83" style="975" bestFit="1" customWidth="1"/>
    <col min="3076" max="3079" width="13.5703125" style="975" bestFit="1" customWidth="1"/>
    <col min="3080" max="3080" width="14.85546875" style="975" bestFit="1" customWidth="1"/>
    <col min="3081" max="3081" width="12.140625" style="975" bestFit="1" customWidth="1"/>
    <col min="3082" max="3082" width="14.85546875" style="975" bestFit="1" customWidth="1"/>
    <col min="3083" max="3083" width="12.140625" style="975" bestFit="1" customWidth="1"/>
    <col min="3084" max="3084" width="14.85546875" style="975" bestFit="1" customWidth="1"/>
    <col min="3085" max="3085" width="12.140625" style="975" bestFit="1" customWidth="1"/>
    <col min="3086" max="3086" width="46.5703125" style="975" customWidth="1"/>
    <col min="3087" max="3328" width="46.5703125" style="975"/>
    <col min="3329" max="3330" width="0" style="975" hidden="1" customWidth="1"/>
    <col min="3331" max="3331" width="83" style="975" bestFit="1" customWidth="1"/>
    <col min="3332" max="3335" width="13.5703125" style="975" bestFit="1" customWidth="1"/>
    <col min="3336" max="3336" width="14.85546875" style="975" bestFit="1" customWidth="1"/>
    <col min="3337" max="3337" width="12.140625" style="975" bestFit="1" customWidth="1"/>
    <col min="3338" max="3338" width="14.85546875" style="975" bestFit="1" customWidth="1"/>
    <col min="3339" max="3339" width="12.140625" style="975" bestFit="1" customWidth="1"/>
    <col min="3340" max="3340" width="14.85546875" style="975" bestFit="1" customWidth="1"/>
    <col min="3341" max="3341" width="12.140625" style="975" bestFit="1" customWidth="1"/>
    <col min="3342" max="3342" width="46.5703125" style="975" customWidth="1"/>
    <col min="3343" max="3584" width="46.5703125" style="975"/>
    <col min="3585" max="3586" width="0" style="975" hidden="1" customWidth="1"/>
    <col min="3587" max="3587" width="83" style="975" bestFit="1" customWidth="1"/>
    <col min="3588" max="3591" width="13.5703125" style="975" bestFit="1" customWidth="1"/>
    <col min="3592" max="3592" width="14.85546875" style="975" bestFit="1" customWidth="1"/>
    <col min="3593" max="3593" width="12.140625" style="975" bestFit="1" customWidth="1"/>
    <col min="3594" max="3594" width="14.85546875" style="975" bestFit="1" customWidth="1"/>
    <col min="3595" max="3595" width="12.140625" style="975" bestFit="1" customWidth="1"/>
    <col min="3596" max="3596" width="14.85546875" style="975" bestFit="1" customWidth="1"/>
    <col min="3597" max="3597" width="12.140625" style="975" bestFit="1" customWidth="1"/>
    <col min="3598" max="3598" width="46.5703125" style="975" customWidth="1"/>
    <col min="3599" max="3840" width="46.5703125" style="975"/>
    <col min="3841" max="3842" width="0" style="975" hidden="1" customWidth="1"/>
    <col min="3843" max="3843" width="83" style="975" bestFit="1" customWidth="1"/>
    <col min="3844" max="3847" width="13.5703125" style="975" bestFit="1" customWidth="1"/>
    <col min="3848" max="3848" width="14.85546875" style="975" bestFit="1" customWidth="1"/>
    <col min="3849" max="3849" width="12.140625" style="975" bestFit="1" customWidth="1"/>
    <col min="3850" max="3850" width="14.85546875" style="975" bestFit="1" customWidth="1"/>
    <col min="3851" max="3851" width="12.140625" style="975" bestFit="1" customWidth="1"/>
    <col min="3852" max="3852" width="14.85546875" style="975" bestFit="1" customWidth="1"/>
    <col min="3853" max="3853" width="12.140625" style="975" bestFit="1" customWidth="1"/>
    <col min="3854" max="3854" width="46.5703125" style="975" customWidth="1"/>
    <col min="3855" max="4096" width="46.5703125" style="975"/>
    <col min="4097" max="4098" width="0" style="975" hidden="1" customWidth="1"/>
    <col min="4099" max="4099" width="83" style="975" bestFit="1" customWidth="1"/>
    <col min="4100" max="4103" width="13.5703125" style="975" bestFit="1" customWidth="1"/>
    <col min="4104" max="4104" width="14.85546875" style="975" bestFit="1" customWidth="1"/>
    <col min="4105" max="4105" width="12.140625" style="975" bestFit="1" customWidth="1"/>
    <col min="4106" max="4106" width="14.85546875" style="975" bestFit="1" customWidth="1"/>
    <col min="4107" max="4107" width="12.140625" style="975" bestFit="1" customWidth="1"/>
    <col min="4108" max="4108" width="14.85546875" style="975" bestFit="1" customWidth="1"/>
    <col min="4109" max="4109" width="12.140625" style="975" bestFit="1" customWidth="1"/>
    <col min="4110" max="4110" width="46.5703125" style="975" customWidth="1"/>
    <col min="4111" max="4352" width="46.5703125" style="975"/>
    <col min="4353" max="4354" width="0" style="975" hidden="1" customWidth="1"/>
    <col min="4355" max="4355" width="83" style="975" bestFit="1" customWidth="1"/>
    <col min="4356" max="4359" width="13.5703125" style="975" bestFit="1" customWidth="1"/>
    <col min="4360" max="4360" width="14.85546875" style="975" bestFit="1" customWidth="1"/>
    <col min="4361" max="4361" width="12.140625" style="975" bestFit="1" customWidth="1"/>
    <col min="4362" max="4362" width="14.85546875" style="975" bestFit="1" customWidth="1"/>
    <col min="4363" max="4363" width="12.140625" style="975" bestFit="1" customWidth="1"/>
    <col min="4364" max="4364" width="14.85546875" style="975" bestFit="1" customWidth="1"/>
    <col min="4365" max="4365" width="12.140625" style="975" bestFit="1" customWidth="1"/>
    <col min="4366" max="4366" width="46.5703125" style="975" customWidth="1"/>
    <col min="4367" max="4608" width="46.5703125" style="975"/>
    <col min="4609" max="4610" width="0" style="975" hidden="1" customWidth="1"/>
    <col min="4611" max="4611" width="83" style="975" bestFit="1" customWidth="1"/>
    <col min="4612" max="4615" width="13.5703125" style="975" bestFit="1" customWidth="1"/>
    <col min="4616" max="4616" width="14.85546875" style="975" bestFit="1" customWidth="1"/>
    <col min="4617" max="4617" width="12.140625" style="975" bestFit="1" customWidth="1"/>
    <col min="4618" max="4618" width="14.85546875" style="975" bestFit="1" customWidth="1"/>
    <col min="4619" max="4619" width="12.140625" style="975" bestFit="1" customWidth="1"/>
    <col min="4620" max="4620" width="14.85546875" style="975" bestFit="1" customWidth="1"/>
    <col min="4621" max="4621" width="12.140625" style="975" bestFit="1" customWidth="1"/>
    <col min="4622" max="4622" width="46.5703125" style="975" customWidth="1"/>
    <col min="4623" max="4864" width="46.5703125" style="975"/>
    <col min="4865" max="4866" width="0" style="975" hidden="1" customWidth="1"/>
    <col min="4867" max="4867" width="83" style="975" bestFit="1" customWidth="1"/>
    <col min="4868" max="4871" width="13.5703125" style="975" bestFit="1" customWidth="1"/>
    <col min="4872" max="4872" width="14.85546875" style="975" bestFit="1" customWidth="1"/>
    <col min="4873" max="4873" width="12.140625" style="975" bestFit="1" customWidth="1"/>
    <col min="4874" max="4874" width="14.85546875" style="975" bestFit="1" customWidth="1"/>
    <col min="4875" max="4875" width="12.140625" style="975" bestFit="1" customWidth="1"/>
    <col min="4876" max="4876" width="14.85546875" style="975" bestFit="1" customWidth="1"/>
    <col min="4877" max="4877" width="12.140625" style="975" bestFit="1" customWidth="1"/>
    <col min="4878" max="4878" width="46.5703125" style="975" customWidth="1"/>
    <col min="4879" max="5120" width="46.5703125" style="975"/>
    <col min="5121" max="5122" width="0" style="975" hidden="1" customWidth="1"/>
    <col min="5123" max="5123" width="83" style="975" bestFit="1" customWidth="1"/>
    <col min="5124" max="5127" width="13.5703125" style="975" bestFit="1" customWidth="1"/>
    <col min="5128" max="5128" width="14.85546875" style="975" bestFit="1" customWidth="1"/>
    <col min="5129" max="5129" width="12.140625" style="975" bestFit="1" customWidth="1"/>
    <col min="5130" max="5130" width="14.85546875" style="975" bestFit="1" customWidth="1"/>
    <col min="5131" max="5131" width="12.140625" style="975" bestFit="1" customWidth="1"/>
    <col min="5132" max="5132" width="14.85546875" style="975" bestFit="1" customWidth="1"/>
    <col min="5133" max="5133" width="12.140625" style="975" bestFit="1" customWidth="1"/>
    <col min="5134" max="5134" width="46.5703125" style="975" customWidth="1"/>
    <col min="5135" max="5376" width="46.5703125" style="975"/>
    <col min="5377" max="5378" width="0" style="975" hidden="1" customWidth="1"/>
    <col min="5379" max="5379" width="83" style="975" bestFit="1" customWidth="1"/>
    <col min="5380" max="5383" width="13.5703125" style="975" bestFit="1" customWidth="1"/>
    <col min="5384" max="5384" width="14.85546875" style="975" bestFit="1" customWidth="1"/>
    <col min="5385" max="5385" width="12.140625" style="975" bestFit="1" customWidth="1"/>
    <col min="5386" max="5386" width="14.85546875" style="975" bestFit="1" customWidth="1"/>
    <col min="5387" max="5387" width="12.140625" style="975" bestFit="1" customWidth="1"/>
    <col min="5388" max="5388" width="14.85546875" style="975" bestFit="1" customWidth="1"/>
    <col min="5389" max="5389" width="12.140625" style="975" bestFit="1" customWidth="1"/>
    <col min="5390" max="5390" width="46.5703125" style="975" customWidth="1"/>
    <col min="5391" max="5632" width="46.5703125" style="975"/>
    <col min="5633" max="5634" width="0" style="975" hidden="1" customWidth="1"/>
    <col min="5635" max="5635" width="83" style="975" bestFit="1" customWidth="1"/>
    <col min="5636" max="5639" width="13.5703125" style="975" bestFit="1" customWidth="1"/>
    <col min="5640" max="5640" width="14.85546875" style="975" bestFit="1" customWidth="1"/>
    <col min="5641" max="5641" width="12.140625" style="975" bestFit="1" customWidth="1"/>
    <col min="5642" max="5642" width="14.85546875" style="975" bestFit="1" customWidth="1"/>
    <col min="5643" max="5643" width="12.140625" style="975" bestFit="1" customWidth="1"/>
    <col min="5644" max="5644" width="14.85546875" style="975" bestFit="1" customWidth="1"/>
    <col min="5645" max="5645" width="12.140625" style="975" bestFit="1" customWidth="1"/>
    <col min="5646" max="5646" width="46.5703125" style="975" customWidth="1"/>
    <col min="5647" max="5888" width="46.5703125" style="975"/>
    <col min="5889" max="5890" width="0" style="975" hidden="1" customWidth="1"/>
    <col min="5891" max="5891" width="83" style="975" bestFit="1" customWidth="1"/>
    <col min="5892" max="5895" width="13.5703125" style="975" bestFit="1" customWidth="1"/>
    <col min="5896" max="5896" width="14.85546875" style="975" bestFit="1" customWidth="1"/>
    <col min="5897" max="5897" width="12.140625" style="975" bestFit="1" customWidth="1"/>
    <col min="5898" max="5898" width="14.85546875" style="975" bestFit="1" customWidth="1"/>
    <col min="5899" max="5899" width="12.140625" style="975" bestFit="1" customWidth="1"/>
    <col min="5900" max="5900" width="14.85546875" style="975" bestFit="1" customWidth="1"/>
    <col min="5901" max="5901" width="12.140625" style="975" bestFit="1" customWidth="1"/>
    <col min="5902" max="5902" width="46.5703125" style="975" customWidth="1"/>
    <col min="5903" max="6144" width="46.5703125" style="975"/>
    <col min="6145" max="6146" width="0" style="975" hidden="1" customWidth="1"/>
    <col min="6147" max="6147" width="83" style="975" bestFit="1" customWidth="1"/>
    <col min="6148" max="6151" width="13.5703125" style="975" bestFit="1" customWidth="1"/>
    <col min="6152" max="6152" width="14.85546875" style="975" bestFit="1" customWidth="1"/>
    <col min="6153" max="6153" width="12.140625" style="975" bestFit="1" customWidth="1"/>
    <col min="6154" max="6154" width="14.85546875" style="975" bestFit="1" customWidth="1"/>
    <col min="6155" max="6155" width="12.140625" style="975" bestFit="1" customWidth="1"/>
    <col min="6156" max="6156" width="14.85546875" style="975" bestFit="1" customWidth="1"/>
    <col min="6157" max="6157" width="12.140625" style="975" bestFit="1" customWidth="1"/>
    <col min="6158" max="6158" width="46.5703125" style="975" customWidth="1"/>
    <col min="6159" max="6400" width="46.5703125" style="975"/>
    <col min="6401" max="6402" width="0" style="975" hidden="1" customWidth="1"/>
    <col min="6403" max="6403" width="83" style="975" bestFit="1" customWidth="1"/>
    <col min="6404" max="6407" width="13.5703125" style="975" bestFit="1" customWidth="1"/>
    <col min="6408" max="6408" width="14.85546875" style="975" bestFit="1" customWidth="1"/>
    <col min="6409" max="6409" width="12.140625" style="975" bestFit="1" customWidth="1"/>
    <col min="6410" max="6410" width="14.85546875" style="975" bestFit="1" customWidth="1"/>
    <col min="6411" max="6411" width="12.140625" style="975" bestFit="1" customWidth="1"/>
    <col min="6412" max="6412" width="14.85546875" style="975" bestFit="1" customWidth="1"/>
    <col min="6413" max="6413" width="12.140625" style="975" bestFit="1" customWidth="1"/>
    <col min="6414" max="6414" width="46.5703125" style="975" customWidth="1"/>
    <col min="6415" max="6656" width="46.5703125" style="975"/>
    <col min="6657" max="6658" width="0" style="975" hidden="1" customWidth="1"/>
    <col min="6659" max="6659" width="83" style="975" bestFit="1" customWidth="1"/>
    <col min="6660" max="6663" width="13.5703125" style="975" bestFit="1" customWidth="1"/>
    <col min="6664" max="6664" width="14.85546875" style="975" bestFit="1" customWidth="1"/>
    <col min="6665" max="6665" width="12.140625" style="975" bestFit="1" customWidth="1"/>
    <col min="6666" max="6666" width="14.85546875" style="975" bestFit="1" customWidth="1"/>
    <col min="6667" max="6667" width="12.140625" style="975" bestFit="1" customWidth="1"/>
    <col min="6668" max="6668" width="14.85546875" style="975" bestFit="1" customWidth="1"/>
    <col min="6669" max="6669" width="12.140625" style="975" bestFit="1" customWidth="1"/>
    <col min="6670" max="6670" width="46.5703125" style="975" customWidth="1"/>
    <col min="6671" max="6912" width="46.5703125" style="975"/>
    <col min="6913" max="6914" width="0" style="975" hidden="1" customWidth="1"/>
    <col min="6915" max="6915" width="83" style="975" bestFit="1" customWidth="1"/>
    <col min="6916" max="6919" width="13.5703125" style="975" bestFit="1" customWidth="1"/>
    <col min="6920" max="6920" width="14.85546875" style="975" bestFit="1" customWidth="1"/>
    <col min="6921" max="6921" width="12.140625" style="975" bestFit="1" customWidth="1"/>
    <col min="6922" max="6922" width="14.85546875" style="975" bestFit="1" customWidth="1"/>
    <col min="6923" max="6923" width="12.140625" style="975" bestFit="1" customWidth="1"/>
    <col min="6924" max="6924" width="14.85546875" style="975" bestFit="1" customWidth="1"/>
    <col min="6925" max="6925" width="12.140625" style="975" bestFit="1" customWidth="1"/>
    <col min="6926" max="6926" width="46.5703125" style="975" customWidth="1"/>
    <col min="6927" max="7168" width="46.5703125" style="975"/>
    <col min="7169" max="7170" width="0" style="975" hidden="1" customWidth="1"/>
    <col min="7171" max="7171" width="83" style="975" bestFit="1" customWidth="1"/>
    <col min="7172" max="7175" width="13.5703125" style="975" bestFit="1" customWidth="1"/>
    <col min="7176" max="7176" width="14.85546875" style="975" bestFit="1" customWidth="1"/>
    <col min="7177" max="7177" width="12.140625" style="975" bestFit="1" customWidth="1"/>
    <col min="7178" max="7178" width="14.85546875" style="975" bestFit="1" customWidth="1"/>
    <col min="7179" max="7179" width="12.140625" style="975" bestFit="1" customWidth="1"/>
    <col min="7180" max="7180" width="14.85546875" style="975" bestFit="1" customWidth="1"/>
    <col min="7181" max="7181" width="12.140625" style="975" bestFit="1" customWidth="1"/>
    <col min="7182" max="7182" width="46.5703125" style="975" customWidth="1"/>
    <col min="7183" max="7424" width="46.5703125" style="975"/>
    <col min="7425" max="7426" width="0" style="975" hidden="1" customWidth="1"/>
    <col min="7427" max="7427" width="83" style="975" bestFit="1" customWidth="1"/>
    <col min="7428" max="7431" width="13.5703125" style="975" bestFit="1" customWidth="1"/>
    <col min="7432" max="7432" width="14.85546875" style="975" bestFit="1" customWidth="1"/>
    <col min="7433" max="7433" width="12.140625" style="975" bestFit="1" customWidth="1"/>
    <col min="7434" max="7434" width="14.85546875" style="975" bestFit="1" customWidth="1"/>
    <col min="7435" max="7435" width="12.140625" style="975" bestFit="1" customWidth="1"/>
    <col min="7436" max="7436" width="14.85546875" style="975" bestFit="1" customWidth="1"/>
    <col min="7437" max="7437" width="12.140625" style="975" bestFit="1" customWidth="1"/>
    <col min="7438" max="7438" width="46.5703125" style="975" customWidth="1"/>
    <col min="7439" max="7680" width="46.5703125" style="975"/>
    <col min="7681" max="7682" width="0" style="975" hidden="1" customWidth="1"/>
    <col min="7683" max="7683" width="83" style="975" bestFit="1" customWidth="1"/>
    <col min="7684" max="7687" width="13.5703125" style="975" bestFit="1" customWidth="1"/>
    <col min="7688" max="7688" width="14.85546875" style="975" bestFit="1" customWidth="1"/>
    <col min="7689" max="7689" width="12.140625" style="975" bestFit="1" customWidth="1"/>
    <col min="7690" max="7690" width="14.85546875" style="975" bestFit="1" customWidth="1"/>
    <col min="7691" max="7691" width="12.140625" style="975" bestFit="1" customWidth="1"/>
    <col min="7692" max="7692" width="14.85546875" style="975" bestFit="1" customWidth="1"/>
    <col min="7693" max="7693" width="12.140625" style="975" bestFit="1" customWidth="1"/>
    <col min="7694" max="7694" width="46.5703125" style="975" customWidth="1"/>
    <col min="7695" max="7936" width="46.5703125" style="975"/>
    <col min="7937" max="7938" width="0" style="975" hidden="1" customWidth="1"/>
    <col min="7939" max="7939" width="83" style="975" bestFit="1" customWidth="1"/>
    <col min="7940" max="7943" width="13.5703125" style="975" bestFit="1" customWidth="1"/>
    <col min="7944" max="7944" width="14.85546875" style="975" bestFit="1" customWidth="1"/>
    <col min="7945" max="7945" width="12.140625" style="975" bestFit="1" customWidth="1"/>
    <col min="7946" max="7946" width="14.85546875" style="975" bestFit="1" customWidth="1"/>
    <col min="7947" max="7947" width="12.140625" style="975" bestFit="1" customWidth="1"/>
    <col min="7948" max="7948" width="14.85546875" style="975" bestFit="1" customWidth="1"/>
    <col min="7949" max="7949" width="12.140625" style="975" bestFit="1" customWidth="1"/>
    <col min="7950" max="7950" width="46.5703125" style="975" customWidth="1"/>
    <col min="7951" max="8192" width="46.5703125" style="975"/>
    <col min="8193" max="8194" width="0" style="975" hidden="1" customWidth="1"/>
    <col min="8195" max="8195" width="83" style="975" bestFit="1" customWidth="1"/>
    <col min="8196" max="8199" width="13.5703125" style="975" bestFit="1" customWidth="1"/>
    <col min="8200" max="8200" width="14.85546875" style="975" bestFit="1" customWidth="1"/>
    <col min="8201" max="8201" width="12.140625" style="975" bestFit="1" customWidth="1"/>
    <col min="8202" max="8202" width="14.85546875" style="975" bestFit="1" customWidth="1"/>
    <col min="8203" max="8203" width="12.140625" style="975" bestFit="1" customWidth="1"/>
    <col min="8204" max="8204" width="14.85546875" style="975" bestFit="1" customWidth="1"/>
    <col min="8205" max="8205" width="12.140625" style="975" bestFit="1" customWidth="1"/>
    <col min="8206" max="8206" width="46.5703125" style="975" customWidth="1"/>
    <col min="8207" max="8448" width="46.5703125" style="975"/>
    <col min="8449" max="8450" width="0" style="975" hidden="1" customWidth="1"/>
    <col min="8451" max="8451" width="83" style="975" bestFit="1" customWidth="1"/>
    <col min="8452" max="8455" width="13.5703125" style="975" bestFit="1" customWidth="1"/>
    <col min="8456" max="8456" width="14.85546875" style="975" bestFit="1" customWidth="1"/>
    <col min="8457" max="8457" width="12.140625" style="975" bestFit="1" customWidth="1"/>
    <col min="8458" max="8458" width="14.85546875" style="975" bestFit="1" customWidth="1"/>
    <col min="8459" max="8459" width="12.140625" style="975" bestFit="1" customWidth="1"/>
    <col min="8460" max="8460" width="14.85546875" style="975" bestFit="1" customWidth="1"/>
    <col min="8461" max="8461" width="12.140625" style="975" bestFit="1" customWidth="1"/>
    <col min="8462" max="8462" width="46.5703125" style="975" customWidth="1"/>
    <col min="8463" max="8704" width="46.5703125" style="975"/>
    <col min="8705" max="8706" width="0" style="975" hidden="1" customWidth="1"/>
    <col min="8707" max="8707" width="83" style="975" bestFit="1" customWidth="1"/>
    <col min="8708" max="8711" width="13.5703125" style="975" bestFit="1" customWidth="1"/>
    <col min="8712" max="8712" width="14.85546875" style="975" bestFit="1" customWidth="1"/>
    <col min="8713" max="8713" width="12.140625" style="975" bestFit="1" customWidth="1"/>
    <col min="8714" max="8714" width="14.85546875" style="975" bestFit="1" customWidth="1"/>
    <col min="8715" max="8715" width="12.140625" style="975" bestFit="1" customWidth="1"/>
    <col min="8716" max="8716" width="14.85546875" style="975" bestFit="1" customWidth="1"/>
    <col min="8717" max="8717" width="12.140625" style="975" bestFit="1" customWidth="1"/>
    <col min="8718" max="8718" width="46.5703125" style="975" customWidth="1"/>
    <col min="8719" max="8960" width="46.5703125" style="975"/>
    <col min="8961" max="8962" width="0" style="975" hidden="1" customWidth="1"/>
    <col min="8963" max="8963" width="83" style="975" bestFit="1" customWidth="1"/>
    <col min="8964" max="8967" width="13.5703125" style="975" bestFit="1" customWidth="1"/>
    <col min="8968" max="8968" width="14.85546875" style="975" bestFit="1" customWidth="1"/>
    <col min="8969" max="8969" width="12.140625" style="975" bestFit="1" customWidth="1"/>
    <col min="8970" max="8970" width="14.85546875" style="975" bestFit="1" customWidth="1"/>
    <col min="8971" max="8971" width="12.140625" style="975" bestFit="1" customWidth="1"/>
    <col min="8972" max="8972" width="14.85546875" style="975" bestFit="1" customWidth="1"/>
    <col min="8973" max="8973" width="12.140625" style="975" bestFit="1" customWidth="1"/>
    <col min="8974" max="8974" width="46.5703125" style="975" customWidth="1"/>
    <col min="8975" max="9216" width="46.5703125" style="975"/>
    <col min="9217" max="9218" width="0" style="975" hidden="1" customWidth="1"/>
    <col min="9219" max="9219" width="83" style="975" bestFit="1" customWidth="1"/>
    <col min="9220" max="9223" width="13.5703125" style="975" bestFit="1" customWidth="1"/>
    <col min="9224" max="9224" width="14.85546875" style="975" bestFit="1" customWidth="1"/>
    <col min="9225" max="9225" width="12.140625" style="975" bestFit="1" customWidth="1"/>
    <col min="9226" max="9226" width="14.85546875" style="975" bestFit="1" customWidth="1"/>
    <col min="9227" max="9227" width="12.140625" style="975" bestFit="1" customWidth="1"/>
    <col min="9228" max="9228" width="14.85546875" style="975" bestFit="1" customWidth="1"/>
    <col min="9229" max="9229" width="12.140625" style="975" bestFit="1" customWidth="1"/>
    <col min="9230" max="9230" width="46.5703125" style="975" customWidth="1"/>
    <col min="9231" max="9472" width="46.5703125" style="975"/>
    <col min="9473" max="9474" width="0" style="975" hidden="1" customWidth="1"/>
    <col min="9475" max="9475" width="83" style="975" bestFit="1" customWidth="1"/>
    <col min="9476" max="9479" width="13.5703125" style="975" bestFit="1" customWidth="1"/>
    <col min="9480" max="9480" width="14.85546875" style="975" bestFit="1" customWidth="1"/>
    <col min="9481" max="9481" width="12.140625" style="975" bestFit="1" customWidth="1"/>
    <col min="9482" max="9482" width="14.85546875" style="975" bestFit="1" customWidth="1"/>
    <col min="9483" max="9483" width="12.140625" style="975" bestFit="1" customWidth="1"/>
    <col min="9484" max="9484" width="14.85546875" style="975" bestFit="1" customWidth="1"/>
    <col min="9485" max="9485" width="12.140625" style="975" bestFit="1" customWidth="1"/>
    <col min="9486" max="9486" width="46.5703125" style="975" customWidth="1"/>
    <col min="9487" max="9728" width="46.5703125" style="975"/>
    <col min="9729" max="9730" width="0" style="975" hidden="1" customWidth="1"/>
    <col min="9731" max="9731" width="83" style="975" bestFit="1" customWidth="1"/>
    <col min="9732" max="9735" width="13.5703125" style="975" bestFit="1" customWidth="1"/>
    <col min="9736" max="9736" width="14.85546875" style="975" bestFit="1" customWidth="1"/>
    <col min="9737" max="9737" width="12.140625" style="975" bestFit="1" customWidth="1"/>
    <col min="9738" max="9738" width="14.85546875" style="975" bestFit="1" customWidth="1"/>
    <col min="9739" max="9739" width="12.140625" style="975" bestFit="1" customWidth="1"/>
    <col min="9740" max="9740" width="14.85546875" style="975" bestFit="1" customWidth="1"/>
    <col min="9741" max="9741" width="12.140625" style="975" bestFit="1" customWidth="1"/>
    <col min="9742" max="9742" width="46.5703125" style="975" customWidth="1"/>
    <col min="9743" max="9984" width="46.5703125" style="975"/>
    <col min="9985" max="9986" width="0" style="975" hidden="1" customWidth="1"/>
    <col min="9987" max="9987" width="83" style="975" bestFit="1" customWidth="1"/>
    <col min="9988" max="9991" width="13.5703125" style="975" bestFit="1" customWidth="1"/>
    <col min="9992" max="9992" width="14.85546875" style="975" bestFit="1" customWidth="1"/>
    <col min="9993" max="9993" width="12.140625" style="975" bestFit="1" customWidth="1"/>
    <col min="9994" max="9994" width="14.85546875" style="975" bestFit="1" customWidth="1"/>
    <col min="9995" max="9995" width="12.140625" style="975" bestFit="1" customWidth="1"/>
    <col min="9996" max="9996" width="14.85546875" style="975" bestFit="1" customWidth="1"/>
    <col min="9997" max="9997" width="12.140625" style="975" bestFit="1" customWidth="1"/>
    <col min="9998" max="9998" width="46.5703125" style="975" customWidth="1"/>
    <col min="9999" max="10240" width="46.5703125" style="975"/>
    <col min="10241" max="10242" width="0" style="975" hidden="1" customWidth="1"/>
    <col min="10243" max="10243" width="83" style="975" bestFit="1" customWidth="1"/>
    <col min="10244" max="10247" width="13.5703125" style="975" bestFit="1" customWidth="1"/>
    <col min="10248" max="10248" width="14.85546875" style="975" bestFit="1" customWidth="1"/>
    <col min="10249" max="10249" width="12.140625" style="975" bestFit="1" customWidth="1"/>
    <col min="10250" max="10250" width="14.85546875" style="975" bestFit="1" customWidth="1"/>
    <col min="10251" max="10251" width="12.140625" style="975" bestFit="1" customWidth="1"/>
    <col min="10252" max="10252" width="14.85546875" style="975" bestFit="1" customWidth="1"/>
    <col min="10253" max="10253" width="12.140625" style="975" bestFit="1" customWidth="1"/>
    <col min="10254" max="10254" width="46.5703125" style="975" customWidth="1"/>
    <col min="10255" max="10496" width="46.5703125" style="975"/>
    <col min="10497" max="10498" width="0" style="975" hidden="1" customWidth="1"/>
    <col min="10499" max="10499" width="83" style="975" bestFit="1" customWidth="1"/>
    <col min="10500" max="10503" width="13.5703125" style="975" bestFit="1" customWidth="1"/>
    <col min="10504" max="10504" width="14.85546875" style="975" bestFit="1" customWidth="1"/>
    <col min="10505" max="10505" width="12.140625" style="975" bestFit="1" customWidth="1"/>
    <col min="10506" max="10506" width="14.85546875" style="975" bestFit="1" customWidth="1"/>
    <col min="10507" max="10507" width="12.140625" style="975" bestFit="1" customWidth="1"/>
    <col min="10508" max="10508" width="14.85546875" style="975" bestFit="1" customWidth="1"/>
    <col min="10509" max="10509" width="12.140625" style="975" bestFit="1" customWidth="1"/>
    <col min="10510" max="10510" width="46.5703125" style="975" customWidth="1"/>
    <col min="10511" max="10752" width="46.5703125" style="975"/>
    <col min="10753" max="10754" width="0" style="975" hidden="1" customWidth="1"/>
    <col min="10755" max="10755" width="83" style="975" bestFit="1" customWidth="1"/>
    <col min="10756" max="10759" width="13.5703125" style="975" bestFit="1" customWidth="1"/>
    <col min="10760" max="10760" width="14.85546875" style="975" bestFit="1" customWidth="1"/>
    <col min="10761" max="10761" width="12.140625" style="975" bestFit="1" customWidth="1"/>
    <col min="10762" max="10762" width="14.85546875" style="975" bestFit="1" customWidth="1"/>
    <col min="10763" max="10763" width="12.140625" style="975" bestFit="1" customWidth="1"/>
    <col min="10764" max="10764" width="14.85546875" style="975" bestFit="1" customWidth="1"/>
    <col min="10765" max="10765" width="12.140625" style="975" bestFit="1" customWidth="1"/>
    <col min="10766" max="10766" width="46.5703125" style="975" customWidth="1"/>
    <col min="10767" max="11008" width="46.5703125" style="975"/>
    <col min="11009" max="11010" width="0" style="975" hidden="1" customWidth="1"/>
    <col min="11011" max="11011" width="83" style="975" bestFit="1" customWidth="1"/>
    <col min="11012" max="11015" width="13.5703125" style="975" bestFit="1" customWidth="1"/>
    <col min="11016" max="11016" width="14.85546875" style="975" bestFit="1" customWidth="1"/>
    <col min="11017" max="11017" width="12.140625" style="975" bestFit="1" customWidth="1"/>
    <col min="11018" max="11018" width="14.85546875" style="975" bestFit="1" customWidth="1"/>
    <col min="11019" max="11019" width="12.140625" style="975" bestFit="1" customWidth="1"/>
    <col min="11020" max="11020" width="14.85546875" style="975" bestFit="1" customWidth="1"/>
    <col min="11021" max="11021" width="12.140625" style="975" bestFit="1" customWidth="1"/>
    <col min="11022" max="11022" width="46.5703125" style="975" customWidth="1"/>
    <col min="11023" max="11264" width="46.5703125" style="975"/>
    <col min="11265" max="11266" width="0" style="975" hidden="1" customWidth="1"/>
    <col min="11267" max="11267" width="83" style="975" bestFit="1" customWidth="1"/>
    <col min="11268" max="11271" width="13.5703125" style="975" bestFit="1" customWidth="1"/>
    <col min="11272" max="11272" width="14.85546875" style="975" bestFit="1" customWidth="1"/>
    <col min="11273" max="11273" width="12.140625" style="975" bestFit="1" customWidth="1"/>
    <col min="11274" max="11274" width="14.85546875" style="975" bestFit="1" customWidth="1"/>
    <col min="11275" max="11275" width="12.140625" style="975" bestFit="1" customWidth="1"/>
    <col min="11276" max="11276" width="14.85546875" style="975" bestFit="1" customWidth="1"/>
    <col min="11277" max="11277" width="12.140625" style="975" bestFit="1" customWidth="1"/>
    <col min="11278" max="11278" width="46.5703125" style="975" customWidth="1"/>
    <col min="11279" max="11520" width="46.5703125" style="975"/>
    <col min="11521" max="11522" width="0" style="975" hidden="1" customWidth="1"/>
    <col min="11523" max="11523" width="83" style="975" bestFit="1" customWidth="1"/>
    <col min="11524" max="11527" width="13.5703125" style="975" bestFit="1" customWidth="1"/>
    <col min="11528" max="11528" width="14.85546875" style="975" bestFit="1" customWidth="1"/>
    <col min="11529" max="11529" width="12.140625" style="975" bestFit="1" customWidth="1"/>
    <col min="11530" max="11530" width="14.85546875" style="975" bestFit="1" customWidth="1"/>
    <col min="11531" max="11531" width="12.140625" style="975" bestFit="1" customWidth="1"/>
    <col min="11532" max="11532" width="14.85546875" style="975" bestFit="1" customWidth="1"/>
    <col min="11533" max="11533" width="12.140625" style="975" bestFit="1" customWidth="1"/>
    <col min="11534" max="11534" width="46.5703125" style="975" customWidth="1"/>
    <col min="11535" max="11776" width="46.5703125" style="975"/>
    <col min="11777" max="11778" width="0" style="975" hidden="1" customWidth="1"/>
    <col min="11779" max="11779" width="83" style="975" bestFit="1" customWidth="1"/>
    <col min="11780" max="11783" width="13.5703125" style="975" bestFit="1" customWidth="1"/>
    <col min="11784" max="11784" width="14.85546875" style="975" bestFit="1" customWidth="1"/>
    <col min="11785" max="11785" width="12.140625" style="975" bestFit="1" customWidth="1"/>
    <col min="11786" max="11786" width="14.85546875" style="975" bestFit="1" customWidth="1"/>
    <col min="11787" max="11787" width="12.140625" style="975" bestFit="1" customWidth="1"/>
    <col min="11788" max="11788" width="14.85546875" style="975" bestFit="1" customWidth="1"/>
    <col min="11789" max="11789" width="12.140625" style="975" bestFit="1" customWidth="1"/>
    <col min="11790" max="11790" width="46.5703125" style="975" customWidth="1"/>
    <col min="11791" max="12032" width="46.5703125" style="975"/>
    <col min="12033" max="12034" width="0" style="975" hidden="1" customWidth="1"/>
    <col min="12035" max="12035" width="83" style="975" bestFit="1" customWidth="1"/>
    <col min="12036" max="12039" width="13.5703125" style="975" bestFit="1" customWidth="1"/>
    <col min="12040" max="12040" width="14.85546875" style="975" bestFit="1" customWidth="1"/>
    <col min="12041" max="12041" width="12.140625" style="975" bestFit="1" customWidth="1"/>
    <col min="12042" max="12042" width="14.85546875" style="975" bestFit="1" customWidth="1"/>
    <col min="12043" max="12043" width="12.140625" style="975" bestFit="1" customWidth="1"/>
    <col min="12044" max="12044" width="14.85546875" style="975" bestFit="1" customWidth="1"/>
    <col min="12045" max="12045" width="12.140625" style="975" bestFit="1" customWidth="1"/>
    <col min="12046" max="12046" width="46.5703125" style="975" customWidth="1"/>
    <col min="12047" max="12288" width="46.5703125" style="975"/>
    <col min="12289" max="12290" width="0" style="975" hidden="1" customWidth="1"/>
    <col min="12291" max="12291" width="83" style="975" bestFit="1" customWidth="1"/>
    <col min="12292" max="12295" width="13.5703125" style="975" bestFit="1" customWidth="1"/>
    <col min="12296" max="12296" width="14.85546875" style="975" bestFit="1" customWidth="1"/>
    <col min="12297" max="12297" width="12.140625" style="975" bestFit="1" customWidth="1"/>
    <col min="12298" max="12298" width="14.85546875" style="975" bestFit="1" customWidth="1"/>
    <col min="12299" max="12299" width="12.140625" style="975" bestFit="1" customWidth="1"/>
    <col min="12300" max="12300" width="14.85546875" style="975" bestFit="1" customWidth="1"/>
    <col min="12301" max="12301" width="12.140625" style="975" bestFit="1" customWidth="1"/>
    <col min="12302" max="12302" width="46.5703125" style="975" customWidth="1"/>
    <col min="12303" max="12544" width="46.5703125" style="975"/>
    <col min="12545" max="12546" width="0" style="975" hidden="1" customWidth="1"/>
    <col min="12547" max="12547" width="83" style="975" bestFit="1" customWidth="1"/>
    <col min="12548" max="12551" width="13.5703125" style="975" bestFit="1" customWidth="1"/>
    <col min="12552" max="12552" width="14.85546875" style="975" bestFit="1" customWidth="1"/>
    <col min="12553" max="12553" width="12.140625" style="975" bestFit="1" customWidth="1"/>
    <col min="12554" max="12554" width="14.85546875" style="975" bestFit="1" customWidth="1"/>
    <col min="12555" max="12555" width="12.140625" style="975" bestFit="1" customWidth="1"/>
    <col min="12556" max="12556" width="14.85546875" style="975" bestFit="1" customWidth="1"/>
    <col min="12557" max="12557" width="12.140625" style="975" bestFit="1" customWidth="1"/>
    <col min="12558" max="12558" width="46.5703125" style="975" customWidth="1"/>
    <col min="12559" max="12800" width="46.5703125" style="975"/>
    <col min="12801" max="12802" width="0" style="975" hidden="1" customWidth="1"/>
    <col min="12803" max="12803" width="83" style="975" bestFit="1" customWidth="1"/>
    <col min="12804" max="12807" width="13.5703125" style="975" bestFit="1" customWidth="1"/>
    <col min="12808" max="12808" width="14.85546875" style="975" bestFit="1" customWidth="1"/>
    <col min="12809" max="12809" width="12.140625" style="975" bestFit="1" customWidth="1"/>
    <col min="12810" max="12810" width="14.85546875" style="975" bestFit="1" customWidth="1"/>
    <col min="12811" max="12811" width="12.140625" style="975" bestFit="1" customWidth="1"/>
    <col min="12812" max="12812" width="14.85546875" style="975" bestFit="1" customWidth="1"/>
    <col min="12813" max="12813" width="12.140625" style="975" bestFit="1" customWidth="1"/>
    <col min="12814" max="12814" width="46.5703125" style="975" customWidth="1"/>
    <col min="12815" max="13056" width="46.5703125" style="975"/>
    <col min="13057" max="13058" width="0" style="975" hidden="1" customWidth="1"/>
    <col min="13059" max="13059" width="83" style="975" bestFit="1" customWidth="1"/>
    <col min="13060" max="13063" width="13.5703125" style="975" bestFit="1" customWidth="1"/>
    <col min="13064" max="13064" width="14.85546875" style="975" bestFit="1" customWidth="1"/>
    <col min="13065" max="13065" width="12.140625" style="975" bestFit="1" customWidth="1"/>
    <col min="13066" max="13066" width="14.85546875" style="975" bestFit="1" customWidth="1"/>
    <col min="13067" max="13067" width="12.140625" style="975" bestFit="1" customWidth="1"/>
    <col min="13068" max="13068" width="14.85546875" style="975" bestFit="1" customWidth="1"/>
    <col min="13069" max="13069" width="12.140625" style="975" bestFit="1" customWidth="1"/>
    <col min="13070" max="13070" width="46.5703125" style="975" customWidth="1"/>
    <col min="13071" max="13312" width="46.5703125" style="975"/>
    <col min="13313" max="13314" width="0" style="975" hidden="1" customWidth="1"/>
    <col min="13315" max="13315" width="83" style="975" bestFit="1" customWidth="1"/>
    <col min="13316" max="13319" width="13.5703125" style="975" bestFit="1" customWidth="1"/>
    <col min="13320" max="13320" width="14.85546875" style="975" bestFit="1" customWidth="1"/>
    <col min="13321" max="13321" width="12.140625" style="975" bestFit="1" customWidth="1"/>
    <col min="13322" max="13322" width="14.85546875" style="975" bestFit="1" customWidth="1"/>
    <col min="13323" max="13323" width="12.140625" style="975" bestFit="1" customWidth="1"/>
    <col min="13324" max="13324" width="14.85546875" style="975" bestFit="1" customWidth="1"/>
    <col min="13325" max="13325" width="12.140625" style="975" bestFit="1" customWidth="1"/>
    <col min="13326" max="13326" width="46.5703125" style="975" customWidth="1"/>
    <col min="13327" max="13568" width="46.5703125" style="975"/>
    <col min="13569" max="13570" width="0" style="975" hidden="1" customWidth="1"/>
    <col min="13571" max="13571" width="83" style="975" bestFit="1" customWidth="1"/>
    <col min="13572" max="13575" width="13.5703125" style="975" bestFit="1" customWidth="1"/>
    <col min="13576" max="13576" width="14.85546875" style="975" bestFit="1" customWidth="1"/>
    <col min="13577" max="13577" width="12.140625" style="975" bestFit="1" customWidth="1"/>
    <col min="13578" max="13578" width="14.85546875" style="975" bestFit="1" customWidth="1"/>
    <col min="13579" max="13579" width="12.140625" style="975" bestFit="1" customWidth="1"/>
    <col min="13580" max="13580" width="14.85546875" style="975" bestFit="1" customWidth="1"/>
    <col min="13581" max="13581" width="12.140625" style="975" bestFit="1" customWidth="1"/>
    <col min="13582" max="13582" width="46.5703125" style="975" customWidth="1"/>
    <col min="13583" max="13824" width="46.5703125" style="975"/>
    <col min="13825" max="13826" width="0" style="975" hidden="1" customWidth="1"/>
    <col min="13827" max="13827" width="83" style="975" bestFit="1" customWidth="1"/>
    <col min="13828" max="13831" width="13.5703125" style="975" bestFit="1" customWidth="1"/>
    <col min="13832" max="13832" width="14.85546875" style="975" bestFit="1" customWidth="1"/>
    <col min="13833" max="13833" width="12.140625" style="975" bestFit="1" customWidth="1"/>
    <col min="13834" max="13834" width="14.85546875" style="975" bestFit="1" customWidth="1"/>
    <col min="13835" max="13835" width="12.140625" style="975" bestFit="1" customWidth="1"/>
    <col min="13836" max="13836" width="14.85546875" style="975" bestFit="1" customWidth="1"/>
    <col min="13837" max="13837" width="12.140625" style="975" bestFit="1" customWidth="1"/>
    <col min="13838" max="13838" width="46.5703125" style="975" customWidth="1"/>
    <col min="13839" max="14080" width="46.5703125" style="975"/>
    <col min="14081" max="14082" width="0" style="975" hidden="1" customWidth="1"/>
    <col min="14083" max="14083" width="83" style="975" bestFit="1" customWidth="1"/>
    <col min="14084" max="14087" width="13.5703125" style="975" bestFit="1" customWidth="1"/>
    <col min="14088" max="14088" width="14.85546875" style="975" bestFit="1" customWidth="1"/>
    <col min="14089" max="14089" width="12.140625" style="975" bestFit="1" customWidth="1"/>
    <col min="14090" max="14090" width="14.85546875" style="975" bestFit="1" customWidth="1"/>
    <col min="14091" max="14091" width="12.140625" style="975" bestFit="1" customWidth="1"/>
    <col min="14092" max="14092" width="14.85546875" style="975" bestFit="1" customWidth="1"/>
    <col min="14093" max="14093" width="12.140625" style="975" bestFit="1" customWidth="1"/>
    <col min="14094" max="14094" width="46.5703125" style="975" customWidth="1"/>
    <col min="14095" max="14336" width="46.5703125" style="975"/>
    <col min="14337" max="14338" width="0" style="975" hidden="1" customWidth="1"/>
    <col min="14339" max="14339" width="83" style="975" bestFit="1" customWidth="1"/>
    <col min="14340" max="14343" width="13.5703125" style="975" bestFit="1" customWidth="1"/>
    <col min="14344" max="14344" width="14.85546875" style="975" bestFit="1" customWidth="1"/>
    <col min="14345" max="14345" width="12.140625" style="975" bestFit="1" customWidth="1"/>
    <col min="14346" max="14346" width="14.85546875" style="975" bestFit="1" customWidth="1"/>
    <col min="14347" max="14347" width="12.140625" style="975" bestFit="1" customWidth="1"/>
    <col min="14348" max="14348" width="14.85546875" style="975" bestFit="1" customWidth="1"/>
    <col min="14349" max="14349" width="12.140625" style="975" bestFit="1" customWidth="1"/>
    <col min="14350" max="14350" width="46.5703125" style="975" customWidth="1"/>
    <col min="14351" max="14592" width="46.5703125" style="975"/>
    <col min="14593" max="14594" width="0" style="975" hidden="1" customWidth="1"/>
    <col min="14595" max="14595" width="83" style="975" bestFit="1" customWidth="1"/>
    <col min="14596" max="14599" width="13.5703125" style="975" bestFit="1" customWidth="1"/>
    <col min="14600" max="14600" width="14.85546875" style="975" bestFit="1" customWidth="1"/>
    <col min="14601" max="14601" width="12.140625" style="975" bestFit="1" customWidth="1"/>
    <col min="14602" max="14602" width="14.85546875" style="975" bestFit="1" customWidth="1"/>
    <col min="14603" max="14603" width="12.140625" style="975" bestFit="1" customWidth="1"/>
    <col min="14604" max="14604" width="14.85546875" style="975" bestFit="1" customWidth="1"/>
    <col min="14605" max="14605" width="12.140625" style="975" bestFit="1" customWidth="1"/>
    <col min="14606" max="14606" width="46.5703125" style="975" customWidth="1"/>
    <col min="14607" max="14848" width="46.5703125" style="975"/>
    <col min="14849" max="14850" width="0" style="975" hidden="1" customWidth="1"/>
    <col min="14851" max="14851" width="83" style="975" bestFit="1" customWidth="1"/>
    <col min="14852" max="14855" width="13.5703125" style="975" bestFit="1" customWidth="1"/>
    <col min="14856" max="14856" width="14.85546875" style="975" bestFit="1" customWidth="1"/>
    <col min="14857" max="14857" width="12.140625" style="975" bestFit="1" customWidth="1"/>
    <col min="14858" max="14858" width="14.85546875" style="975" bestFit="1" customWidth="1"/>
    <col min="14859" max="14859" width="12.140625" style="975" bestFit="1" customWidth="1"/>
    <col min="14860" max="14860" width="14.85546875" style="975" bestFit="1" customWidth="1"/>
    <col min="14861" max="14861" width="12.140625" style="975" bestFit="1" customWidth="1"/>
    <col min="14862" max="14862" width="46.5703125" style="975" customWidth="1"/>
    <col min="14863" max="15104" width="46.5703125" style="975"/>
    <col min="15105" max="15106" width="0" style="975" hidden="1" customWidth="1"/>
    <col min="15107" max="15107" width="83" style="975" bestFit="1" customWidth="1"/>
    <col min="15108" max="15111" width="13.5703125" style="975" bestFit="1" customWidth="1"/>
    <col min="15112" max="15112" width="14.85546875" style="975" bestFit="1" customWidth="1"/>
    <col min="15113" max="15113" width="12.140625" style="975" bestFit="1" customWidth="1"/>
    <col min="15114" max="15114" width="14.85546875" style="975" bestFit="1" customWidth="1"/>
    <col min="15115" max="15115" width="12.140625" style="975" bestFit="1" customWidth="1"/>
    <col min="15116" max="15116" width="14.85546875" style="975" bestFit="1" customWidth="1"/>
    <col min="15117" max="15117" width="12.140625" style="975" bestFit="1" customWidth="1"/>
    <col min="15118" max="15118" width="46.5703125" style="975" customWidth="1"/>
    <col min="15119" max="15360" width="46.5703125" style="975"/>
    <col min="15361" max="15362" width="0" style="975" hidden="1" customWidth="1"/>
    <col min="15363" max="15363" width="83" style="975" bestFit="1" customWidth="1"/>
    <col min="15364" max="15367" width="13.5703125" style="975" bestFit="1" customWidth="1"/>
    <col min="15368" max="15368" width="14.85546875" style="975" bestFit="1" customWidth="1"/>
    <col min="15369" max="15369" width="12.140625" style="975" bestFit="1" customWidth="1"/>
    <col min="15370" max="15370" width="14.85546875" style="975" bestFit="1" customWidth="1"/>
    <col min="15371" max="15371" width="12.140625" style="975" bestFit="1" customWidth="1"/>
    <col min="15372" max="15372" width="14.85546875" style="975" bestFit="1" customWidth="1"/>
    <col min="15373" max="15373" width="12.140625" style="975" bestFit="1" customWidth="1"/>
    <col min="15374" max="15374" width="46.5703125" style="975" customWidth="1"/>
    <col min="15375" max="15616" width="46.5703125" style="975"/>
    <col min="15617" max="15618" width="0" style="975" hidden="1" customWidth="1"/>
    <col min="15619" max="15619" width="83" style="975" bestFit="1" customWidth="1"/>
    <col min="15620" max="15623" width="13.5703125" style="975" bestFit="1" customWidth="1"/>
    <col min="15624" max="15624" width="14.85546875" style="975" bestFit="1" customWidth="1"/>
    <col min="15625" max="15625" width="12.140625" style="975" bestFit="1" customWidth="1"/>
    <col min="15626" max="15626" width="14.85546875" style="975" bestFit="1" customWidth="1"/>
    <col min="15627" max="15627" width="12.140625" style="975" bestFit="1" customWidth="1"/>
    <col min="15628" max="15628" width="14.85546875" style="975" bestFit="1" customWidth="1"/>
    <col min="15629" max="15629" width="12.140625" style="975" bestFit="1" customWidth="1"/>
    <col min="15630" max="15630" width="46.5703125" style="975" customWidth="1"/>
    <col min="15631" max="15872" width="46.5703125" style="975"/>
    <col min="15873" max="15874" width="0" style="975" hidden="1" customWidth="1"/>
    <col min="15875" max="15875" width="83" style="975" bestFit="1" customWidth="1"/>
    <col min="15876" max="15879" width="13.5703125" style="975" bestFit="1" customWidth="1"/>
    <col min="15880" max="15880" width="14.85546875" style="975" bestFit="1" customWidth="1"/>
    <col min="15881" max="15881" width="12.140625" style="975" bestFit="1" customWidth="1"/>
    <col min="15882" max="15882" width="14.85546875" style="975" bestFit="1" customWidth="1"/>
    <col min="15883" max="15883" width="12.140625" style="975" bestFit="1" customWidth="1"/>
    <col min="15884" max="15884" width="14.85546875" style="975" bestFit="1" customWidth="1"/>
    <col min="15885" max="15885" width="12.140625" style="975" bestFit="1" customWidth="1"/>
    <col min="15886" max="15886" width="46.5703125" style="975" customWidth="1"/>
    <col min="15887" max="16128" width="46.5703125" style="975"/>
    <col min="16129" max="16130" width="0" style="975" hidden="1" customWidth="1"/>
    <col min="16131" max="16131" width="83" style="975" bestFit="1" customWidth="1"/>
    <col min="16132" max="16135" width="13.5703125" style="975" bestFit="1" customWidth="1"/>
    <col min="16136" max="16136" width="14.85546875" style="975" bestFit="1" customWidth="1"/>
    <col min="16137" max="16137" width="12.140625" style="975" bestFit="1" customWidth="1"/>
    <col min="16138" max="16138" width="14.85546875" style="975" bestFit="1" customWidth="1"/>
    <col min="16139" max="16139" width="12.140625" style="975" bestFit="1" customWidth="1"/>
    <col min="16140" max="16140" width="14.85546875" style="975" bestFit="1" customWidth="1"/>
    <col min="16141" max="16141" width="12.140625" style="975" bestFit="1" customWidth="1"/>
    <col min="16142" max="16142" width="46.5703125" style="975" customWidth="1"/>
    <col min="16143" max="16384" width="46.5703125" style="975"/>
  </cols>
  <sheetData>
    <row r="1" spans="1:14" s="86" customFormat="1" ht="15.75" hidden="1" customHeight="1">
      <c r="C1" s="84"/>
      <c r="D1" s="85"/>
      <c r="E1" s="85"/>
      <c r="F1" s="85"/>
      <c r="G1" s="447"/>
      <c r="H1" s="447"/>
      <c r="I1" s="447"/>
      <c r="J1" s="85"/>
      <c r="K1" s="85"/>
      <c r="L1" s="85"/>
      <c r="M1" s="85"/>
    </row>
    <row r="2" spans="1:14" s="448" customFormat="1" ht="44.25" customHeight="1">
      <c r="C2" s="1169" t="s">
        <v>0</v>
      </c>
      <c r="D2" s="1169"/>
      <c r="E2" s="1169"/>
      <c r="F2" s="1169"/>
      <c r="G2" s="1169"/>
      <c r="H2" s="1169"/>
      <c r="I2" s="1169"/>
      <c r="J2" s="1169"/>
      <c r="K2" s="1169"/>
      <c r="L2" s="1169"/>
      <c r="M2" s="1169"/>
    </row>
    <row r="3" spans="1:14" s="448" customFormat="1" ht="45" customHeight="1">
      <c r="C3" s="1196" t="s">
        <v>748</v>
      </c>
      <c r="D3" s="1169"/>
      <c r="E3" s="1169"/>
      <c r="F3" s="1169"/>
      <c r="G3" s="1169"/>
      <c r="H3" s="1169"/>
      <c r="I3" s="1169"/>
      <c r="J3" s="1169"/>
      <c r="K3" s="1169"/>
      <c r="L3" s="1169"/>
      <c r="M3" s="1169"/>
    </row>
    <row r="4" spans="1:14" s="449" customFormat="1" ht="42.75" customHeight="1">
      <c r="A4" s="449" t="s">
        <v>1517</v>
      </c>
      <c r="C4" s="1197" t="s">
        <v>1487</v>
      </c>
      <c r="D4" s="1197"/>
      <c r="E4" s="1197"/>
      <c r="F4" s="1197"/>
      <c r="G4" s="1197"/>
      <c r="H4" s="1197"/>
      <c r="I4" s="1197"/>
      <c r="J4" s="1197"/>
      <c r="K4" s="1197"/>
      <c r="L4" s="1197"/>
      <c r="M4" s="1197"/>
    </row>
    <row r="5" spans="1:14" s="449" customFormat="1" ht="1.5" customHeight="1">
      <c r="C5" s="972"/>
      <c r="D5" s="972"/>
      <c r="E5" s="972"/>
      <c r="F5" s="972"/>
      <c r="G5" s="972"/>
      <c r="H5" s="972"/>
      <c r="I5" s="972"/>
      <c r="J5" s="972"/>
      <c r="K5" s="972"/>
      <c r="L5" s="972"/>
      <c r="M5" s="972"/>
    </row>
    <row r="6" spans="1:14" s="506" customFormat="1" ht="0.75" customHeight="1" thickBot="1">
      <c r="C6" s="201"/>
      <c r="D6" s="206"/>
      <c r="E6" s="206"/>
      <c r="F6" s="206"/>
      <c r="G6" s="560"/>
      <c r="H6" s="560"/>
      <c r="I6" s="560"/>
      <c r="J6" s="206"/>
      <c r="K6" s="206"/>
      <c r="L6" s="206"/>
      <c r="M6" s="206"/>
    </row>
    <row r="7" spans="1:14" ht="19.5" customHeight="1" thickTop="1" thickBot="1">
      <c r="A7" s="450"/>
      <c r="B7" s="450"/>
      <c r="C7" s="69"/>
      <c r="D7" s="971" t="s">
        <v>732</v>
      </c>
      <c r="E7" s="971" t="s">
        <v>733</v>
      </c>
      <c r="F7" s="971" t="s">
        <v>734</v>
      </c>
      <c r="G7" s="971" t="s">
        <v>735</v>
      </c>
      <c r="H7" s="1195" t="s">
        <v>736</v>
      </c>
      <c r="I7" s="1195"/>
      <c r="J7" s="1195" t="s">
        <v>1338</v>
      </c>
      <c r="K7" s="1195"/>
      <c r="L7" s="1195" t="s">
        <v>1462</v>
      </c>
      <c r="M7" s="1195"/>
      <c r="N7" s="975"/>
    </row>
    <row r="8" spans="1:14" ht="19.5" customHeight="1" thickTop="1" thickBot="1">
      <c r="A8" s="451"/>
      <c r="B8" s="451"/>
      <c r="C8" s="941"/>
      <c r="D8" s="973" t="s">
        <v>737</v>
      </c>
      <c r="E8" s="973" t="s">
        <v>737</v>
      </c>
      <c r="F8" s="973" t="str">
        <f>"DIC"</f>
        <v>DIC</v>
      </c>
      <c r="G8" s="973" t="s">
        <v>737</v>
      </c>
      <c r="H8" s="1198" t="str">
        <f>"DIC"</f>
        <v>DIC</v>
      </c>
      <c r="I8" s="1198"/>
      <c r="J8" s="1198" t="s">
        <v>737</v>
      </c>
      <c r="K8" s="1198"/>
      <c r="L8" s="1199" t="str">
        <f>UPPER("nov")</f>
        <v>NOV</v>
      </c>
      <c r="M8" s="1199"/>
      <c r="N8" s="975"/>
    </row>
    <row r="9" spans="1:14" ht="30.75" customHeight="1" thickTop="1" thickBot="1">
      <c r="C9" s="942"/>
      <c r="D9" s="1194" t="s">
        <v>838</v>
      </c>
      <c r="E9" s="1194"/>
      <c r="F9" s="1194"/>
      <c r="G9" s="1194"/>
      <c r="H9" s="513" t="s">
        <v>1339</v>
      </c>
      <c r="I9" s="513" t="s">
        <v>1340</v>
      </c>
      <c r="J9" s="513" t="s">
        <v>1339</v>
      </c>
      <c r="K9" s="513" t="s">
        <v>1340</v>
      </c>
      <c r="L9" s="513" t="s">
        <v>1339</v>
      </c>
      <c r="M9" s="513" t="s">
        <v>1340</v>
      </c>
      <c r="N9" s="975"/>
    </row>
    <row r="10" spans="1:14" s="39" customFormat="1" ht="17.25" hidden="1" customHeight="1" thickTop="1" thickBot="1">
      <c r="A10" s="452"/>
      <c r="B10" s="452"/>
      <c r="C10" s="943" t="s">
        <v>0</v>
      </c>
      <c r="D10" s="207"/>
      <c r="E10" s="207"/>
      <c r="F10" s="207"/>
      <c r="G10" s="207"/>
      <c r="H10" s="207"/>
      <c r="I10" s="207"/>
      <c r="J10" s="207"/>
      <c r="K10" s="207"/>
      <c r="L10" s="207"/>
      <c r="M10" s="207"/>
    </row>
    <row r="11" spans="1:14" s="39" customFormat="1" ht="33.75" customHeight="1" thickTop="1" thickBot="1">
      <c r="A11" s="452" t="s">
        <v>502</v>
      </c>
      <c r="B11" s="453" t="s">
        <v>1172</v>
      </c>
      <c r="C11" s="208" t="s">
        <v>749</v>
      </c>
      <c r="D11" s="209">
        <v>52085077.090039998</v>
      </c>
      <c r="E11" s="209">
        <v>61222667.289820001</v>
      </c>
      <c r="F11" s="209">
        <v>73524691.243310004</v>
      </c>
      <c r="G11" s="209">
        <v>84990500.767379999</v>
      </c>
      <c r="H11" s="209">
        <v>107500779.49492</v>
      </c>
      <c r="I11" s="209">
        <v>6598602.2458999995</v>
      </c>
      <c r="J11" s="209">
        <v>131019185.50766</v>
      </c>
      <c r="K11" s="209">
        <v>6976619.6497299997</v>
      </c>
      <c r="L11" s="209">
        <v>131398671.78153999</v>
      </c>
      <c r="M11" s="209">
        <v>7390209.3466400001</v>
      </c>
    </row>
    <row r="12" spans="1:14" s="39" customFormat="1" ht="33.75" customHeight="1" thickTop="1" thickBot="1">
      <c r="A12" s="454" t="s">
        <v>502</v>
      </c>
      <c r="B12" s="455" t="s">
        <v>1173</v>
      </c>
      <c r="C12" s="210" t="s">
        <v>750</v>
      </c>
      <c r="D12" s="211">
        <v>14673435.27668</v>
      </c>
      <c r="E12" s="211">
        <v>16537485.764559999</v>
      </c>
      <c r="F12" s="211">
        <v>19973132.302820001</v>
      </c>
      <c r="G12" s="211">
        <v>22240091.293369997</v>
      </c>
      <c r="H12" s="211">
        <v>26259147.962250002</v>
      </c>
      <c r="I12" s="211">
        <v>90932.063959999999</v>
      </c>
      <c r="J12" s="211">
        <v>30048308.85055</v>
      </c>
      <c r="K12" s="211">
        <v>188767.30397000001</v>
      </c>
      <c r="L12" s="211">
        <v>29074469.725560002</v>
      </c>
      <c r="M12" s="211">
        <v>197644.44138</v>
      </c>
    </row>
    <row r="13" spans="1:14" s="39" customFormat="1" ht="33.75" customHeight="1" thickTop="1">
      <c r="A13" s="39" t="s">
        <v>502</v>
      </c>
      <c r="B13" s="976" t="s">
        <v>1174</v>
      </c>
      <c r="C13" s="212" t="s">
        <v>751</v>
      </c>
      <c r="D13" s="213">
        <v>14374148.999869999</v>
      </c>
      <c r="E13" s="213">
        <v>16306531.543639999</v>
      </c>
      <c r="F13" s="213">
        <v>18445040.143409997</v>
      </c>
      <c r="G13" s="213">
        <v>21911545.700010002</v>
      </c>
      <c r="H13" s="213">
        <v>25743694.768229999</v>
      </c>
      <c r="I13" s="213">
        <v>88148.398909999989</v>
      </c>
      <c r="J13" s="213">
        <v>28839393.823649999</v>
      </c>
      <c r="K13" s="213">
        <v>187365.71406999999</v>
      </c>
      <c r="L13" s="213">
        <v>28498854.532769997</v>
      </c>
      <c r="M13" s="213">
        <v>194955.93912</v>
      </c>
    </row>
    <row r="14" spans="1:14" s="39" customFormat="1" ht="33.75" customHeight="1" thickBot="1">
      <c r="A14" s="39" t="s">
        <v>502</v>
      </c>
      <c r="B14" s="976" t="s">
        <v>1420</v>
      </c>
      <c r="C14" s="212" t="s">
        <v>752</v>
      </c>
      <c r="D14" s="213">
        <v>299286.27681000158</v>
      </c>
      <c r="E14" s="213">
        <v>230954.22092000023</v>
      </c>
      <c r="F14" s="213">
        <v>1528092.1594100036</v>
      </c>
      <c r="G14" s="213">
        <v>328545.59335999563</v>
      </c>
      <c r="H14" s="213">
        <v>515453.19402000308</v>
      </c>
      <c r="I14" s="213">
        <v>2783.6650500000001</v>
      </c>
      <c r="J14" s="213">
        <v>1208915.0269000002</v>
      </c>
      <c r="K14" s="213">
        <v>1401.5898999999999</v>
      </c>
      <c r="L14" s="213">
        <v>575615.19279</v>
      </c>
      <c r="M14" s="213">
        <v>2688.5022600000002</v>
      </c>
    </row>
    <row r="15" spans="1:14" s="39" customFormat="1" ht="33.75" customHeight="1" thickTop="1" thickBot="1">
      <c r="A15" s="454" t="s">
        <v>502</v>
      </c>
      <c r="B15" s="455" t="s">
        <v>1175</v>
      </c>
      <c r="C15" s="210" t="s">
        <v>753</v>
      </c>
      <c r="D15" s="211">
        <v>17024955.66302</v>
      </c>
      <c r="E15" s="211">
        <v>20874042.401999999</v>
      </c>
      <c r="F15" s="211">
        <v>23762281.870859999</v>
      </c>
      <c r="G15" s="211">
        <v>28662365.268270001</v>
      </c>
      <c r="H15" s="211">
        <v>36761744.1373</v>
      </c>
      <c r="I15" s="211">
        <v>1498976.8579200001</v>
      </c>
      <c r="J15" s="211">
        <v>47601698.228260003</v>
      </c>
      <c r="K15" s="211">
        <v>1322722.4246500002</v>
      </c>
      <c r="L15" s="211">
        <v>41625444.722610004</v>
      </c>
      <c r="M15" s="211">
        <v>1287251.8791400001</v>
      </c>
    </row>
    <row r="16" spans="1:14" s="39" customFormat="1" ht="33.75" customHeight="1" thickTop="1">
      <c r="A16" s="39" t="s">
        <v>502</v>
      </c>
      <c r="B16" s="976" t="s">
        <v>1176</v>
      </c>
      <c r="C16" s="212" t="s">
        <v>754</v>
      </c>
      <c r="D16" s="213">
        <v>16776688.04332</v>
      </c>
      <c r="E16" s="213">
        <v>20778832.50113</v>
      </c>
      <c r="F16" s="213">
        <v>23644586.757740002</v>
      </c>
      <c r="G16" s="213">
        <v>28513165.57051</v>
      </c>
      <c r="H16" s="213">
        <v>36551394.699830003</v>
      </c>
      <c r="I16" s="213">
        <v>1489119.6242799999</v>
      </c>
      <c r="J16" s="213">
        <v>47326529.629980005</v>
      </c>
      <c r="K16" s="213">
        <v>1308597.22276</v>
      </c>
      <c r="L16" s="213">
        <v>41333502.236160003</v>
      </c>
      <c r="M16" s="213">
        <v>1270074.6340399999</v>
      </c>
    </row>
    <row r="17" spans="1:13" s="39" customFormat="1" ht="33.75" customHeight="1">
      <c r="A17" s="39" t="s">
        <v>502</v>
      </c>
      <c r="B17" s="976" t="s">
        <v>1177</v>
      </c>
      <c r="C17" s="212" t="s">
        <v>755</v>
      </c>
      <c r="D17" s="213">
        <v>42431.518979999993</v>
      </c>
      <c r="E17" s="213">
        <v>47971.003560000005</v>
      </c>
      <c r="F17" s="213">
        <v>60429.901429999998</v>
      </c>
      <c r="G17" s="213">
        <v>72665.274669999999</v>
      </c>
      <c r="H17" s="213">
        <v>159764.35003</v>
      </c>
      <c r="I17" s="213">
        <v>9857.2336400000004</v>
      </c>
      <c r="J17" s="213">
        <v>192727.76903</v>
      </c>
      <c r="K17" s="213">
        <v>14125.20189</v>
      </c>
      <c r="L17" s="213">
        <v>223633.13871</v>
      </c>
      <c r="M17" s="213">
        <v>17177.2451</v>
      </c>
    </row>
    <row r="18" spans="1:13" s="39" customFormat="1" ht="33.75" customHeight="1">
      <c r="A18" s="39" t="s">
        <v>502</v>
      </c>
      <c r="B18" s="976" t="s">
        <v>1178</v>
      </c>
      <c r="C18" s="212" t="s">
        <v>756</v>
      </c>
      <c r="D18" s="213">
        <v>0</v>
      </c>
      <c r="E18" s="213">
        <v>0</v>
      </c>
      <c r="F18" s="213">
        <v>0</v>
      </c>
      <c r="G18" s="213">
        <v>0</v>
      </c>
      <c r="H18" s="213">
        <v>0</v>
      </c>
      <c r="I18" s="213">
        <v>0</v>
      </c>
      <c r="J18" s="213">
        <v>0</v>
      </c>
      <c r="K18" s="213">
        <v>0</v>
      </c>
      <c r="L18" s="213">
        <v>0</v>
      </c>
      <c r="M18" s="213">
        <v>0</v>
      </c>
    </row>
    <row r="19" spans="1:13" s="39" customFormat="1" ht="33.75" customHeight="1" thickBot="1">
      <c r="A19" s="39" t="s">
        <v>502</v>
      </c>
      <c r="B19" s="572">
        <v>212.04</v>
      </c>
      <c r="C19" s="212" t="s">
        <v>1409</v>
      </c>
      <c r="D19" s="213">
        <v>205836.10071999999</v>
      </c>
      <c r="E19" s="213">
        <v>47238.89731</v>
      </c>
      <c r="F19" s="213">
        <v>57265.211689999996</v>
      </c>
      <c r="G19" s="213">
        <v>76534.423089999997</v>
      </c>
      <c r="H19" s="213">
        <v>50585.087439999996</v>
      </c>
      <c r="I19" s="213">
        <v>0</v>
      </c>
      <c r="J19" s="213">
        <v>82440.829249999995</v>
      </c>
      <c r="K19" s="213">
        <v>0</v>
      </c>
      <c r="L19" s="213">
        <v>68309.347739999997</v>
      </c>
      <c r="M19" s="213">
        <v>0</v>
      </c>
    </row>
    <row r="20" spans="1:13" s="39" customFormat="1" ht="33.75" customHeight="1" thickTop="1" thickBot="1">
      <c r="A20" s="454" t="s">
        <v>502</v>
      </c>
      <c r="B20" s="455" t="s">
        <v>1179</v>
      </c>
      <c r="C20" s="210" t="s">
        <v>757</v>
      </c>
      <c r="D20" s="211">
        <v>10412474.226299999</v>
      </c>
      <c r="E20" s="211">
        <v>10455473.187239999</v>
      </c>
      <c r="F20" s="211">
        <v>7983428.6643699994</v>
      </c>
      <c r="G20" s="211">
        <v>7744624.6595200002</v>
      </c>
      <c r="H20" s="211">
        <v>3674676.9889600002</v>
      </c>
      <c r="I20" s="211">
        <v>354998.75831</v>
      </c>
      <c r="J20" s="211">
        <v>2383644.6945799999</v>
      </c>
      <c r="K20" s="211">
        <v>120055.78901000001</v>
      </c>
      <c r="L20" s="211">
        <v>851191.19061000005</v>
      </c>
      <c r="M20" s="211">
        <v>24096.86591</v>
      </c>
    </row>
    <row r="21" spans="1:13" s="39" customFormat="1" ht="33.75" customHeight="1" thickTop="1">
      <c r="A21" s="39" t="s">
        <v>502</v>
      </c>
      <c r="B21" s="976" t="s">
        <v>1180</v>
      </c>
      <c r="C21" s="212" t="s">
        <v>758</v>
      </c>
      <c r="D21" s="213">
        <v>692359.49092999997</v>
      </c>
      <c r="E21" s="213">
        <v>758453.67982000008</v>
      </c>
      <c r="F21" s="213">
        <v>623336.73124999995</v>
      </c>
      <c r="G21" s="213">
        <v>498762.19574</v>
      </c>
      <c r="H21" s="213">
        <v>399276.25400000002</v>
      </c>
      <c r="I21" s="213">
        <v>44416.47623</v>
      </c>
      <c r="J21" s="213">
        <v>249118.94316</v>
      </c>
      <c r="K21" s="213">
        <v>8988.2915900000007</v>
      </c>
      <c r="L21" s="213">
        <v>209785.81693999999</v>
      </c>
      <c r="M21" s="213">
        <v>2017.95399</v>
      </c>
    </row>
    <row r="22" spans="1:13" s="39" customFormat="1" ht="33.75" customHeight="1">
      <c r="A22" s="39" t="s">
        <v>502</v>
      </c>
      <c r="B22" s="976" t="s">
        <v>1181</v>
      </c>
      <c r="C22" s="212" t="s">
        <v>759</v>
      </c>
      <c r="D22" s="213">
        <v>388416.76127999998</v>
      </c>
      <c r="E22" s="213">
        <v>252613.55853000001</v>
      </c>
      <c r="F22" s="213">
        <v>151524.10626</v>
      </c>
      <c r="G22" s="213">
        <v>292609.79048000003</v>
      </c>
      <c r="H22" s="213">
        <v>170485.38162999999</v>
      </c>
      <c r="I22" s="213">
        <v>8075.3770800000002</v>
      </c>
      <c r="J22" s="213">
        <v>114216.96787000001</v>
      </c>
      <c r="K22" s="213">
        <v>53.932339999999996</v>
      </c>
      <c r="L22" s="213">
        <v>90115.813670000003</v>
      </c>
      <c r="M22" s="213">
        <v>2010.56477</v>
      </c>
    </row>
    <row r="23" spans="1:13" s="39" customFormat="1" ht="33.75" customHeight="1">
      <c r="A23" s="39" t="s">
        <v>502</v>
      </c>
      <c r="B23" s="976" t="s">
        <v>1182</v>
      </c>
      <c r="C23" s="212" t="s">
        <v>760</v>
      </c>
      <c r="D23" s="213">
        <v>157178.63613</v>
      </c>
      <c r="E23" s="213">
        <v>434719.38089999999</v>
      </c>
      <c r="F23" s="213">
        <v>199921.60611000002</v>
      </c>
      <c r="G23" s="213">
        <v>54355.426220000001</v>
      </c>
      <c r="H23" s="213">
        <v>2678.69346</v>
      </c>
      <c r="I23" s="213">
        <v>6.5</v>
      </c>
      <c r="J23" s="213">
        <v>1168.09356</v>
      </c>
      <c r="K23" s="213">
        <v>0</v>
      </c>
      <c r="L23" s="213">
        <v>155.90529000000001</v>
      </c>
      <c r="M23" s="213">
        <v>4.1870000000000003</v>
      </c>
    </row>
    <row r="24" spans="1:13" s="39" customFormat="1" ht="33.75" customHeight="1">
      <c r="A24" s="39" t="s">
        <v>502</v>
      </c>
      <c r="B24" s="976" t="s">
        <v>1183</v>
      </c>
      <c r="C24" s="212" t="s">
        <v>761</v>
      </c>
      <c r="D24" s="213">
        <v>463172.09275999997</v>
      </c>
      <c r="E24" s="213">
        <v>323135.76000999997</v>
      </c>
      <c r="F24" s="213">
        <v>306599.09943</v>
      </c>
      <c r="G24" s="213">
        <v>248485.59837999998</v>
      </c>
      <c r="H24" s="213">
        <v>26445.013449999999</v>
      </c>
      <c r="I24" s="213">
        <v>8</v>
      </c>
      <c r="J24" s="213">
        <v>10609.324560000001</v>
      </c>
      <c r="K24" s="213">
        <v>71.69</v>
      </c>
      <c r="L24" s="213">
        <v>5889.7415799999999</v>
      </c>
      <c r="M24" s="213">
        <v>122.9</v>
      </c>
    </row>
    <row r="25" spans="1:13" s="39" customFormat="1" ht="33.75" customHeight="1">
      <c r="A25" s="39" t="s">
        <v>502</v>
      </c>
      <c r="B25" s="976" t="s">
        <v>1184</v>
      </c>
      <c r="C25" s="212" t="s">
        <v>762</v>
      </c>
      <c r="D25" s="213">
        <v>1505535.4953000001</v>
      </c>
      <c r="E25" s="213">
        <v>1332956.3528099998</v>
      </c>
      <c r="F25" s="213">
        <v>1177927.5670099999</v>
      </c>
      <c r="G25" s="213">
        <v>1205915.1962599999</v>
      </c>
      <c r="H25" s="213">
        <v>264672.82387000002</v>
      </c>
      <c r="I25" s="213">
        <v>30184.14315</v>
      </c>
      <c r="J25" s="213">
        <v>106122.38961</v>
      </c>
      <c r="K25" s="213">
        <v>426.1</v>
      </c>
      <c r="L25" s="213">
        <v>42648.245060000001</v>
      </c>
      <c r="M25" s="213">
        <v>41.210999999999999</v>
      </c>
    </row>
    <row r="26" spans="1:13" s="39" customFormat="1" ht="33.75" customHeight="1">
      <c r="A26" s="39" t="s">
        <v>502</v>
      </c>
      <c r="B26" s="976" t="s">
        <v>1185</v>
      </c>
      <c r="C26" s="212" t="s">
        <v>763</v>
      </c>
      <c r="D26" s="213">
        <v>1639220.3281099999</v>
      </c>
      <c r="E26" s="213">
        <v>1800508.57458</v>
      </c>
      <c r="F26" s="213">
        <v>1578216.74025</v>
      </c>
      <c r="G26" s="213">
        <v>1865363.9435399999</v>
      </c>
      <c r="H26" s="213">
        <v>505257.45386000001</v>
      </c>
      <c r="I26" s="213">
        <v>76035.279540000003</v>
      </c>
      <c r="J26" s="213">
        <v>33649.6057</v>
      </c>
      <c r="K26" s="213">
        <v>107.44036</v>
      </c>
      <c r="L26" s="213">
        <v>99112.680240000002</v>
      </c>
      <c r="M26" s="213">
        <v>881.47881000000007</v>
      </c>
    </row>
    <row r="27" spans="1:13" s="39" customFormat="1" ht="33.75" customHeight="1">
      <c r="A27" s="39" t="s">
        <v>502</v>
      </c>
      <c r="B27" s="976" t="s">
        <v>1186</v>
      </c>
      <c r="C27" s="212" t="s">
        <v>764</v>
      </c>
      <c r="D27" s="213">
        <v>3111194.3323300001</v>
      </c>
      <c r="E27" s="213">
        <v>2722878.75648</v>
      </c>
      <c r="F27" s="213">
        <v>1147777.8846700001</v>
      </c>
      <c r="G27" s="213">
        <v>937238.53564000002</v>
      </c>
      <c r="H27" s="213">
        <v>249611.65972999998</v>
      </c>
      <c r="I27" s="213">
        <v>23665.171420000002</v>
      </c>
      <c r="J27" s="213">
        <v>98917.452650000007</v>
      </c>
      <c r="K27" s="213">
        <v>5365.0515999999998</v>
      </c>
      <c r="L27" s="213">
        <v>16194.48877</v>
      </c>
      <c r="M27" s="213">
        <v>92</v>
      </c>
    </row>
    <row r="28" spans="1:13" s="39" customFormat="1" ht="33.75" customHeight="1" thickBot="1">
      <c r="A28" s="39" t="s">
        <v>502</v>
      </c>
      <c r="B28" s="976" t="s">
        <v>1187</v>
      </c>
      <c r="C28" s="212" t="s">
        <v>765</v>
      </c>
      <c r="D28" s="213">
        <v>2455397.0894599999</v>
      </c>
      <c r="E28" s="213">
        <v>2830207.1241100002</v>
      </c>
      <c r="F28" s="213">
        <v>2798124.9293899997</v>
      </c>
      <c r="G28" s="213">
        <v>2641893.9732600003</v>
      </c>
      <c r="H28" s="213">
        <v>2056249.70896</v>
      </c>
      <c r="I28" s="213">
        <v>172607.81088999999</v>
      </c>
      <c r="J28" s="213">
        <v>1769841.91747</v>
      </c>
      <c r="K28" s="213">
        <v>105043.28312000001</v>
      </c>
      <c r="L28" s="213">
        <v>387288.49906</v>
      </c>
      <c r="M28" s="213">
        <v>18926.570339999998</v>
      </c>
    </row>
    <row r="29" spans="1:13" s="39" customFormat="1" ht="33.75" customHeight="1" thickTop="1" thickBot="1">
      <c r="A29" s="452" t="s">
        <v>502</v>
      </c>
      <c r="B29" s="456" t="s">
        <v>1421</v>
      </c>
      <c r="C29" s="214" t="s">
        <v>766</v>
      </c>
      <c r="D29" s="215">
        <v>1664332.84406</v>
      </c>
      <c r="E29" s="215">
        <v>1884050.5139200001</v>
      </c>
      <c r="F29" s="215">
        <v>2279307.10091</v>
      </c>
      <c r="G29" s="215">
        <v>2442940.0224699997</v>
      </c>
      <c r="H29" s="215">
        <v>4294946.5777599998</v>
      </c>
      <c r="I29" s="215">
        <v>63408.55586</v>
      </c>
      <c r="J29" s="215">
        <v>4348898.8077299995</v>
      </c>
      <c r="K29" s="215">
        <v>72355.122049999991</v>
      </c>
      <c r="L29" s="215">
        <v>3887890.5446100002</v>
      </c>
      <c r="M29" s="215">
        <v>125380.67561000001</v>
      </c>
    </row>
    <row r="30" spans="1:13" s="39" customFormat="1" ht="33.75" customHeight="1" thickTop="1" thickBot="1">
      <c r="A30" s="452" t="s">
        <v>502</v>
      </c>
      <c r="B30" s="456" t="s">
        <v>1188</v>
      </c>
      <c r="C30" s="214" t="s">
        <v>767</v>
      </c>
      <c r="D30" s="215">
        <v>7418197.5235699993</v>
      </c>
      <c r="E30" s="215">
        <v>10518361.846270001</v>
      </c>
      <c r="F30" s="215">
        <v>18273998.676750001</v>
      </c>
      <c r="G30" s="215">
        <v>22420246.71923</v>
      </c>
      <c r="H30" s="215">
        <v>34128615.657130003</v>
      </c>
      <c r="I30" s="215">
        <v>4343383.9944200004</v>
      </c>
      <c r="J30" s="215">
        <v>43373413.711370006</v>
      </c>
      <c r="K30" s="215">
        <v>4959551.16799</v>
      </c>
      <c r="L30" s="215">
        <v>51905220.476640001</v>
      </c>
      <c r="M30" s="215">
        <v>5380015.5075000003</v>
      </c>
    </row>
    <row r="31" spans="1:13" s="39" customFormat="1" ht="33.75" customHeight="1" thickTop="1" thickBot="1">
      <c r="A31" s="454" t="s">
        <v>502</v>
      </c>
      <c r="B31" s="457" t="s">
        <v>1189</v>
      </c>
      <c r="C31" s="210" t="s">
        <v>768</v>
      </c>
      <c r="D31" s="211">
        <v>891681.5564</v>
      </c>
      <c r="E31" s="211">
        <v>953253.57582999999</v>
      </c>
      <c r="F31" s="216">
        <v>1252542.6276</v>
      </c>
      <c r="G31" s="211">
        <v>1480232.80452</v>
      </c>
      <c r="H31" s="211">
        <v>2381648.1715199999</v>
      </c>
      <c r="I31" s="211">
        <v>246902.01543</v>
      </c>
      <c r="J31" s="211">
        <v>3263221.2151700002</v>
      </c>
      <c r="K31" s="211">
        <v>313167.84206</v>
      </c>
      <c r="L31" s="211">
        <v>4054455.1215100004</v>
      </c>
      <c r="M31" s="211">
        <v>375819.97710000002</v>
      </c>
    </row>
    <row r="32" spans="1:13" s="39" customFormat="1" ht="33.75" customHeight="1" thickTop="1">
      <c r="A32" s="39" t="s">
        <v>502</v>
      </c>
      <c r="B32" s="976" t="s">
        <v>1190</v>
      </c>
      <c r="C32" s="212" t="s">
        <v>769</v>
      </c>
      <c r="D32" s="213">
        <v>69.883359999999996</v>
      </c>
      <c r="E32" s="213">
        <v>69.086669999999998</v>
      </c>
      <c r="F32" s="213">
        <v>72.904570000000007</v>
      </c>
      <c r="G32" s="213">
        <v>79.90549</v>
      </c>
      <c r="H32" s="213">
        <v>79.889939999999996</v>
      </c>
      <c r="I32" s="213">
        <v>0</v>
      </c>
      <c r="J32" s="213">
        <v>79.791839999999993</v>
      </c>
      <c r="K32" s="213">
        <v>0</v>
      </c>
      <c r="L32" s="213">
        <v>434.13389000000001</v>
      </c>
      <c r="M32" s="213">
        <v>0</v>
      </c>
    </row>
    <row r="33" spans="1:14" s="39" customFormat="1" ht="33.75" customHeight="1">
      <c r="A33" s="39" t="s">
        <v>502</v>
      </c>
      <c r="B33" s="976" t="s">
        <v>1191</v>
      </c>
      <c r="C33" s="212" t="s">
        <v>770</v>
      </c>
      <c r="D33" s="213">
        <v>9.7919199999999993</v>
      </c>
      <c r="E33" s="213">
        <v>8.4478099999999987</v>
      </c>
      <c r="F33" s="213">
        <v>9.7299400000000009</v>
      </c>
      <c r="G33" s="213">
        <v>16.836650000000002</v>
      </c>
      <c r="H33" s="213">
        <v>1682.6202700000001</v>
      </c>
      <c r="I33" s="213">
        <v>391.75372999999996</v>
      </c>
      <c r="J33" s="213">
        <v>2162.8022999999998</v>
      </c>
      <c r="K33" s="213">
        <v>445.94781</v>
      </c>
      <c r="L33" s="213">
        <v>2403.6512400000001</v>
      </c>
      <c r="M33" s="213">
        <v>959.20818000000008</v>
      </c>
    </row>
    <row r="34" spans="1:14" s="39" customFormat="1" ht="33.75" customHeight="1">
      <c r="A34" s="39" t="s">
        <v>502</v>
      </c>
      <c r="B34" s="976" t="s">
        <v>1192</v>
      </c>
      <c r="C34" s="212" t="s">
        <v>771</v>
      </c>
      <c r="D34" s="213">
        <v>251627.07624000002</v>
      </c>
      <c r="E34" s="213">
        <v>257960.87156999999</v>
      </c>
      <c r="F34" s="213">
        <v>283484.18526999996</v>
      </c>
      <c r="G34" s="213">
        <v>300500.95704000001</v>
      </c>
      <c r="H34" s="213">
        <v>385526.76910999999</v>
      </c>
      <c r="I34" s="213">
        <v>14514.381619999998</v>
      </c>
      <c r="J34" s="213">
        <v>445561.84002999996</v>
      </c>
      <c r="K34" s="213">
        <v>9009.2046300000002</v>
      </c>
      <c r="L34" s="213">
        <v>337166.44683999999</v>
      </c>
      <c r="M34" s="213">
        <v>1248.8269399999999</v>
      </c>
    </row>
    <row r="35" spans="1:14" s="39" customFormat="1" ht="33.75" customHeight="1">
      <c r="A35" s="39" t="s">
        <v>502</v>
      </c>
      <c r="B35" s="458" t="s">
        <v>1193</v>
      </c>
      <c r="C35" s="212" t="s">
        <v>772</v>
      </c>
      <c r="D35" s="213">
        <v>13790.789449999998</v>
      </c>
      <c r="E35" s="213">
        <v>10745.441210000001</v>
      </c>
      <c r="F35" s="213">
        <v>6109.2812000000004</v>
      </c>
      <c r="G35" s="213">
        <v>4345.0412999999999</v>
      </c>
      <c r="H35" s="213">
        <v>5126.6299600000002</v>
      </c>
      <c r="I35" s="213">
        <v>658.40760999999998</v>
      </c>
      <c r="J35" s="213">
        <v>7554.4074099999998</v>
      </c>
      <c r="K35" s="213">
        <v>885.31097999999997</v>
      </c>
      <c r="L35" s="213">
        <v>4379.0699299999997</v>
      </c>
      <c r="M35" s="213">
        <v>624.78395</v>
      </c>
    </row>
    <row r="36" spans="1:14" s="39" customFormat="1" ht="33.75" customHeight="1">
      <c r="A36" s="39" t="s">
        <v>502</v>
      </c>
      <c r="B36" s="458" t="s">
        <v>1194</v>
      </c>
      <c r="C36" s="217" t="s">
        <v>1422</v>
      </c>
      <c r="D36" s="213">
        <v>626184.0154400001</v>
      </c>
      <c r="E36" s="213">
        <v>684469.72857000004</v>
      </c>
      <c r="F36" s="213">
        <v>962866.52662000002</v>
      </c>
      <c r="G36" s="213">
        <v>1175290.0640399999</v>
      </c>
      <c r="H36" s="213">
        <v>1989232.2622400001</v>
      </c>
      <c r="I36" s="213">
        <v>231337.47247000001</v>
      </c>
      <c r="J36" s="213">
        <v>2807862.37359</v>
      </c>
      <c r="K36" s="213">
        <v>302827.37864000001</v>
      </c>
      <c r="L36" s="213">
        <v>3710071.8196100001</v>
      </c>
      <c r="M36" s="213">
        <v>372987.15802999999</v>
      </c>
    </row>
    <row r="37" spans="1:14" s="39" customFormat="1" ht="33.75" customHeight="1">
      <c r="A37" s="39" t="s">
        <v>502</v>
      </c>
      <c r="B37" s="458" t="s">
        <v>1195</v>
      </c>
      <c r="C37" s="218" t="s">
        <v>773</v>
      </c>
      <c r="D37" s="213">
        <v>640610.68252000003</v>
      </c>
      <c r="E37" s="213">
        <v>1314221.7058599999</v>
      </c>
      <c r="F37" s="213">
        <v>3362012.28681</v>
      </c>
      <c r="G37" s="213">
        <v>5229959.0864799991</v>
      </c>
      <c r="H37" s="213">
        <v>5643842.55571</v>
      </c>
      <c r="I37" s="213">
        <v>113365.74717</v>
      </c>
      <c r="J37" s="213">
        <v>6230084.8331199996</v>
      </c>
      <c r="K37" s="213">
        <v>23848.980350000002</v>
      </c>
      <c r="L37" s="213">
        <v>7521107.0148599995</v>
      </c>
      <c r="M37" s="213">
        <v>16531.13651</v>
      </c>
    </row>
    <row r="38" spans="1:14" ht="4.5" customHeight="1">
      <c r="A38" s="976" t="s">
        <v>501</v>
      </c>
      <c r="B38" s="976" t="s">
        <v>501</v>
      </c>
      <c r="C38" s="205"/>
      <c r="D38" s="573"/>
      <c r="E38" s="573"/>
      <c r="F38" s="573"/>
      <c r="G38" s="202"/>
      <c r="H38" s="202"/>
      <c r="I38" s="202"/>
      <c r="J38" s="202"/>
      <c r="K38" s="202"/>
      <c r="L38" s="202"/>
      <c r="M38" s="202"/>
      <c r="N38" s="975"/>
    </row>
    <row r="39" spans="1:14" ht="3" customHeight="1" thickBot="1">
      <c r="C39" s="786"/>
      <c r="D39" s="77"/>
      <c r="E39" s="77"/>
      <c r="F39" s="77"/>
      <c r="G39" s="219"/>
      <c r="H39" s="219"/>
      <c r="I39" s="219"/>
      <c r="J39" s="77"/>
      <c r="K39" s="77"/>
      <c r="L39" s="77"/>
      <c r="M39" s="77"/>
      <c r="N39" s="975"/>
    </row>
    <row r="40" spans="1:14" ht="33.75" customHeight="1" thickTop="1">
      <c r="C40" s="59"/>
      <c r="D40" s="90"/>
      <c r="E40" s="90"/>
      <c r="F40" s="90"/>
      <c r="G40" s="220"/>
      <c r="H40" s="220"/>
      <c r="I40" s="220"/>
      <c r="J40" s="90"/>
      <c r="K40" s="90"/>
      <c r="L40" s="90"/>
      <c r="M40" s="90"/>
      <c r="N40" s="975"/>
    </row>
    <row r="41" spans="1:14">
      <c r="C41" s="59"/>
      <c r="D41" s="90"/>
      <c r="E41" s="90"/>
      <c r="F41" s="90"/>
      <c r="G41" s="220"/>
      <c r="H41" s="220"/>
      <c r="I41" s="220"/>
      <c r="J41" s="90"/>
      <c r="K41" s="90"/>
      <c r="L41" s="90"/>
      <c r="M41" s="90"/>
      <c r="N41" s="975"/>
    </row>
    <row r="42" spans="1:14">
      <c r="C42" s="59"/>
      <c r="D42" s="90"/>
      <c r="E42" s="90"/>
      <c r="F42" s="90"/>
      <c r="G42" s="220"/>
      <c r="H42" s="220"/>
      <c r="I42" s="220"/>
      <c r="J42" s="90"/>
      <c r="K42" s="90"/>
      <c r="L42" s="90"/>
      <c r="M42" s="90"/>
      <c r="N42" s="975"/>
    </row>
    <row r="43" spans="1:14">
      <c r="C43" s="59"/>
      <c r="D43" s="90"/>
      <c r="E43" s="90"/>
      <c r="F43" s="90"/>
      <c r="G43" s="220"/>
      <c r="H43" s="220"/>
      <c r="I43" s="220"/>
      <c r="J43" s="90"/>
      <c r="K43" s="90"/>
      <c r="L43" s="90"/>
      <c r="M43" s="90"/>
      <c r="N43" s="975"/>
    </row>
    <row r="44" spans="1:14">
      <c r="C44" s="61"/>
      <c r="D44" s="90"/>
      <c r="E44" s="90"/>
      <c r="F44" s="90"/>
      <c r="G44" s="220"/>
      <c r="H44" s="220"/>
      <c r="I44" s="220"/>
      <c r="J44" s="90"/>
      <c r="K44" s="90"/>
      <c r="L44" s="90"/>
      <c r="M44" s="90"/>
      <c r="N44" s="975"/>
    </row>
    <row r="45" spans="1:14">
      <c r="C45" s="61"/>
      <c r="D45" s="90"/>
      <c r="E45" s="90"/>
      <c r="F45" s="90"/>
      <c r="G45" s="220"/>
      <c r="H45" s="220"/>
      <c r="I45" s="220"/>
      <c r="J45" s="90"/>
      <c r="K45" s="90"/>
      <c r="L45" s="90"/>
      <c r="M45" s="90"/>
      <c r="N45" s="975"/>
    </row>
    <row r="46" spans="1:14">
      <c r="C46" s="61"/>
      <c r="D46" s="90"/>
      <c r="E46" s="90"/>
      <c r="F46" s="90"/>
      <c r="G46" s="220"/>
      <c r="H46" s="220"/>
      <c r="I46" s="220"/>
      <c r="J46" s="90"/>
      <c r="K46" s="90"/>
      <c r="L46" s="90"/>
      <c r="M46" s="90"/>
      <c r="N46" s="975"/>
    </row>
    <row r="47" spans="1:14">
      <c r="C47" s="61"/>
      <c r="D47" s="90"/>
      <c r="E47" s="90"/>
      <c r="F47" s="90"/>
      <c r="G47" s="220"/>
      <c r="H47" s="220"/>
      <c r="I47" s="220"/>
      <c r="J47" s="90"/>
      <c r="K47" s="90"/>
      <c r="L47" s="90"/>
      <c r="M47" s="90"/>
      <c r="N47" s="975"/>
    </row>
    <row r="48" spans="1:14">
      <c r="C48" s="61"/>
      <c r="D48" s="90"/>
      <c r="E48" s="90"/>
      <c r="F48" s="90"/>
      <c r="G48" s="220"/>
      <c r="H48" s="220"/>
      <c r="I48" s="220"/>
      <c r="J48" s="90"/>
      <c r="K48" s="90"/>
      <c r="L48" s="90"/>
      <c r="M48" s="90"/>
      <c r="N48" s="975"/>
    </row>
    <row r="49" spans="3:14">
      <c r="C49" s="61"/>
      <c r="D49" s="90"/>
      <c r="E49" s="90"/>
      <c r="F49" s="90"/>
      <c r="G49" s="220"/>
      <c r="H49" s="220"/>
      <c r="I49" s="220"/>
      <c r="J49" s="90"/>
      <c r="K49" s="90"/>
      <c r="L49" s="90"/>
      <c r="M49" s="90"/>
      <c r="N49" s="975"/>
    </row>
    <row r="50" spans="3:14">
      <c r="C50" s="61"/>
      <c r="D50" s="90"/>
      <c r="E50" s="90"/>
      <c r="F50" s="90"/>
      <c r="G50" s="220"/>
      <c r="H50" s="220"/>
      <c r="I50" s="220"/>
      <c r="J50" s="90"/>
      <c r="K50" s="90"/>
      <c r="L50" s="90"/>
      <c r="M50" s="90"/>
      <c r="N50" s="975"/>
    </row>
    <row r="51" spans="3:14">
      <c r="C51" s="61"/>
      <c r="D51" s="90"/>
      <c r="E51" s="90"/>
      <c r="F51" s="90"/>
      <c r="G51" s="220"/>
      <c r="H51" s="220"/>
      <c r="I51" s="220"/>
      <c r="J51" s="90"/>
      <c r="K51" s="90"/>
      <c r="L51" s="90"/>
      <c r="M51" s="90"/>
      <c r="N51" s="975"/>
    </row>
    <row r="52" spans="3:14">
      <c r="C52" s="61"/>
      <c r="D52" s="90"/>
      <c r="E52" s="90"/>
      <c r="F52" s="90"/>
      <c r="G52" s="220"/>
      <c r="H52" s="220"/>
      <c r="I52" s="220"/>
      <c r="J52" s="90"/>
      <c r="K52" s="90"/>
      <c r="L52" s="90"/>
      <c r="M52" s="90"/>
      <c r="N52" s="975"/>
    </row>
    <row r="53" spans="3:14">
      <c r="C53" s="61"/>
      <c r="D53" s="90"/>
      <c r="E53" s="90"/>
      <c r="F53" s="90"/>
      <c r="G53" s="220"/>
      <c r="H53" s="220"/>
      <c r="I53" s="220"/>
      <c r="J53" s="90"/>
      <c r="K53" s="90"/>
      <c r="L53" s="90"/>
      <c r="M53" s="90"/>
      <c r="N53" s="975"/>
    </row>
    <row r="54" spans="3:14">
      <c r="C54" s="61"/>
      <c r="D54" s="90"/>
      <c r="E54" s="90"/>
      <c r="F54" s="90"/>
      <c r="G54" s="220"/>
      <c r="H54" s="220"/>
      <c r="I54" s="220"/>
      <c r="J54" s="90"/>
      <c r="K54" s="90"/>
      <c r="L54" s="90"/>
      <c r="M54" s="90"/>
      <c r="N54" s="975"/>
    </row>
    <row r="55" spans="3:14" ht="15.75">
      <c r="C55" s="81"/>
      <c r="D55" s="90"/>
      <c r="E55" s="90"/>
      <c r="F55" s="90"/>
      <c r="G55" s="220"/>
      <c r="H55" s="220"/>
      <c r="I55" s="220"/>
      <c r="J55" s="90"/>
      <c r="K55" s="90"/>
      <c r="L55" s="90"/>
      <c r="M55" s="90"/>
      <c r="N55" s="975"/>
    </row>
    <row r="56" spans="3:14" ht="15.75">
      <c r="C56" s="81"/>
      <c r="D56" s="90"/>
      <c r="E56" s="90"/>
      <c r="F56" s="90"/>
      <c r="G56" s="220"/>
      <c r="H56" s="220"/>
      <c r="I56" s="220"/>
      <c r="J56" s="90"/>
      <c r="K56" s="90"/>
      <c r="L56" s="90"/>
      <c r="M56" s="90"/>
      <c r="N56" s="975"/>
    </row>
    <row r="57" spans="3:14" ht="15.75">
      <c r="C57" s="81"/>
      <c r="D57" s="90"/>
      <c r="E57" s="90"/>
      <c r="F57" s="90"/>
      <c r="G57" s="220"/>
      <c r="H57" s="220"/>
      <c r="I57" s="220"/>
      <c r="J57" s="90"/>
      <c r="K57" s="90"/>
      <c r="L57" s="90"/>
      <c r="M57" s="90"/>
      <c r="N57" s="975"/>
    </row>
    <row r="58" spans="3:14" ht="15.75">
      <c r="C58" s="81"/>
      <c r="N58" s="975"/>
    </row>
    <row r="59" spans="3:14" ht="15.75">
      <c r="C59" s="81"/>
      <c r="N59" s="975"/>
    </row>
    <row r="60" spans="3:14" ht="15.75">
      <c r="C60" s="81"/>
      <c r="N60" s="975"/>
    </row>
    <row r="61" spans="3:14" ht="15.75">
      <c r="C61" s="81"/>
      <c r="N61" s="975"/>
    </row>
    <row r="62" spans="3:14" ht="15.75">
      <c r="C62" s="81"/>
      <c r="N62" s="975"/>
    </row>
    <row r="63" spans="3:14" ht="15.75">
      <c r="C63" s="81"/>
      <c r="N63" s="975"/>
    </row>
    <row r="64" spans="3:14" ht="15.75">
      <c r="C64" s="81"/>
      <c r="N64" s="975"/>
    </row>
    <row r="65" spans="3:14" ht="15.75">
      <c r="C65" s="81"/>
      <c r="N65" s="975"/>
    </row>
    <row r="66" spans="3:14" ht="15.75">
      <c r="C66" s="81"/>
      <c r="N66" s="975"/>
    </row>
    <row r="67" spans="3:14" ht="15.75">
      <c r="C67" s="81"/>
      <c r="N67" s="975"/>
    </row>
    <row r="68" spans="3:14" ht="15.75">
      <c r="C68" s="81"/>
      <c r="N68" s="975"/>
    </row>
    <row r="69" spans="3:14" ht="15.75">
      <c r="C69" s="81"/>
      <c r="N69" s="975"/>
    </row>
    <row r="70" spans="3:14" ht="15.75">
      <c r="C70" s="81"/>
      <c r="N70" s="975"/>
    </row>
    <row r="71" spans="3:14" ht="15.75">
      <c r="C71" s="81"/>
      <c r="N71" s="975"/>
    </row>
    <row r="72" spans="3:14" ht="15.75">
      <c r="C72" s="81"/>
      <c r="N72" s="975"/>
    </row>
    <row r="73" spans="3:14" ht="15.75">
      <c r="C73" s="81"/>
      <c r="N73" s="975"/>
    </row>
    <row r="74" spans="3:14" ht="15.75">
      <c r="C74" s="81"/>
      <c r="N74" s="975"/>
    </row>
    <row r="75" spans="3:14" ht="15.75">
      <c r="C75" s="81"/>
      <c r="N75" s="975"/>
    </row>
    <row r="76" spans="3:14" ht="15.75">
      <c r="C76" s="81"/>
      <c r="N76" s="975"/>
    </row>
    <row r="77" spans="3:14" ht="15.75">
      <c r="C77" s="81"/>
      <c r="N77" s="975"/>
    </row>
    <row r="78" spans="3:14" ht="15.75">
      <c r="C78" s="81"/>
      <c r="N78" s="975"/>
    </row>
    <row r="79" spans="3:14" ht="15.75">
      <c r="C79" s="81"/>
      <c r="N79" s="975"/>
    </row>
    <row r="80" spans="3:14" ht="15.75">
      <c r="C80" s="81"/>
      <c r="N80" s="975"/>
    </row>
    <row r="81" spans="3:14" ht="15.75">
      <c r="C81" s="81"/>
      <c r="N81" s="975"/>
    </row>
    <row r="82" spans="3:14" ht="15.75">
      <c r="C82" s="81"/>
      <c r="N82" s="975"/>
    </row>
    <row r="83" spans="3:14" ht="15.75">
      <c r="C83" s="81"/>
      <c r="N83" s="975"/>
    </row>
    <row r="84" spans="3:14" ht="15.75">
      <c r="C84" s="81"/>
      <c r="N84" s="975"/>
    </row>
    <row r="85" spans="3:14" ht="15.75">
      <c r="C85" s="81"/>
      <c r="N85" s="975"/>
    </row>
    <row r="86" spans="3:14" ht="15.75">
      <c r="C86" s="81"/>
      <c r="N86" s="975"/>
    </row>
    <row r="87" spans="3:14" ht="15.75">
      <c r="C87" s="81"/>
      <c r="N87" s="975"/>
    </row>
    <row r="88" spans="3:14" ht="15.75">
      <c r="C88" s="81"/>
      <c r="N88" s="975"/>
    </row>
    <row r="89" spans="3:14" ht="15.75">
      <c r="C89" s="81"/>
      <c r="N89" s="975"/>
    </row>
    <row r="90" spans="3:14" ht="15.75">
      <c r="C90" s="81"/>
      <c r="N90" s="975"/>
    </row>
    <row r="91" spans="3:14" ht="15.75">
      <c r="C91" s="81"/>
      <c r="N91" s="975"/>
    </row>
    <row r="92" spans="3:14" ht="15.75">
      <c r="C92" s="81"/>
      <c r="N92" s="975"/>
    </row>
    <row r="93" spans="3:14" ht="15.75">
      <c r="C93" s="81"/>
      <c r="N93" s="975"/>
    </row>
    <row r="94" spans="3:14" ht="15.75">
      <c r="C94" s="81"/>
      <c r="N94" s="975"/>
    </row>
    <row r="95" spans="3:14" ht="15.75">
      <c r="C95" s="81"/>
      <c r="N95" s="975"/>
    </row>
    <row r="96" spans="3:14" ht="15.75">
      <c r="C96" s="81"/>
      <c r="N96" s="975"/>
    </row>
    <row r="97" spans="3:14" ht="15.75">
      <c r="C97" s="81"/>
      <c r="N97" s="975"/>
    </row>
    <row r="98" spans="3:14" ht="15.75">
      <c r="C98" s="81"/>
      <c r="N98" s="975"/>
    </row>
    <row r="99" spans="3:14" ht="15.75">
      <c r="C99" s="81"/>
      <c r="N99" s="975"/>
    </row>
    <row r="100" spans="3:14" ht="15.75">
      <c r="C100" s="81"/>
      <c r="N100" s="975"/>
    </row>
    <row r="101" spans="3:14" ht="15.75">
      <c r="C101" s="81"/>
      <c r="N101" s="975"/>
    </row>
    <row r="102" spans="3:14" ht="15.75">
      <c r="C102" s="81"/>
      <c r="N102" s="975"/>
    </row>
    <row r="103" spans="3:14" ht="15.75">
      <c r="C103" s="81"/>
      <c r="N103" s="975"/>
    </row>
    <row r="104" spans="3:14" ht="15.75">
      <c r="C104" s="81"/>
      <c r="N104" s="975"/>
    </row>
    <row r="105" spans="3:14" ht="15.75">
      <c r="C105" s="81"/>
      <c r="N105" s="975"/>
    </row>
    <row r="106" spans="3:14" ht="15.75">
      <c r="C106" s="81"/>
      <c r="N106" s="975"/>
    </row>
    <row r="107" spans="3:14" ht="15.75">
      <c r="C107" s="81"/>
      <c r="N107" s="975"/>
    </row>
    <row r="108" spans="3:14" ht="15.75">
      <c r="C108" s="81"/>
      <c r="N108" s="975"/>
    </row>
    <row r="109" spans="3:14" ht="15.75">
      <c r="C109" s="81"/>
      <c r="N109" s="975"/>
    </row>
    <row r="110" spans="3:14" ht="15.75">
      <c r="C110" s="81"/>
      <c r="N110" s="975"/>
    </row>
    <row r="111" spans="3:14" ht="15.75">
      <c r="C111" s="81"/>
      <c r="N111" s="975"/>
    </row>
    <row r="112" spans="3:14" ht="15.75">
      <c r="C112" s="81"/>
      <c r="N112" s="975"/>
    </row>
    <row r="113" spans="3:14" ht="15.75">
      <c r="C113" s="81"/>
      <c r="N113" s="975"/>
    </row>
    <row r="114" spans="3:14" ht="15.75">
      <c r="C114" s="81"/>
      <c r="N114" s="975"/>
    </row>
    <row r="115" spans="3:14" ht="15.75">
      <c r="C115" s="81"/>
      <c r="N115" s="975"/>
    </row>
    <row r="116" spans="3:14" ht="15.75">
      <c r="C116" s="81"/>
      <c r="N116" s="975"/>
    </row>
    <row r="117" spans="3:14" ht="15.75">
      <c r="C117" s="81"/>
      <c r="N117" s="975"/>
    </row>
    <row r="118" spans="3:14" ht="15.75">
      <c r="C118" s="81"/>
      <c r="N118" s="975"/>
    </row>
    <row r="119" spans="3:14" ht="15.75">
      <c r="C119" s="81"/>
      <c r="N119" s="975"/>
    </row>
    <row r="120" spans="3:14" ht="15.75">
      <c r="C120" s="81"/>
      <c r="N120" s="975"/>
    </row>
    <row r="121" spans="3:14" ht="15.75">
      <c r="C121" s="81"/>
      <c r="N121" s="975"/>
    </row>
    <row r="122" spans="3:14" ht="15.75">
      <c r="C122" s="81"/>
      <c r="N122" s="975"/>
    </row>
    <row r="123" spans="3:14" ht="15.75">
      <c r="C123" s="81"/>
      <c r="N123" s="975"/>
    </row>
    <row r="124" spans="3:14" ht="15.75">
      <c r="C124" s="81"/>
      <c r="N124" s="975"/>
    </row>
    <row r="125" spans="3:14" ht="15.75">
      <c r="C125" s="81"/>
      <c r="N125" s="975"/>
    </row>
    <row r="126" spans="3:14" ht="15.75">
      <c r="C126" s="81"/>
      <c r="N126" s="975"/>
    </row>
    <row r="127" spans="3:14" ht="15.75">
      <c r="C127" s="81"/>
      <c r="N127" s="975"/>
    </row>
    <row r="128" spans="3:14" ht="15.75">
      <c r="C128" s="81"/>
      <c r="N128" s="975"/>
    </row>
    <row r="129" spans="3:14" ht="15.75">
      <c r="C129" s="81"/>
      <c r="N129" s="975"/>
    </row>
    <row r="130" spans="3:14" ht="15.75">
      <c r="C130" s="81"/>
      <c r="N130" s="975"/>
    </row>
    <row r="131" spans="3:14" ht="15.75">
      <c r="C131" s="81"/>
      <c r="N131" s="975"/>
    </row>
    <row r="132" spans="3:14" ht="15.75">
      <c r="C132" s="81"/>
      <c r="N132" s="975"/>
    </row>
    <row r="133" spans="3:14" ht="15.75">
      <c r="C133" s="81"/>
      <c r="N133" s="975"/>
    </row>
    <row r="134" spans="3:14" ht="15.75">
      <c r="C134" s="81"/>
      <c r="N134" s="975"/>
    </row>
    <row r="135" spans="3:14" ht="15.75">
      <c r="C135" s="81"/>
      <c r="N135" s="975"/>
    </row>
    <row r="136" spans="3:14" ht="15.75">
      <c r="C136" s="81"/>
      <c r="N136" s="975"/>
    </row>
    <row r="137" spans="3:14" ht="15.75">
      <c r="C137" s="81"/>
      <c r="N137" s="975"/>
    </row>
    <row r="138" spans="3:14" ht="15.75">
      <c r="C138" s="81"/>
      <c r="N138" s="975"/>
    </row>
    <row r="139" spans="3:14" ht="15.75">
      <c r="C139" s="81"/>
      <c r="N139" s="975"/>
    </row>
    <row r="140" spans="3:14" ht="15.75">
      <c r="C140" s="81"/>
      <c r="N140" s="975"/>
    </row>
    <row r="141" spans="3:14" ht="15.75">
      <c r="C141" s="81"/>
      <c r="N141" s="975"/>
    </row>
    <row r="142" spans="3:14" ht="15.75">
      <c r="C142" s="81"/>
      <c r="N142" s="975"/>
    </row>
    <row r="143" spans="3:14" ht="15.75">
      <c r="C143" s="81"/>
      <c r="N143" s="975"/>
    </row>
    <row r="144" spans="3:14" ht="15.75">
      <c r="C144" s="81"/>
      <c r="N144" s="975"/>
    </row>
    <row r="145" spans="3:14" ht="15.75">
      <c r="C145" s="81"/>
      <c r="N145" s="975"/>
    </row>
    <row r="146" spans="3:14" ht="15.75">
      <c r="C146" s="81"/>
      <c r="N146" s="975"/>
    </row>
    <row r="147" spans="3:14" ht="15.75">
      <c r="C147" s="81"/>
      <c r="N147" s="975"/>
    </row>
    <row r="148" spans="3:14" ht="15.75">
      <c r="C148" s="81"/>
      <c r="N148" s="975"/>
    </row>
    <row r="149" spans="3:14" ht="15.75">
      <c r="C149" s="81"/>
      <c r="N149" s="975"/>
    </row>
    <row r="150" spans="3:14" ht="15.75">
      <c r="C150" s="81"/>
      <c r="N150" s="975"/>
    </row>
    <row r="151" spans="3:14" ht="15.75">
      <c r="C151" s="81"/>
      <c r="N151" s="975"/>
    </row>
    <row r="152" spans="3:14" ht="15.75">
      <c r="C152" s="81"/>
      <c r="N152" s="975"/>
    </row>
    <row r="153" spans="3:14" ht="15.75">
      <c r="C153" s="81"/>
      <c r="N153" s="975"/>
    </row>
    <row r="154" spans="3:14" ht="15.75">
      <c r="C154" s="81"/>
      <c r="N154" s="975"/>
    </row>
    <row r="155" spans="3:14" ht="15.75">
      <c r="C155" s="81"/>
      <c r="N155" s="975"/>
    </row>
    <row r="156" spans="3:14" ht="15.75">
      <c r="C156" s="81"/>
      <c r="N156" s="975"/>
    </row>
    <row r="157" spans="3:14" ht="15.75">
      <c r="C157" s="81"/>
      <c r="N157" s="975"/>
    </row>
    <row r="158" spans="3:14" ht="15.75">
      <c r="C158" s="81"/>
      <c r="N158" s="975"/>
    </row>
    <row r="159" spans="3:14" ht="15.75">
      <c r="C159" s="81"/>
      <c r="N159" s="975"/>
    </row>
    <row r="160" spans="3:14" ht="15.75">
      <c r="C160" s="81"/>
      <c r="N160" s="975"/>
    </row>
    <row r="161" spans="3:14" ht="15.75">
      <c r="C161" s="81"/>
      <c r="N161" s="975"/>
    </row>
    <row r="162" spans="3:14" ht="15.75">
      <c r="C162" s="81"/>
      <c r="N162" s="975"/>
    </row>
    <row r="163" spans="3:14" ht="15.75">
      <c r="C163" s="81"/>
      <c r="N163" s="975"/>
    </row>
    <row r="164" spans="3:14" ht="15.75">
      <c r="C164" s="81"/>
      <c r="N164" s="975"/>
    </row>
    <row r="165" spans="3:14" ht="15.75">
      <c r="C165" s="81"/>
      <c r="N165" s="975"/>
    </row>
    <row r="166" spans="3:14" ht="15.75">
      <c r="C166" s="81"/>
      <c r="N166" s="975"/>
    </row>
    <row r="167" spans="3:14" ht="15.75">
      <c r="C167" s="81"/>
      <c r="N167" s="975"/>
    </row>
    <row r="168" spans="3:14" ht="15.75">
      <c r="C168" s="81"/>
      <c r="N168" s="975"/>
    </row>
    <row r="169" spans="3:14" ht="15.75">
      <c r="C169" s="81"/>
      <c r="N169" s="975"/>
    </row>
    <row r="170" spans="3:14" ht="15.75">
      <c r="C170" s="81"/>
      <c r="N170" s="975"/>
    </row>
    <row r="171" spans="3:14" ht="15.75">
      <c r="C171" s="81"/>
      <c r="N171" s="975"/>
    </row>
    <row r="172" spans="3:14" ht="15.75">
      <c r="C172" s="81"/>
      <c r="N172" s="975"/>
    </row>
    <row r="173" spans="3:14" ht="15.75">
      <c r="C173" s="81"/>
      <c r="N173" s="975"/>
    </row>
    <row r="174" spans="3:14" ht="15.75">
      <c r="C174" s="81"/>
      <c r="N174" s="975"/>
    </row>
    <row r="175" spans="3:14" ht="15.75">
      <c r="C175" s="81"/>
      <c r="N175" s="975"/>
    </row>
    <row r="176" spans="3:14" ht="15.75">
      <c r="C176" s="81"/>
      <c r="N176" s="975"/>
    </row>
    <row r="177" spans="3:14" ht="15.75">
      <c r="C177" s="81"/>
      <c r="N177" s="975"/>
    </row>
    <row r="178" spans="3:14" ht="15.75">
      <c r="C178" s="81"/>
      <c r="N178" s="975"/>
    </row>
    <row r="179" spans="3:14" ht="15.75">
      <c r="C179" s="81"/>
      <c r="N179" s="975"/>
    </row>
    <row r="180" spans="3:14" ht="15.75">
      <c r="C180" s="81"/>
      <c r="N180" s="975"/>
    </row>
    <row r="181" spans="3:14" ht="15.75">
      <c r="C181" s="81"/>
      <c r="N181" s="975"/>
    </row>
    <row r="182" spans="3:14" ht="15.75">
      <c r="C182" s="81"/>
      <c r="N182" s="975"/>
    </row>
    <row r="183" spans="3:14" ht="15.75">
      <c r="C183" s="81"/>
      <c r="N183" s="975"/>
    </row>
    <row r="184" spans="3:14" ht="15.75">
      <c r="C184" s="81"/>
      <c r="N184" s="975"/>
    </row>
    <row r="185" spans="3:14" ht="15.75">
      <c r="C185" s="81"/>
      <c r="N185" s="975"/>
    </row>
    <row r="186" spans="3:14" ht="15.75">
      <c r="C186" s="81"/>
      <c r="N186" s="975"/>
    </row>
    <row r="187" spans="3:14" ht="15.75">
      <c r="C187" s="81"/>
      <c r="N187" s="975"/>
    </row>
    <row r="188" spans="3:14" ht="15.75">
      <c r="C188" s="81"/>
      <c r="N188" s="975"/>
    </row>
    <row r="189" spans="3:14" ht="15.75">
      <c r="C189" s="81"/>
      <c r="N189" s="975"/>
    </row>
    <row r="190" spans="3:14" ht="15.75">
      <c r="C190" s="81"/>
      <c r="N190" s="975"/>
    </row>
    <row r="191" spans="3:14" ht="15.75">
      <c r="C191" s="81"/>
      <c r="N191" s="975"/>
    </row>
    <row r="192" spans="3:14" ht="15.75">
      <c r="C192" s="81"/>
      <c r="N192" s="975"/>
    </row>
    <row r="193" spans="3:14" ht="15.75">
      <c r="C193" s="81"/>
      <c r="N193" s="975"/>
    </row>
    <row r="194" spans="3:14" ht="15.75">
      <c r="C194" s="81"/>
      <c r="N194" s="975"/>
    </row>
    <row r="195" spans="3:14" ht="15.75">
      <c r="C195" s="81"/>
      <c r="N195" s="975"/>
    </row>
    <row r="196" spans="3:14" ht="15.75">
      <c r="C196" s="81"/>
      <c r="N196" s="975"/>
    </row>
    <row r="197" spans="3:14" ht="15.75">
      <c r="C197" s="81"/>
      <c r="N197" s="975"/>
    </row>
    <row r="198" spans="3:14" ht="15.75">
      <c r="C198" s="81"/>
      <c r="N198" s="975"/>
    </row>
    <row r="199" spans="3:14" ht="15.75">
      <c r="C199" s="81"/>
      <c r="N199" s="975"/>
    </row>
    <row r="200" spans="3:14" ht="15.75">
      <c r="C200" s="81"/>
      <c r="N200" s="975"/>
    </row>
    <row r="201" spans="3:14" ht="15.75">
      <c r="C201" s="81"/>
    </row>
    <row r="202" spans="3:14" ht="15.75">
      <c r="C202" s="81"/>
    </row>
    <row r="203" spans="3:14" ht="15.75">
      <c r="C203" s="81"/>
    </row>
    <row r="204" spans="3:14" ht="15.75">
      <c r="C204" s="81"/>
    </row>
    <row r="205" spans="3:14" ht="15.75">
      <c r="C205" s="81"/>
    </row>
    <row r="206" spans="3:14" ht="15.75">
      <c r="C206" s="81"/>
    </row>
    <row r="207" spans="3:14" ht="15.75">
      <c r="C207" s="81"/>
    </row>
    <row r="208" spans="3:14" ht="15.75">
      <c r="C208" s="81"/>
    </row>
    <row r="209" spans="3:3" ht="15.75">
      <c r="C209" s="81"/>
    </row>
    <row r="210" spans="3:3" ht="15.75">
      <c r="C210" s="81"/>
    </row>
    <row r="211" spans="3:3" ht="15.75">
      <c r="C211" s="81"/>
    </row>
    <row r="212" spans="3:3" ht="15.75">
      <c r="C212" s="81"/>
    </row>
    <row r="213" spans="3:3" ht="15.75">
      <c r="C213" s="81"/>
    </row>
    <row r="214" spans="3:3" ht="15.75">
      <c r="C214" s="81"/>
    </row>
    <row r="215" spans="3:3" ht="15.75">
      <c r="C215" s="81"/>
    </row>
    <row r="216" spans="3:3" ht="15.75">
      <c r="C216" s="81"/>
    </row>
    <row r="217" spans="3:3" ht="15.75">
      <c r="C217" s="81"/>
    </row>
    <row r="218" spans="3:3" ht="15.75">
      <c r="C218" s="81"/>
    </row>
    <row r="219" spans="3:3" ht="15.75">
      <c r="C219" s="81"/>
    </row>
    <row r="220" spans="3:3" ht="15.75">
      <c r="C220" s="81"/>
    </row>
    <row r="221" spans="3:3" ht="15.75">
      <c r="C221" s="81"/>
    </row>
    <row r="222" spans="3:3" ht="15.75">
      <c r="C222" s="81"/>
    </row>
    <row r="223" spans="3:3" ht="15.75">
      <c r="C223" s="81"/>
    </row>
    <row r="224" spans="3:3" ht="15.75">
      <c r="C224" s="81"/>
    </row>
    <row r="225" spans="3:3" ht="15.75">
      <c r="C225" s="81"/>
    </row>
    <row r="226" spans="3:3" ht="15.75">
      <c r="C226" s="81"/>
    </row>
    <row r="227" spans="3:3" ht="15.75">
      <c r="C227" s="81"/>
    </row>
    <row r="228" spans="3:3" ht="15.75">
      <c r="C228" s="81"/>
    </row>
    <row r="229" spans="3:3" ht="15.75">
      <c r="C229" s="81"/>
    </row>
    <row r="230" spans="3:3" ht="15.75">
      <c r="C230" s="81"/>
    </row>
    <row r="231" spans="3:3" ht="15.75">
      <c r="C231" s="81"/>
    </row>
    <row r="232" spans="3:3" ht="15.75">
      <c r="C232" s="81"/>
    </row>
    <row r="233" spans="3:3" ht="15.75">
      <c r="C233" s="81"/>
    </row>
    <row r="234" spans="3:3" ht="15.75">
      <c r="C234" s="81"/>
    </row>
    <row r="235" spans="3:3" ht="15.75">
      <c r="C235" s="81"/>
    </row>
    <row r="236" spans="3:3" ht="15.75">
      <c r="C236" s="81"/>
    </row>
    <row r="237" spans="3:3" ht="15.75">
      <c r="C237" s="81"/>
    </row>
    <row r="238" spans="3:3" ht="15.75">
      <c r="C238" s="81"/>
    </row>
    <row r="239" spans="3:3" ht="15.75">
      <c r="C239" s="81"/>
    </row>
    <row r="240" spans="3:3" ht="15.75">
      <c r="C240" s="81"/>
    </row>
    <row r="241" spans="3:3" ht="15.75">
      <c r="C241" s="81"/>
    </row>
    <row r="242" spans="3:3" ht="15.75">
      <c r="C242" s="81"/>
    </row>
    <row r="243" spans="3:3" ht="15.75">
      <c r="C243" s="81"/>
    </row>
    <row r="244" spans="3:3" ht="15.75">
      <c r="C244" s="81"/>
    </row>
    <row r="245" spans="3:3" ht="15.75">
      <c r="C245" s="81"/>
    </row>
    <row r="246" spans="3:3" ht="15.75">
      <c r="C246" s="81"/>
    </row>
    <row r="247" spans="3:3" ht="15.75">
      <c r="C247" s="81"/>
    </row>
    <row r="248" spans="3:3" ht="15.75">
      <c r="C248" s="81"/>
    </row>
    <row r="249" spans="3:3" ht="15.75">
      <c r="C249" s="81"/>
    </row>
    <row r="250" spans="3:3" ht="15.75">
      <c r="C250" s="81"/>
    </row>
    <row r="251" spans="3:3" ht="15.75">
      <c r="C251" s="81"/>
    </row>
    <row r="252" spans="3:3" ht="15.75">
      <c r="C252" s="81"/>
    </row>
    <row r="253" spans="3:3" ht="15.75">
      <c r="C253" s="81"/>
    </row>
    <row r="254" spans="3:3" ht="15.75">
      <c r="C254" s="81"/>
    </row>
    <row r="255" spans="3:3" ht="15.75">
      <c r="C255" s="81"/>
    </row>
    <row r="256" spans="3:3" ht="15.75">
      <c r="C256" s="81"/>
    </row>
    <row r="257" spans="3:3" ht="15.75">
      <c r="C257" s="81"/>
    </row>
    <row r="258" spans="3:3" ht="15.75">
      <c r="C258" s="81"/>
    </row>
    <row r="259" spans="3:3" ht="15.75">
      <c r="C259" s="81"/>
    </row>
    <row r="260" spans="3:3" ht="15.75">
      <c r="C260" s="81"/>
    </row>
    <row r="261" spans="3:3" ht="15.75">
      <c r="C261" s="81"/>
    </row>
    <row r="262" spans="3:3" ht="15.75">
      <c r="C262" s="81"/>
    </row>
    <row r="263" spans="3:3" ht="15.75">
      <c r="C263" s="81"/>
    </row>
    <row r="264" spans="3:3" ht="15.75">
      <c r="C264" s="81"/>
    </row>
    <row r="265" spans="3:3" ht="15.75">
      <c r="C265" s="81"/>
    </row>
    <row r="266" spans="3:3" ht="15.75">
      <c r="C266" s="81"/>
    </row>
    <row r="267" spans="3:3" ht="15.75">
      <c r="C267" s="81"/>
    </row>
    <row r="268" spans="3:3" ht="15.75">
      <c r="C268" s="81"/>
    </row>
    <row r="269" spans="3:3" ht="15.75">
      <c r="C269" s="81"/>
    </row>
    <row r="270" spans="3:3" ht="15.75">
      <c r="C270" s="81"/>
    </row>
    <row r="271" spans="3:3" ht="15.75">
      <c r="C271" s="81"/>
    </row>
    <row r="272" spans="3:3" ht="15.75">
      <c r="C272" s="81"/>
    </row>
    <row r="273" spans="3:3" ht="15.75">
      <c r="C273" s="81"/>
    </row>
    <row r="274" spans="3:3" ht="15.75">
      <c r="C274" s="81"/>
    </row>
    <row r="275" spans="3:3" ht="15.75">
      <c r="C275" s="81"/>
    </row>
    <row r="276" spans="3:3" ht="15.75">
      <c r="C276" s="81"/>
    </row>
    <row r="277" spans="3:3" ht="15.75">
      <c r="C277" s="81"/>
    </row>
    <row r="278" spans="3:3" ht="15.75">
      <c r="C278" s="81"/>
    </row>
    <row r="279" spans="3:3" ht="15.75">
      <c r="C279" s="81"/>
    </row>
    <row r="280" spans="3:3" ht="15.75">
      <c r="C280" s="81"/>
    </row>
    <row r="281" spans="3:3" ht="15.75">
      <c r="C281" s="81"/>
    </row>
    <row r="282" spans="3:3" ht="15.75">
      <c r="C282" s="81"/>
    </row>
    <row r="283" spans="3:3" ht="15.75">
      <c r="C283" s="81"/>
    </row>
    <row r="284" spans="3:3" ht="15.75">
      <c r="C284" s="81"/>
    </row>
    <row r="285" spans="3:3" ht="15.75">
      <c r="C285" s="81"/>
    </row>
    <row r="286" spans="3:3" ht="15.75">
      <c r="C286" s="81"/>
    </row>
    <row r="287" spans="3:3" ht="15.75">
      <c r="C287" s="81"/>
    </row>
    <row r="288" spans="3:3" ht="15.75">
      <c r="C288" s="81"/>
    </row>
    <row r="289" spans="3:3" ht="15.75">
      <c r="C289" s="81"/>
    </row>
    <row r="290" spans="3:3" ht="15.75">
      <c r="C290" s="81"/>
    </row>
    <row r="291" spans="3:3" ht="15.75">
      <c r="C291" s="81"/>
    </row>
    <row r="292" spans="3:3" ht="15.75">
      <c r="C292" s="81"/>
    </row>
    <row r="293" spans="3:3" ht="15.75">
      <c r="C293" s="81"/>
    </row>
    <row r="294" spans="3:3" ht="15.75">
      <c r="C294" s="81"/>
    </row>
    <row r="295" spans="3:3" ht="15.75">
      <c r="C295" s="81"/>
    </row>
    <row r="296" spans="3:3" ht="15.75">
      <c r="C296" s="81"/>
    </row>
    <row r="297" spans="3:3" ht="15.75">
      <c r="C297" s="81"/>
    </row>
    <row r="298" spans="3:3" ht="15.75">
      <c r="C298" s="81"/>
    </row>
    <row r="299" spans="3:3" ht="15.75">
      <c r="C299" s="81"/>
    </row>
    <row r="300" spans="3:3" ht="15.75">
      <c r="C300" s="81"/>
    </row>
    <row r="301" spans="3:3" ht="15.75">
      <c r="C301" s="81"/>
    </row>
    <row r="302" spans="3:3" ht="15.75">
      <c r="C302" s="81"/>
    </row>
    <row r="303" spans="3:3" ht="15.75">
      <c r="C303" s="81"/>
    </row>
    <row r="304" spans="3:3" ht="15.75">
      <c r="C304" s="81"/>
    </row>
    <row r="305" spans="3:3" ht="15.75">
      <c r="C305" s="81"/>
    </row>
    <row r="306" spans="3:3" ht="15.75">
      <c r="C306" s="81"/>
    </row>
    <row r="307" spans="3:3" ht="15.75">
      <c r="C307" s="81"/>
    </row>
    <row r="308" spans="3:3" ht="15.75">
      <c r="C308" s="81"/>
    </row>
    <row r="309" spans="3:3" ht="15.75">
      <c r="C309" s="81"/>
    </row>
    <row r="310" spans="3:3" ht="15.75">
      <c r="C310" s="81"/>
    </row>
    <row r="311" spans="3:3" ht="15.75">
      <c r="C311" s="81"/>
    </row>
    <row r="312" spans="3:3" ht="15.75">
      <c r="C312" s="81"/>
    </row>
    <row r="313" spans="3:3" ht="15.75">
      <c r="C313" s="81"/>
    </row>
    <row r="314" spans="3:3" ht="15.75">
      <c r="C314" s="81"/>
    </row>
    <row r="315" spans="3:3" ht="15.75">
      <c r="C315" s="81"/>
    </row>
    <row r="316" spans="3:3" ht="15.75">
      <c r="C316" s="81"/>
    </row>
    <row r="317" spans="3:3" ht="15.75">
      <c r="C317" s="81"/>
    </row>
    <row r="318" spans="3:3" ht="15.75">
      <c r="C318" s="81"/>
    </row>
    <row r="319" spans="3:3" ht="15.75">
      <c r="C319" s="81"/>
    </row>
    <row r="320" spans="3:3" ht="15.75">
      <c r="C320" s="81"/>
    </row>
    <row r="321" spans="3:3" ht="15.75">
      <c r="C321" s="81"/>
    </row>
    <row r="322" spans="3:3" ht="15.75">
      <c r="C322" s="81"/>
    </row>
    <row r="323" spans="3:3" ht="15.75">
      <c r="C323" s="81"/>
    </row>
    <row r="324" spans="3:3" ht="15.75">
      <c r="C324" s="81"/>
    </row>
    <row r="325" spans="3:3" ht="15.75">
      <c r="C325" s="81"/>
    </row>
    <row r="326" spans="3:3" ht="15.75">
      <c r="C326" s="81"/>
    </row>
    <row r="327" spans="3:3" ht="15.75">
      <c r="C327" s="81"/>
    </row>
    <row r="328" spans="3:3" ht="15.75">
      <c r="C328" s="81"/>
    </row>
    <row r="329" spans="3:3" ht="15.75">
      <c r="C329" s="81"/>
    </row>
    <row r="330" spans="3:3" ht="15.75">
      <c r="C330" s="81"/>
    </row>
    <row r="331" spans="3:3" ht="15.75">
      <c r="C331" s="81"/>
    </row>
    <row r="332" spans="3:3" ht="15.75">
      <c r="C332" s="81"/>
    </row>
    <row r="333" spans="3:3" ht="15.75">
      <c r="C333" s="81"/>
    </row>
    <row r="334" spans="3:3" ht="15.75">
      <c r="C334" s="81"/>
    </row>
    <row r="335" spans="3:3" ht="15.75">
      <c r="C335" s="81"/>
    </row>
    <row r="336" spans="3:3" ht="15.75">
      <c r="C336" s="81"/>
    </row>
    <row r="337" spans="3:3" ht="15.75">
      <c r="C337" s="81"/>
    </row>
    <row r="338" spans="3:3" ht="15.75">
      <c r="C338" s="81"/>
    </row>
    <row r="339" spans="3:3" ht="15.75">
      <c r="C339" s="81"/>
    </row>
    <row r="340" spans="3:3" ht="15.75">
      <c r="C340" s="81"/>
    </row>
    <row r="341" spans="3:3" ht="15.75">
      <c r="C341" s="81"/>
    </row>
    <row r="342" spans="3:3" ht="15.75">
      <c r="C342" s="81"/>
    </row>
    <row r="343" spans="3:3" ht="15.75">
      <c r="C343" s="81"/>
    </row>
    <row r="344" spans="3:3" ht="15.75">
      <c r="C344" s="81"/>
    </row>
    <row r="345" spans="3:3" ht="15.75">
      <c r="C345" s="81"/>
    </row>
    <row r="346" spans="3:3" ht="15.75">
      <c r="C346" s="81"/>
    </row>
    <row r="347" spans="3:3" ht="15.75">
      <c r="C347" s="81"/>
    </row>
    <row r="348" spans="3:3" ht="15.75">
      <c r="C348" s="81"/>
    </row>
    <row r="349" spans="3:3" ht="15.75">
      <c r="C349" s="81"/>
    </row>
    <row r="350" spans="3:3" ht="15.75">
      <c r="C350" s="81"/>
    </row>
    <row r="351" spans="3:3" ht="15.75">
      <c r="C351" s="81"/>
    </row>
    <row r="352" spans="3:3" ht="15.75">
      <c r="C352" s="81"/>
    </row>
    <row r="353" spans="3:3" ht="15.75">
      <c r="C353" s="81"/>
    </row>
    <row r="354" spans="3:3" ht="15.75">
      <c r="C354" s="81"/>
    </row>
    <row r="355" spans="3:3" ht="15.75">
      <c r="C355" s="81"/>
    </row>
    <row r="356" spans="3:3" ht="15.75">
      <c r="C356" s="81"/>
    </row>
    <row r="357" spans="3:3" ht="15.75">
      <c r="C357" s="81"/>
    </row>
    <row r="358" spans="3:3" ht="15.75">
      <c r="C358" s="81"/>
    </row>
    <row r="359" spans="3:3" ht="15.75">
      <c r="C359" s="81"/>
    </row>
    <row r="360" spans="3:3" ht="15.75">
      <c r="C360" s="81"/>
    </row>
    <row r="361" spans="3:3" ht="15.75">
      <c r="C361" s="81"/>
    </row>
    <row r="362" spans="3:3" ht="15.75">
      <c r="C362" s="81"/>
    </row>
    <row r="363" spans="3:3" ht="15.75">
      <c r="C363" s="81"/>
    </row>
    <row r="364" spans="3:3" ht="15.75">
      <c r="C364" s="81"/>
    </row>
    <row r="365" spans="3:3" ht="15.75">
      <c r="C365" s="81"/>
    </row>
    <row r="366" spans="3:3" ht="15.75">
      <c r="C366" s="81"/>
    </row>
    <row r="367" spans="3:3" ht="15.75">
      <c r="C367" s="81"/>
    </row>
    <row r="368" spans="3:3" ht="15.75">
      <c r="C368" s="81"/>
    </row>
    <row r="369" spans="3:3" ht="15.75">
      <c r="C369" s="81"/>
    </row>
    <row r="370" spans="3:3" ht="15.75">
      <c r="C370" s="81"/>
    </row>
    <row r="371" spans="3:3" ht="15.75">
      <c r="C371" s="81"/>
    </row>
    <row r="372" spans="3:3" ht="15.75">
      <c r="C372" s="81"/>
    </row>
    <row r="373" spans="3:3" ht="15.75">
      <c r="C373" s="81"/>
    </row>
    <row r="374" spans="3:3" ht="15.75">
      <c r="C374" s="81"/>
    </row>
    <row r="375" spans="3:3" ht="15.75">
      <c r="C375" s="81"/>
    </row>
    <row r="376" spans="3:3" ht="15.75">
      <c r="C376" s="81"/>
    </row>
    <row r="377" spans="3:3" ht="15.75">
      <c r="C377" s="81"/>
    </row>
    <row r="378" spans="3:3" ht="15.75">
      <c r="C378" s="81"/>
    </row>
    <row r="379" spans="3:3" ht="15.75">
      <c r="C379" s="81"/>
    </row>
    <row r="380" spans="3:3" ht="15.75">
      <c r="C380" s="81"/>
    </row>
    <row r="381" spans="3:3" ht="15.75">
      <c r="C381" s="81"/>
    </row>
    <row r="382" spans="3:3" ht="15.75">
      <c r="C382" s="81"/>
    </row>
    <row r="383" spans="3:3" ht="15.75">
      <c r="C383" s="81"/>
    </row>
    <row r="384" spans="3:3" ht="15.75">
      <c r="C384" s="81"/>
    </row>
    <row r="385" spans="3:3" ht="15.75">
      <c r="C385" s="81"/>
    </row>
    <row r="386" spans="3:3" ht="15.75">
      <c r="C386" s="81"/>
    </row>
    <row r="387" spans="3:3" ht="15.75">
      <c r="C387" s="81"/>
    </row>
    <row r="388" spans="3:3" ht="15.75">
      <c r="C388" s="81"/>
    </row>
    <row r="389" spans="3:3" ht="15.75">
      <c r="C389" s="81"/>
    </row>
    <row r="390" spans="3:3" ht="15.75">
      <c r="C390" s="81"/>
    </row>
    <row r="391" spans="3:3" ht="15.75">
      <c r="C391" s="81"/>
    </row>
    <row r="392" spans="3:3" ht="15.75">
      <c r="C392" s="81"/>
    </row>
    <row r="393" spans="3:3" ht="15.75">
      <c r="C393" s="81"/>
    </row>
    <row r="394" spans="3:3" ht="15.75">
      <c r="C394" s="81"/>
    </row>
    <row r="395" spans="3:3" ht="15.75">
      <c r="C395" s="81"/>
    </row>
    <row r="396" spans="3:3" ht="15.75">
      <c r="C396" s="81"/>
    </row>
    <row r="397" spans="3:3" ht="15.75">
      <c r="C397" s="81"/>
    </row>
    <row r="398" spans="3:3" ht="15.75">
      <c r="C398" s="81"/>
    </row>
    <row r="399" spans="3:3" ht="15.75">
      <c r="C399" s="81"/>
    </row>
    <row r="400" spans="3:3" ht="15.75">
      <c r="C400" s="81"/>
    </row>
    <row r="401" spans="3:3" ht="15.75">
      <c r="C401" s="81"/>
    </row>
    <row r="402" spans="3:3" ht="15.75">
      <c r="C402" s="81"/>
    </row>
    <row r="403" spans="3:3" ht="15.75">
      <c r="C403" s="81"/>
    </row>
    <row r="404" spans="3:3" ht="15.75">
      <c r="C404" s="81"/>
    </row>
    <row r="405" spans="3:3" ht="15.75">
      <c r="C405" s="81"/>
    </row>
    <row r="406" spans="3:3" ht="15.75">
      <c r="C406" s="81"/>
    </row>
    <row r="407" spans="3:3" ht="15.75">
      <c r="C407" s="81"/>
    </row>
    <row r="408" spans="3:3" ht="15.75">
      <c r="C408" s="81"/>
    </row>
    <row r="409" spans="3:3" ht="15.75">
      <c r="C409" s="81"/>
    </row>
    <row r="410" spans="3:3" ht="15.75">
      <c r="C410" s="81"/>
    </row>
    <row r="411" spans="3:3" ht="15.75">
      <c r="C411" s="81"/>
    </row>
    <row r="412" spans="3:3" ht="15.75">
      <c r="C412" s="81"/>
    </row>
    <row r="413" spans="3:3" ht="15.75">
      <c r="C413" s="81"/>
    </row>
    <row r="414" spans="3:3" ht="15.75">
      <c r="C414" s="81"/>
    </row>
    <row r="415" spans="3:3" ht="15.75">
      <c r="C415" s="81"/>
    </row>
    <row r="416" spans="3:3" ht="15.75">
      <c r="C416" s="81"/>
    </row>
    <row r="417" spans="3:3" ht="15.75">
      <c r="C417" s="81"/>
    </row>
    <row r="418" spans="3:3" ht="15.75">
      <c r="C418" s="81"/>
    </row>
    <row r="419" spans="3:3" ht="15.75">
      <c r="C419" s="81"/>
    </row>
    <row r="420" spans="3:3" ht="15.75">
      <c r="C420" s="81"/>
    </row>
    <row r="421" spans="3:3" ht="15.75">
      <c r="C421" s="81"/>
    </row>
    <row r="422" spans="3:3" ht="15.75">
      <c r="C422" s="81"/>
    </row>
    <row r="423" spans="3:3" ht="15.75">
      <c r="C423" s="81"/>
    </row>
    <row r="424" spans="3:3" ht="15.75">
      <c r="C424" s="81"/>
    </row>
    <row r="425" spans="3:3" ht="15.75">
      <c r="C425" s="81"/>
    </row>
    <row r="426" spans="3:3" ht="15.75">
      <c r="C426" s="81"/>
    </row>
    <row r="427" spans="3:3" ht="15.75">
      <c r="C427" s="81"/>
    </row>
    <row r="428" spans="3:3" ht="15.75">
      <c r="C428" s="81"/>
    </row>
    <row r="429" spans="3:3" ht="15.75">
      <c r="C429" s="81"/>
    </row>
    <row r="430" spans="3:3" ht="15.75">
      <c r="C430" s="81"/>
    </row>
    <row r="431" spans="3:3" ht="15.75">
      <c r="C431" s="81"/>
    </row>
    <row r="432" spans="3:3" ht="15.75">
      <c r="C432" s="81"/>
    </row>
    <row r="433" spans="3:3" ht="15.75">
      <c r="C433" s="81"/>
    </row>
    <row r="434" spans="3:3" ht="15.75">
      <c r="C434" s="81"/>
    </row>
    <row r="435" spans="3:3" ht="15.75">
      <c r="C435" s="81"/>
    </row>
    <row r="436" spans="3:3" ht="15.75">
      <c r="C436" s="81"/>
    </row>
    <row r="437" spans="3:3" ht="15.75">
      <c r="C437" s="81"/>
    </row>
    <row r="438" spans="3:3" ht="15.75">
      <c r="C438" s="81"/>
    </row>
    <row r="439" spans="3:3" ht="15.75">
      <c r="C439" s="81"/>
    </row>
    <row r="440" spans="3:3" ht="15.75">
      <c r="C440" s="81"/>
    </row>
    <row r="441" spans="3:3" ht="15.75">
      <c r="C441" s="81"/>
    </row>
    <row r="442" spans="3:3" ht="15.75">
      <c r="C442" s="81"/>
    </row>
    <row r="443" spans="3:3" ht="15.75">
      <c r="C443" s="81"/>
    </row>
    <row r="444" spans="3:3" ht="15.75">
      <c r="C444" s="81"/>
    </row>
    <row r="445" spans="3:3" ht="15.75">
      <c r="C445" s="81"/>
    </row>
    <row r="446" spans="3:3" ht="15.75">
      <c r="C446" s="81"/>
    </row>
    <row r="447" spans="3:3" ht="15.75">
      <c r="C447" s="81"/>
    </row>
    <row r="448" spans="3:3" ht="15.75">
      <c r="C448" s="81"/>
    </row>
    <row r="449" spans="3:3" ht="15.75">
      <c r="C449" s="81"/>
    </row>
    <row r="450" spans="3:3" ht="15.75">
      <c r="C450" s="81"/>
    </row>
    <row r="451" spans="3:3" ht="15.75">
      <c r="C451" s="81"/>
    </row>
    <row r="452" spans="3:3" ht="15.75">
      <c r="C452" s="81"/>
    </row>
    <row r="453" spans="3:3" ht="15.75">
      <c r="C453" s="81"/>
    </row>
    <row r="454" spans="3:3" ht="15.75">
      <c r="C454" s="81"/>
    </row>
    <row r="455" spans="3:3" ht="15.75">
      <c r="C455" s="81"/>
    </row>
    <row r="456" spans="3:3" ht="15.75">
      <c r="C456" s="81"/>
    </row>
    <row r="457" spans="3:3" ht="15.75">
      <c r="C457" s="81"/>
    </row>
    <row r="458" spans="3:3" ht="15.75">
      <c r="C458" s="81"/>
    </row>
    <row r="459" spans="3:3" ht="15.75">
      <c r="C459" s="81"/>
    </row>
    <row r="460" spans="3:3" ht="15.75">
      <c r="C460" s="81"/>
    </row>
    <row r="461" spans="3:3" ht="15.75">
      <c r="C461" s="81"/>
    </row>
    <row r="462" spans="3:3" ht="15.75">
      <c r="C462" s="81"/>
    </row>
    <row r="463" spans="3:3" ht="15.75">
      <c r="C463" s="81"/>
    </row>
    <row r="464" spans="3:3" ht="15.75">
      <c r="C464" s="81"/>
    </row>
    <row r="465" spans="3:3" ht="15.75">
      <c r="C465" s="81"/>
    </row>
    <row r="466" spans="3:3" ht="15.75">
      <c r="C466" s="81"/>
    </row>
    <row r="467" spans="3:3" ht="15.75">
      <c r="C467" s="81"/>
    </row>
    <row r="468" spans="3:3" ht="15.75">
      <c r="C468" s="81"/>
    </row>
    <row r="469" spans="3:3" ht="15.75">
      <c r="C469" s="81"/>
    </row>
    <row r="470" spans="3:3" ht="15.75">
      <c r="C470" s="81"/>
    </row>
    <row r="471" spans="3:3" ht="15.75">
      <c r="C471" s="81"/>
    </row>
    <row r="472" spans="3:3" ht="15.75">
      <c r="C472" s="81"/>
    </row>
    <row r="473" spans="3:3" ht="15.75">
      <c r="C473" s="81"/>
    </row>
    <row r="474" spans="3:3" ht="15.75">
      <c r="C474" s="81"/>
    </row>
    <row r="475" spans="3:3" ht="15.75">
      <c r="C475" s="81"/>
    </row>
    <row r="476" spans="3:3" ht="15.75">
      <c r="C476" s="81"/>
    </row>
    <row r="477" spans="3:3" ht="15.75">
      <c r="C477" s="81"/>
    </row>
    <row r="478" spans="3:3" ht="15.75">
      <c r="C478" s="81"/>
    </row>
    <row r="479" spans="3:3" ht="15.75">
      <c r="C479" s="81"/>
    </row>
    <row r="480" spans="3:3" ht="15.75">
      <c r="C480" s="81"/>
    </row>
    <row r="481" spans="3:3" ht="15.75">
      <c r="C481" s="81"/>
    </row>
    <row r="482" spans="3:3" ht="15.75">
      <c r="C482" s="81"/>
    </row>
    <row r="483" spans="3:3" ht="15.75">
      <c r="C483" s="81"/>
    </row>
    <row r="484" spans="3:3" ht="15.75">
      <c r="C484" s="81"/>
    </row>
    <row r="485" spans="3:3" ht="15.75">
      <c r="C485" s="81"/>
    </row>
    <row r="486" spans="3:3" ht="15.75">
      <c r="C486" s="81"/>
    </row>
    <row r="487" spans="3:3" ht="15.75">
      <c r="C487" s="81"/>
    </row>
    <row r="488" spans="3:3" ht="15.75">
      <c r="C488" s="81"/>
    </row>
    <row r="489" spans="3:3" ht="15.75">
      <c r="C489" s="81"/>
    </row>
    <row r="490" spans="3:3" ht="15.75">
      <c r="C490" s="81"/>
    </row>
    <row r="491" spans="3:3" ht="15.75">
      <c r="C491" s="81"/>
    </row>
    <row r="492" spans="3:3" ht="15.75">
      <c r="C492" s="81"/>
    </row>
    <row r="493" spans="3:3" ht="15.75">
      <c r="C493" s="81"/>
    </row>
    <row r="494" spans="3:3" ht="15.75">
      <c r="C494" s="81"/>
    </row>
    <row r="495" spans="3:3" ht="15.75">
      <c r="C495" s="81"/>
    </row>
    <row r="496" spans="3:3" ht="15.75">
      <c r="C496" s="81"/>
    </row>
    <row r="497" spans="3:3" ht="15.75">
      <c r="C497" s="81"/>
    </row>
    <row r="498" spans="3:3" ht="15.75">
      <c r="C498" s="81"/>
    </row>
    <row r="499" spans="3:3" ht="15.75">
      <c r="C499" s="81"/>
    </row>
    <row r="500" spans="3:3" ht="15.75">
      <c r="C500" s="81"/>
    </row>
    <row r="501" spans="3:3" ht="15.75">
      <c r="C501" s="81"/>
    </row>
    <row r="502" spans="3:3" ht="15.75">
      <c r="C502" s="81"/>
    </row>
    <row r="503" spans="3:3" ht="15.75">
      <c r="C503" s="81"/>
    </row>
    <row r="504" spans="3:3" ht="15.75">
      <c r="C504" s="81"/>
    </row>
    <row r="505" spans="3:3" ht="15.75">
      <c r="C505" s="81"/>
    </row>
    <row r="506" spans="3:3" ht="15.75">
      <c r="C506" s="81"/>
    </row>
    <row r="507" spans="3:3" ht="15.75">
      <c r="C507" s="81"/>
    </row>
    <row r="508" spans="3:3" ht="15.75">
      <c r="C508" s="81"/>
    </row>
    <row r="509" spans="3:3" ht="15.75">
      <c r="C509" s="81"/>
    </row>
    <row r="510" spans="3:3" ht="15.75">
      <c r="C510" s="81"/>
    </row>
    <row r="511" spans="3:3" ht="15.75">
      <c r="C511" s="81"/>
    </row>
    <row r="512" spans="3:3" ht="15.75">
      <c r="C512" s="81"/>
    </row>
    <row r="513" spans="3:3" ht="15.75">
      <c r="C513" s="81"/>
    </row>
    <row r="514" spans="3:3" ht="15.75">
      <c r="C514" s="81"/>
    </row>
    <row r="515" spans="3:3" ht="15.75">
      <c r="C515" s="81"/>
    </row>
    <row r="516" spans="3:3" ht="15.75">
      <c r="C516" s="81"/>
    </row>
    <row r="517" spans="3:3" ht="15.75">
      <c r="C517" s="81"/>
    </row>
    <row r="518" spans="3:3" ht="15.75">
      <c r="C518" s="81"/>
    </row>
    <row r="519" spans="3:3" ht="15.75">
      <c r="C519" s="81"/>
    </row>
    <row r="520" spans="3:3" ht="15.75">
      <c r="C520" s="81"/>
    </row>
    <row r="521" spans="3:3" ht="15.75">
      <c r="C521" s="81"/>
    </row>
    <row r="522" spans="3:3" ht="15.75">
      <c r="C522" s="81"/>
    </row>
    <row r="523" spans="3:3" ht="15.75">
      <c r="C523" s="81"/>
    </row>
    <row r="524" spans="3:3" ht="15.75">
      <c r="C524" s="81"/>
    </row>
    <row r="525" spans="3:3" ht="15.75">
      <c r="C525" s="81"/>
    </row>
    <row r="526" spans="3:3" ht="15.75">
      <c r="C526" s="81"/>
    </row>
    <row r="527" spans="3:3" ht="15.75">
      <c r="C527" s="81"/>
    </row>
    <row r="528" spans="3:3" ht="15.75">
      <c r="C528" s="81"/>
    </row>
    <row r="529" spans="3:3" ht="15.75">
      <c r="C529" s="81"/>
    </row>
    <row r="530" spans="3:3" ht="15.75">
      <c r="C530" s="81"/>
    </row>
    <row r="531" spans="3:3" ht="15.75">
      <c r="C531" s="81"/>
    </row>
    <row r="532" spans="3:3" ht="15.75">
      <c r="C532" s="81"/>
    </row>
    <row r="533" spans="3:3" ht="15.75">
      <c r="C533" s="81"/>
    </row>
    <row r="534" spans="3:3" ht="15.75">
      <c r="C534" s="81"/>
    </row>
    <row r="535" spans="3:3" ht="15.75">
      <c r="C535" s="81"/>
    </row>
    <row r="536" spans="3:3" ht="15.75">
      <c r="C536" s="81"/>
    </row>
    <row r="537" spans="3:3" ht="15.75">
      <c r="C537" s="81"/>
    </row>
    <row r="538" spans="3:3" ht="15.75">
      <c r="C538" s="81"/>
    </row>
    <row r="539" spans="3:3" ht="15.75">
      <c r="C539" s="81"/>
    </row>
    <row r="540" spans="3:3" ht="15.75">
      <c r="C540" s="81"/>
    </row>
    <row r="541" spans="3:3" ht="15.75">
      <c r="C541" s="81"/>
    </row>
    <row r="542" spans="3:3" ht="15.75">
      <c r="C542" s="81"/>
    </row>
    <row r="543" spans="3:3" ht="15.75">
      <c r="C543" s="81"/>
    </row>
    <row r="544" spans="3:3" ht="15.75">
      <c r="C544" s="81"/>
    </row>
    <row r="545" spans="3:3" ht="15.75">
      <c r="C545" s="81"/>
    </row>
    <row r="546" spans="3:3" ht="15.75">
      <c r="C546" s="81"/>
    </row>
    <row r="547" spans="3:3" ht="15.75">
      <c r="C547" s="81"/>
    </row>
    <row r="548" spans="3:3" ht="15.75">
      <c r="C548" s="81"/>
    </row>
    <row r="549" spans="3:3" ht="15.75">
      <c r="C549" s="81"/>
    </row>
    <row r="550" spans="3:3" ht="15.75">
      <c r="C550" s="81"/>
    </row>
    <row r="551" spans="3:3" ht="15.75">
      <c r="C551" s="81"/>
    </row>
    <row r="552" spans="3:3" ht="15.75">
      <c r="C552" s="81"/>
    </row>
    <row r="553" spans="3:3" ht="15.75">
      <c r="C553" s="81"/>
    </row>
    <row r="554" spans="3:3" ht="15.75">
      <c r="C554" s="81"/>
    </row>
    <row r="555" spans="3:3" ht="15.75">
      <c r="C555" s="81"/>
    </row>
    <row r="556" spans="3:3" ht="15.75">
      <c r="C556" s="81"/>
    </row>
    <row r="557" spans="3:3" ht="15.75">
      <c r="C557" s="81"/>
    </row>
    <row r="558" spans="3:3" ht="15.75">
      <c r="C558" s="81"/>
    </row>
    <row r="559" spans="3:3" ht="15.75">
      <c r="C559" s="81"/>
    </row>
    <row r="560" spans="3:3" ht="15.75">
      <c r="C560" s="81"/>
    </row>
    <row r="561" spans="3:3" ht="15.75">
      <c r="C561" s="81"/>
    </row>
    <row r="562" spans="3:3" ht="15.75">
      <c r="C562" s="81"/>
    </row>
    <row r="563" spans="3:3" ht="15.75">
      <c r="C563" s="81"/>
    </row>
    <row r="564" spans="3:3" ht="15.75">
      <c r="C564" s="81"/>
    </row>
    <row r="565" spans="3:3" ht="15.75">
      <c r="C565" s="81"/>
    </row>
    <row r="566" spans="3:3" ht="15.75">
      <c r="C566" s="81"/>
    </row>
    <row r="567" spans="3:3" ht="15.75">
      <c r="C567" s="81"/>
    </row>
    <row r="568" spans="3:3" ht="15.75">
      <c r="C568" s="81"/>
    </row>
    <row r="569" spans="3:3" ht="15.75">
      <c r="C569" s="81"/>
    </row>
    <row r="570" spans="3:3" ht="15.75">
      <c r="C570" s="81"/>
    </row>
    <row r="571" spans="3:3" ht="15.75">
      <c r="C571" s="81"/>
    </row>
    <row r="572" spans="3:3" ht="15.75">
      <c r="C572" s="81"/>
    </row>
    <row r="573" spans="3:3" ht="15.75">
      <c r="C573" s="81"/>
    </row>
    <row r="574" spans="3:3" ht="15.75">
      <c r="C574" s="81"/>
    </row>
    <row r="575" spans="3:3" ht="15.75">
      <c r="C575" s="81"/>
    </row>
    <row r="576" spans="3:3" ht="15.75">
      <c r="C576" s="81"/>
    </row>
    <row r="577" spans="3:3" ht="15.75">
      <c r="C577" s="81"/>
    </row>
    <row r="578" spans="3:3" ht="15.75">
      <c r="C578" s="81"/>
    </row>
    <row r="579" spans="3:3" ht="15.75">
      <c r="C579" s="81"/>
    </row>
    <row r="580" spans="3:3" ht="15.75">
      <c r="C580" s="81"/>
    </row>
    <row r="581" spans="3:3" ht="15.75">
      <c r="C581" s="81"/>
    </row>
    <row r="582" spans="3:3" ht="15.75">
      <c r="C582" s="81"/>
    </row>
    <row r="583" spans="3:3" ht="15.75">
      <c r="C583" s="81"/>
    </row>
    <row r="584" spans="3:3" ht="15.75">
      <c r="C584" s="81"/>
    </row>
    <row r="585" spans="3:3" ht="15.75">
      <c r="C585" s="81"/>
    </row>
    <row r="586" spans="3:3" ht="15.75">
      <c r="C586" s="81"/>
    </row>
    <row r="587" spans="3:3" ht="15.75">
      <c r="C587" s="81"/>
    </row>
    <row r="588" spans="3:3" ht="15.75">
      <c r="C588" s="81"/>
    </row>
    <row r="589" spans="3:3" ht="15.75">
      <c r="C589" s="81"/>
    </row>
    <row r="590" spans="3:3" ht="15.75">
      <c r="C590" s="81"/>
    </row>
    <row r="591" spans="3:3" ht="15.75">
      <c r="C591" s="81"/>
    </row>
    <row r="592" spans="3:3" ht="15.75">
      <c r="C592" s="81"/>
    </row>
    <row r="593" spans="3:3" ht="15.75">
      <c r="C593" s="81"/>
    </row>
    <row r="594" spans="3:3" ht="15.75">
      <c r="C594" s="81"/>
    </row>
    <row r="595" spans="3:3" ht="15.75">
      <c r="C595" s="81"/>
    </row>
    <row r="596" spans="3:3" ht="15.75">
      <c r="C596" s="81"/>
    </row>
    <row r="597" spans="3:3" ht="15.75">
      <c r="C597" s="81"/>
    </row>
    <row r="598" spans="3:3" ht="15.75">
      <c r="C598" s="81"/>
    </row>
    <row r="599" spans="3:3" ht="15.75">
      <c r="C599" s="81"/>
    </row>
    <row r="600" spans="3:3" ht="15.75">
      <c r="C600" s="81"/>
    </row>
    <row r="601" spans="3:3" ht="15.75">
      <c r="C601" s="81"/>
    </row>
  </sheetData>
  <mergeCells count="10">
    <mergeCell ref="D9:G9"/>
    <mergeCell ref="L7:M7"/>
    <mergeCell ref="C2:M2"/>
    <mergeCell ref="C3:M3"/>
    <mergeCell ref="C4:M4"/>
    <mergeCell ref="H7:I7"/>
    <mergeCell ref="J7:K7"/>
    <mergeCell ref="H8:I8"/>
    <mergeCell ref="J8:K8"/>
    <mergeCell ref="L8:M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showGridLines="0" zoomScale="55" zoomScaleNormal="55" workbookViewId="0">
      <selection activeCell="R41" sqref="R41"/>
    </sheetView>
  </sheetViews>
  <sheetFormatPr defaultColWidth="17.7109375" defaultRowHeight="15"/>
  <cols>
    <col min="1" max="1" width="29" style="975" customWidth="1"/>
    <col min="2" max="2" width="20.7109375" style="975" bestFit="1" customWidth="1"/>
    <col min="3" max="3" width="18.7109375" style="975" customWidth="1"/>
    <col min="4" max="4" width="17.7109375" style="975"/>
    <col min="5" max="5" width="14.28515625" style="975" customWidth="1"/>
    <col min="6" max="7" width="13.85546875" style="975" customWidth="1"/>
    <col min="8" max="8" width="17.7109375" style="975"/>
    <col min="9" max="10" width="13.85546875" style="975" customWidth="1"/>
    <col min="11" max="12" width="17.7109375" style="975"/>
    <col min="13" max="14" width="15.140625" style="975" customWidth="1"/>
    <col min="15" max="15" width="17" style="975" bestFit="1" customWidth="1"/>
    <col min="16" max="16" width="18.7109375" style="975" bestFit="1" customWidth="1"/>
    <col min="17" max="17" width="7.42578125" style="975" customWidth="1"/>
    <col min="18" max="256" width="17.7109375" style="975"/>
    <col min="257" max="257" width="29" style="975" customWidth="1"/>
    <col min="258" max="258" width="20.7109375" style="975" bestFit="1" customWidth="1"/>
    <col min="259" max="259" width="18.7109375" style="975" customWidth="1"/>
    <col min="260" max="260" width="17.7109375" style="975"/>
    <col min="261" max="261" width="14.28515625" style="975" customWidth="1"/>
    <col min="262" max="263" width="13.85546875" style="975" customWidth="1"/>
    <col min="264" max="264" width="17.7109375" style="975"/>
    <col min="265" max="266" width="13.85546875" style="975" customWidth="1"/>
    <col min="267" max="268" width="17.7109375" style="975"/>
    <col min="269" max="270" width="15.140625" style="975" customWidth="1"/>
    <col min="271" max="271" width="17" style="975" bestFit="1" customWidth="1"/>
    <col min="272" max="272" width="18.7109375" style="975" bestFit="1" customWidth="1"/>
    <col min="273" max="273" width="7.42578125" style="975" customWidth="1"/>
    <col min="274" max="512" width="17.7109375" style="975"/>
    <col min="513" max="513" width="29" style="975" customWidth="1"/>
    <col min="514" max="514" width="20.7109375" style="975" bestFit="1" customWidth="1"/>
    <col min="515" max="515" width="18.7109375" style="975" customWidth="1"/>
    <col min="516" max="516" width="17.7109375" style="975"/>
    <col min="517" max="517" width="14.28515625" style="975" customWidth="1"/>
    <col min="518" max="519" width="13.85546875" style="975" customWidth="1"/>
    <col min="520" max="520" width="17.7109375" style="975"/>
    <col min="521" max="522" width="13.85546875" style="975" customWidth="1"/>
    <col min="523" max="524" width="17.7109375" style="975"/>
    <col min="525" max="526" width="15.140625" style="975" customWidth="1"/>
    <col min="527" max="527" width="17" style="975" bestFit="1" customWidth="1"/>
    <col min="528" max="528" width="18.7109375" style="975" bestFit="1" customWidth="1"/>
    <col min="529" max="529" width="7.42578125" style="975" customWidth="1"/>
    <col min="530" max="768" width="17.7109375" style="975"/>
    <col min="769" max="769" width="29" style="975" customWidth="1"/>
    <col min="770" max="770" width="20.7109375" style="975" bestFit="1" customWidth="1"/>
    <col min="771" max="771" width="18.7109375" style="975" customWidth="1"/>
    <col min="772" max="772" width="17.7109375" style="975"/>
    <col min="773" max="773" width="14.28515625" style="975" customWidth="1"/>
    <col min="774" max="775" width="13.85546875" style="975" customWidth="1"/>
    <col min="776" max="776" width="17.7109375" style="975"/>
    <col min="777" max="778" width="13.85546875" style="975" customWidth="1"/>
    <col min="779" max="780" width="17.7109375" style="975"/>
    <col min="781" max="782" width="15.140625" style="975" customWidth="1"/>
    <col min="783" max="783" width="17" style="975" bestFit="1" customWidth="1"/>
    <col min="784" max="784" width="18.7109375" style="975" bestFit="1" customWidth="1"/>
    <col min="785" max="785" width="7.42578125" style="975" customWidth="1"/>
    <col min="786" max="1024" width="17.7109375" style="975"/>
    <col min="1025" max="1025" width="29" style="975" customWidth="1"/>
    <col min="1026" max="1026" width="20.7109375" style="975" bestFit="1" customWidth="1"/>
    <col min="1027" max="1027" width="18.7109375" style="975" customWidth="1"/>
    <col min="1028" max="1028" width="17.7109375" style="975"/>
    <col min="1029" max="1029" width="14.28515625" style="975" customWidth="1"/>
    <col min="1030" max="1031" width="13.85546875" style="975" customWidth="1"/>
    <col min="1032" max="1032" width="17.7109375" style="975"/>
    <col min="1033" max="1034" width="13.85546875" style="975" customWidth="1"/>
    <col min="1035" max="1036" width="17.7109375" style="975"/>
    <col min="1037" max="1038" width="15.140625" style="975" customWidth="1"/>
    <col min="1039" max="1039" width="17" style="975" bestFit="1" customWidth="1"/>
    <col min="1040" max="1040" width="18.7109375" style="975" bestFit="1" customWidth="1"/>
    <col min="1041" max="1041" width="7.42578125" style="975" customWidth="1"/>
    <col min="1042" max="1280" width="17.7109375" style="975"/>
    <col min="1281" max="1281" width="29" style="975" customWidth="1"/>
    <col min="1282" max="1282" width="20.7109375" style="975" bestFit="1" customWidth="1"/>
    <col min="1283" max="1283" width="18.7109375" style="975" customWidth="1"/>
    <col min="1284" max="1284" width="17.7109375" style="975"/>
    <col min="1285" max="1285" width="14.28515625" style="975" customWidth="1"/>
    <col min="1286" max="1287" width="13.85546875" style="975" customWidth="1"/>
    <col min="1288" max="1288" width="17.7109375" style="975"/>
    <col min="1289" max="1290" width="13.85546875" style="975" customWidth="1"/>
    <col min="1291" max="1292" width="17.7109375" style="975"/>
    <col min="1293" max="1294" width="15.140625" style="975" customWidth="1"/>
    <col min="1295" max="1295" width="17" style="975" bestFit="1" customWidth="1"/>
    <col min="1296" max="1296" width="18.7109375" style="975" bestFit="1" customWidth="1"/>
    <col min="1297" max="1297" width="7.42578125" style="975" customWidth="1"/>
    <col min="1298" max="1536" width="17.7109375" style="975"/>
    <col min="1537" max="1537" width="29" style="975" customWidth="1"/>
    <col min="1538" max="1538" width="20.7109375" style="975" bestFit="1" customWidth="1"/>
    <col min="1539" max="1539" width="18.7109375" style="975" customWidth="1"/>
    <col min="1540" max="1540" width="17.7109375" style="975"/>
    <col min="1541" max="1541" width="14.28515625" style="975" customWidth="1"/>
    <col min="1542" max="1543" width="13.85546875" style="975" customWidth="1"/>
    <col min="1544" max="1544" width="17.7109375" style="975"/>
    <col min="1545" max="1546" width="13.85546875" style="975" customWidth="1"/>
    <col min="1547" max="1548" width="17.7109375" style="975"/>
    <col min="1549" max="1550" width="15.140625" style="975" customWidth="1"/>
    <col min="1551" max="1551" width="17" style="975" bestFit="1" customWidth="1"/>
    <col min="1552" max="1552" width="18.7109375" style="975" bestFit="1" customWidth="1"/>
    <col min="1553" max="1553" width="7.42578125" style="975" customWidth="1"/>
    <col min="1554" max="1792" width="17.7109375" style="975"/>
    <col min="1793" max="1793" width="29" style="975" customWidth="1"/>
    <col min="1794" max="1794" width="20.7109375" style="975" bestFit="1" customWidth="1"/>
    <col min="1795" max="1795" width="18.7109375" style="975" customWidth="1"/>
    <col min="1796" max="1796" width="17.7109375" style="975"/>
    <col min="1797" max="1797" width="14.28515625" style="975" customWidth="1"/>
    <col min="1798" max="1799" width="13.85546875" style="975" customWidth="1"/>
    <col min="1800" max="1800" width="17.7109375" style="975"/>
    <col min="1801" max="1802" width="13.85546875" style="975" customWidth="1"/>
    <col min="1803" max="1804" width="17.7109375" style="975"/>
    <col min="1805" max="1806" width="15.140625" style="975" customWidth="1"/>
    <col min="1807" max="1807" width="17" style="975" bestFit="1" customWidth="1"/>
    <col min="1808" max="1808" width="18.7109375" style="975" bestFit="1" customWidth="1"/>
    <col min="1809" max="1809" width="7.42578125" style="975" customWidth="1"/>
    <col min="1810" max="2048" width="17.7109375" style="975"/>
    <col min="2049" max="2049" width="29" style="975" customWidth="1"/>
    <col min="2050" max="2050" width="20.7109375" style="975" bestFit="1" customWidth="1"/>
    <col min="2051" max="2051" width="18.7109375" style="975" customWidth="1"/>
    <col min="2052" max="2052" width="17.7109375" style="975"/>
    <col min="2053" max="2053" width="14.28515625" style="975" customWidth="1"/>
    <col min="2054" max="2055" width="13.85546875" style="975" customWidth="1"/>
    <col min="2056" max="2056" width="17.7109375" style="975"/>
    <col min="2057" max="2058" width="13.85546875" style="975" customWidth="1"/>
    <col min="2059" max="2060" width="17.7109375" style="975"/>
    <col min="2061" max="2062" width="15.140625" style="975" customWidth="1"/>
    <col min="2063" max="2063" width="17" style="975" bestFit="1" customWidth="1"/>
    <col min="2064" max="2064" width="18.7109375" style="975" bestFit="1" customWidth="1"/>
    <col min="2065" max="2065" width="7.42578125" style="975" customWidth="1"/>
    <col min="2066" max="2304" width="17.7109375" style="975"/>
    <col min="2305" max="2305" width="29" style="975" customWidth="1"/>
    <col min="2306" max="2306" width="20.7109375" style="975" bestFit="1" customWidth="1"/>
    <col min="2307" max="2307" width="18.7109375" style="975" customWidth="1"/>
    <col min="2308" max="2308" width="17.7109375" style="975"/>
    <col min="2309" max="2309" width="14.28515625" style="975" customWidth="1"/>
    <col min="2310" max="2311" width="13.85546875" style="975" customWidth="1"/>
    <col min="2312" max="2312" width="17.7109375" style="975"/>
    <col min="2313" max="2314" width="13.85546875" style="975" customWidth="1"/>
    <col min="2315" max="2316" width="17.7109375" style="975"/>
    <col min="2317" max="2318" width="15.140625" style="975" customWidth="1"/>
    <col min="2319" max="2319" width="17" style="975" bestFit="1" customWidth="1"/>
    <col min="2320" max="2320" width="18.7109375" style="975" bestFit="1" customWidth="1"/>
    <col min="2321" max="2321" width="7.42578125" style="975" customWidth="1"/>
    <col min="2322" max="2560" width="17.7109375" style="975"/>
    <col min="2561" max="2561" width="29" style="975" customWidth="1"/>
    <col min="2562" max="2562" width="20.7109375" style="975" bestFit="1" customWidth="1"/>
    <col min="2563" max="2563" width="18.7109375" style="975" customWidth="1"/>
    <col min="2564" max="2564" width="17.7109375" style="975"/>
    <col min="2565" max="2565" width="14.28515625" style="975" customWidth="1"/>
    <col min="2566" max="2567" width="13.85546875" style="975" customWidth="1"/>
    <col min="2568" max="2568" width="17.7109375" style="975"/>
    <col min="2569" max="2570" width="13.85546875" style="975" customWidth="1"/>
    <col min="2571" max="2572" width="17.7109375" style="975"/>
    <col min="2573" max="2574" width="15.140625" style="975" customWidth="1"/>
    <col min="2575" max="2575" width="17" style="975" bestFit="1" customWidth="1"/>
    <col min="2576" max="2576" width="18.7109375" style="975" bestFit="1" customWidth="1"/>
    <col min="2577" max="2577" width="7.42578125" style="975" customWidth="1"/>
    <col min="2578" max="2816" width="17.7109375" style="975"/>
    <col min="2817" max="2817" width="29" style="975" customWidth="1"/>
    <col min="2818" max="2818" width="20.7109375" style="975" bestFit="1" customWidth="1"/>
    <col min="2819" max="2819" width="18.7109375" style="975" customWidth="1"/>
    <col min="2820" max="2820" width="17.7109375" style="975"/>
    <col min="2821" max="2821" width="14.28515625" style="975" customWidth="1"/>
    <col min="2822" max="2823" width="13.85546875" style="975" customWidth="1"/>
    <col min="2824" max="2824" width="17.7109375" style="975"/>
    <col min="2825" max="2826" width="13.85546875" style="975" customWidth="1"/>
    <col min="2827" max="2828" width="17.7109375" style="975"/>
    <col min="2829" max="2830" width="15.140625" style="975" customWidth="1"/>
    <col min="2831" max="2831" width="17" style="975" bestFit="1" customWidth="1"/>
    <col min="2832" max="2832" width="18.7109375" style="975" bestFit="1" customWidth="1"/>
    <col min="2833" max="2833" width="7.42578125" style="975" customWidth="1"/>
    <col min="2834" max="3072" width="17.7109375" style="975"/>
    <col min="3073" max="3073" width="29" style="975" customWidth="1"/>
    <col min="3074" max="3074" width="20.7109375" style="975" bestFit="1" customWidth="1"/>
    <col min="3075" max="3075" width="18.7109375" style="975" customWidth="1"/>
    <col min="3076" max="3076" width="17.7109375" style="975"/>
    <col min="3077" max="3077" width="14.28515625" style="975" customWidth="1"/>
    <col min="3078" max="3079" width="13.85546875" style="975" customWidth="1"/>
    <col min="3080" max="3080" width="17.7109375" style="975"/>
    <col min="3081" max="3082" width="13.85546875" style="975" customWidth="1"/>
    <col min="3083" max="3084" width="17.7109375" style="975"/>
    <col min="3085" max="3086" width="15.140625" style="975" customWidth="1"/>
    <col min="3087" max="3087" width="17" style="975" bestFit="1" customWidth="1"/>
    <col min="3088" max="3088" width="18.7109375" style="975" bestFit="1" customWidth="1"/>
    <col min="3089" max="3089" width="7.42578125" style="975" customWidth="1"/>
    <col min="3090" max="3328" width="17.7109375" style="975"/>
    <col min="3329" max="3329" width="29" style="975" customWidth="1"/>
    <col min="3330" max="3330" width="20.7109375" style="975" bestFit="1" customWidth="1"/>
    <col min="3331" max="3331" width="18.7109375" style="975" customWidth="1"/>
    <col min="3332" max="3332" width="17.7109375" style="975"/>
    <col min="3333" max="3333" width="14.28515625" style="975" customWidth="1"/>
    <col min="3334" max="3335" width="13.85546875" style="975" customWidth="1"/>
    <col min="3336" max="3336" width="17.7109375" style="975"/>
    <col min="3337" max="3338" width="13.85546875" style="975" customWidth="1"/>
    <col min="3339" max="3340" width="17.7109375" style="975"/>
    <col min="3341" max="3342" width="15.140625" style="975" customWidth="1"/>
    <col min="3343" max="3343" width="17" style="975" bestFit="1" customWidth="1"/>
    <col min="3344" max="3344" width="18.7109375" style="975" bestFit="1" customWidth="1"/>
    <col min="3345" max="3345" width="7.42578125" style="975" customWidth="1"/>
    <col min="3346" max="3584" width="17.7109375" style="975"/>
    <col min="3585" max="3585" width="29" style="975" customWidth="1"/>
    <col min="3586" max="3586" width="20.7109375" style="975" bestFit="1" customWidth="1"/>
    <col min="3587" max="3587" width="18.7109375" style="975" customWidth="1"/>
    <col min="3588" max="3588" width="17.7109375" style="975"/>
    <col min="3589" max="3589" width="14.28515625" style="975" customWidth="1"/>
    <col min="3590" max="3591" width="13.85546875" style="975" customWidth="1"/>
    <col min="3592" max="3592" width="17.7109375" style="975"/>
    <col min="3593" max="3594" width="13.85546875" style="975" customWidth="1"/>
    <col min="3595" max="3596" width="17.7109375" style="975"/>
    <col min="3597" max="3598" width="15.140625" style="975" customWidth="1"/>
    <col min="3599" max="3599" width="17" style="975" bestFit="1" customWidth="1"/>
    <col min="3600" max="3600" width="18.7109375" style="975" bestFit="1" customWidth="1"/>
    <col min="3601" max="3601" width="7.42578125" style="975" customWidth="1"/>
    <col min="3602" max="3840" width="17.7109375" style="975"/>
    <col min="3841" max="3841" width="29" style="975" customWidth="1"/>
    <col min="3842" max="3842" width="20.7109375" style="975" bestFit="1" customWidth="1"/>
    <col min="3843" max="3843" width="18.7109375" style="975" customWidth="1"/>
    <col min="3844" max="3844" width="17.7109375" style="975"/>
    <col min="3845" max="3845" width="14.28515625" style="975" customWidth="1"/>
    <col min="3846" max="3847" width="13.85546875" style="975" customWidth="1"/>
    <col min="3848" max="3848" width="17.7109375" style="975"/>
    <col min="3849" max="3850" width="13.85546875" style="975" customWidth="1"/>
    <col min="3851" max="3852" width="17.7109375" style="975"/>
    <col min="3853" max="3854" width="15.140625" style="975" customWidth="1"/>
    <col min="3855" max="3855" width="17" style="975" bestFit="1" customWidth="1"/>
    <col min="3856" max="3856" width="18.7109375" style="975" bestFit="1" customWidth="1"/>
    <col min="3857" max="3857" width="7.42578125" style="975" customWidth="1"/>
    <col min="3858" max="4096" width="17.7109375" style="975"/>
    <col min="4097" max="4097" width="29" style="975" customWidth="1"/>
    <col min="4098" max="4098" width="20.7109375" style="975" bestFit="1" customWidth="1"/>
    <col min="4099" max="4099" width="18.7109375" style="975" customWidth="1"/>
    <col min="4100" max="4100" width="17.7109375" style="975"/>
    <col min="4101" max="4101" width="14.28515625" style="975" customWidth="1"/>
    <col min="4102" max="4103" width="13.85546875" style="975" customWidth="1"/>
    <col min="4104" max="4104" width="17.7109375" style="975"/>
    <col min="4105" max="4106" width="13.85546875" style="975" customWidth="1"/>
    <col min="4107" max="4108" width="17.7109375" style="975"/>
    <col min="4109" max="4110" width="15.140625" style="975" customWidth="1"/>
    <col min="4111" max="4111" width="17" style="975" bestFit="1" customWidth="1"/>
    <col min="4112" max="4112" width="18.7109375" style="975" bestFit="1" customWidth="1"/>
    <col min="4113" max="4113" width="7.42578125" style="975" customWidth="1"/>
    <col min="4114" max="4352" width="17.7109375" style="975"/>
    <col min="4353" max="4353" width="29" style="975" customWidth="1"/>
    <col min="4354" max="4354" width="20.7109375" style="975" bestFit="1" customWidth="1"/>
    <col min="4355" max="4355" width="18.7109375" style="975" customWidth="1"/>
    <col min="4356" max="4356" width="17.7109375" style="975"/>
    <col min="4357" max="4357" width="14.28515625" style="975" customWidth="1"/>
    <col min="4358" max="4359" width="13.85546875" style="975" customWidth="1"/>
    <col min="4360" max="4360" width="17.7109375" style="975"/>
    <col min="4361" max="4362" width="13.85546875" style="975" customWidth="1"/>
    <col min="4363" max="4364" width="17.7109375" style="975"/>
    <col min="4365" max="4366" width="15.140625" style="975" customWidth="1"/>
    <col min="4367" max="4367" width="17" style="975" bestFit="1" customWidth="1"/>
    <col min="4368" max="4368" width="18.7109375" style="975" bestFit="1" customWidth="1"/>
    <col min="4369" max="4369" width="7.42578125" style="975" customWidth="1"/>
    <col min="4370" max="4608" width="17.7109375" style="975"/>
    <col min="4609" max="4609" width="29" style="975" customWidth="1"/>
    <col min="4610" max="4610" width="20.7109375" style="975" bestFit="1" customWidth="1"/>
    <col min="4611" max="4611" width="18.7109375" style="975" customWidth="1"/>
    <col min="4612" max="4612" width="17.7109375" style="975"/>
    <col min="4613" max="4613" width="14.28515625" style="975" customWidth="1"/>
    <col min="4614" max="4615" width="13.85546875" style="975" customWidth="1"/>
    <col min="4616" max="4616" width="17.7109375" style="975"/>
    <col min="4617" max="4618" width="13.85546875" style="975" customWidth="1"/>
    <col min="4619" max="4620" width="17.7109375" style="975"/>
    <col min="4621" max="4622" width="15.140625" style="975" customWidth="1"/>
    <col min="4623" max="4623" width="17" style="975" bestFit="1" customWidth="1"/>
    <col min="4624" max="4624" width="18.7109375" style="975" bestFit="1" customWidth="1"/>
    <col min="4625" max="4625" width="7.42578125" style="975" customWidth="1"/>
    <col min="4626" max="4864" width="17.7109375" style="975"/>
    <col min="4865" max="4865" width="29" style="975" customWidth="1"/>
    <col min="4866" max="4866" width="20.7109375" style="975" bestFit="1" customWidth="1"/>
    <col min="4867" max="4867" width="18.7109375" style="975" customWidth="1"/>
    <col min="4868" max="4868" width="17.7109375" style="975"/>
    <col min="4869" max="4869" width="14.28515625" style="975" customWidth="1"/>
    <col min="4870" max="4871" width="13.85546875" style="975" customWidth="1"/>
    <col min="4872" max="4872" width="17.7109375" style="975"/>
    <col min="4873" max="4874" width="13.85546875" style="975" customWidth="1"/>
    <col min="4875" max="4876" width="17.7109375" style="975"/>
    <col min="4877" max="4878" width="15.140625" style="975" customWidth="1"/>
    <col min="4879" max="4879" width="17" style="975" bestFit="1" customWidth="1"/>
    <col min="4880" max="4880" width="18.7109375" style="975" bestFit="1" customWidth="1"/>
    <col min="4881" max="4881" width="7.42578125" style="975" customWidth="1"/>
    <col min="4882" max="5120" width="17.7109375" style="975"/>
    <col min="5121" max="5121" width="29" style="975" customWidth="1"/>
    <col min="5122" max="5122" width="20.7109375" style="975" bestFit="1" customWidth="1"/>
    <col min="5123" max="5123" width="18.7109375" style="975" customWidth="1"/>
    <col min="5124" max="5124" width="17.7109375" style="975"/>
    <col min="5125" max="5125" width="14.28515625" style="975" customWidth="1"/>
    <col min="5126" max="5127" width="13.85546875" style="975" customWidth="1"/>
    <col min="5128" max="5128" width="17.7109375" style="975"/>
    <col min="5129" max="5130" width="13.85546875" style="975" customWidth="1"/>
    <col min="5131" max="5132" width="17.7109375" style="975"/>
    <col min="5133" max="5134" width="15.140625" style="975" customWidth="1"/>
    <col min="5135" max="5135" width="17" style="975" bestFit="1" customWidth="1"/>
    <col min="5136" max="5136" width="18.7109375" style="975" bestFit="1" customWidth="1"/>
    <col min="5137" max="5137" width="7.42578125" style="975" customWidth="1"/>
    <col min="5138" max="5376" width="17.7109375" style="975"/>
    <col min="5377" max="5377" width="29" style="975" customWidth="1"/>
    <col min="5378" max="5378" width="20.7109375" style="975" bestFit="1" customWidth="1"/>
    <col min="5379" max="5379" width="18.7109375" style="975" customWidth="1"/>
    <col min="5380" max="5380" width="17.7109375" style="975"/>
    <col min="5381" max="5381" width="14.28515625" style="975" customWidth="1"/>
    <col min="5382" max="5383" width="13.85546875" style="975" customWidth="1"/>
    <col min="5384" max="5384" width="17.7109375" style="975"/>
    <col min="5385" max="5386" width="13.85546875" style="975" customWidth="1"/>
    <col min="5387" max="5388" width="17.7109375" style="975"/>
    <col min="5389" max="5390" width="15.140625" style="975" customWidth="1"/>
    <col min="5391" max="5391" width="17" style="975" bestFit="1" customWidth="1"/>
    <col min="5392" max="5392" width="18.7109375" style="975" bestFit="1" customWidth="1"/>
    <col min="5393" max="5393" width="7.42578125" style="975" customWidth="1"/>
    <col min="5394" max="5632" width="17.7109375" style="975"/>
    <col min="5633" max="5633" width="29" style="975" customWidth="1"/>
    <col min="5634" max="5634" width="20.7109375" style="975" bestFit="1" customWidth="1"/>
    <col min="5635" max="5635" width="18.7109375" style="975" customWidth="1"/>
    <col min="5636" max="5636" width="17.7109375" style="975"/>
    <col min="5637" max="5637" width="14.28515625" style="975" customWidth="1"/>
    <col min="5638" max="5639" width="13.85546875" style="975" customWidth="1"/>
    <col min="5640" max="5640" width="17.7109375" style="975"/>
    <col min="5641" max="5642" width="13.85546875" style="975" customWidth="1"/>
    <col min="5643" max="5644" width="17.7109375" style="975"/>
    <col min="5645" max="5646" width="15.140625" style="975" customWidth="1"/>
    <col min="5647" max="5647" width="17" style="975" bestFit="1" customWidth="1"/>
    <col min="5648" max="5648" width="18.7109375" style="975" bestFit="1" customWidth="1"/>
    <col min="5649" max="5649" width="7.42578125" style="975" customWidth="1"/>
    <col min="5650" max="5888" width="17.7109375" style="975"/>
    <col min="5889" max="5889" width="29" style="975" customWidth="1"/>
    <col min="5890" max="5890" width="20.7109375" style="975" bestFit="1" customWidth="1"/>
    <col min="5891" max="5891" width="18.7109375" style="975" customWidth="1"/>
    <col min="5892" max="5892" width="17.7109375" style="975"/>
    <col min="5893" max="5893" width="14.28515625" style="975" customWidth="1"/>
    <col min="5894" max="5895" width="13.85546875" style="975" customWidth="1"/>
    <col min="5896" max="5896" width="17.7109375" style="975"/>
    <col min="5897" max="5898" width="13.85546875" style="975" customWidth="1"/>
    <col min="5899" max="5900" width="17.7109375" style="975"/>
    <col min="5901" max="5902" width="15.140625" style="975" customWidth="1"/>
    <col min="5903" max="5903" width="17" style="975" bestFit="1" customWidth="1"/>
    <col min="5904" max="5904" width="18.7109375" style="975" bestFit="1" customWidth="1"/>
    <col min="5905" max="5905" width="7.42578125" style="975" customWidth="1"/>
    <col min="5906" max="6144" width="17.7109375" style="975"/>
    <col min="6145" max="6145" width="29" style="975" customWidth="1"/>
    <col min="6146" max="6146" width="20.7109375" style="975" bestFit="1" customWidth="1"/>
    <col min="6147" max="6147" width="18.7109375" style="975" customWidth="1"/>
    <col min="6148" max="6148" width="17.7109375" style="975"/>
    <col min="6149" max="6149" width="14.28515625" style="975" customWidth="1"/>
    <col min="6150" max="6151" width="13.85546875" style="975" customWidth="1"/>
    <col min="6152" max="6152" width="17.7109375" style="975"/>
    <col min="6153" max="6154" width="13.85546875" style="975" customWidth="1"/>
    <col min="6155" max="6156" width="17.7109375" style="975"/>
    <col min="6157" max="6158" width="15.140625" style="975" customWidth="1"/>
    <col min="6159" max="6159" width="17" style="975" bestFit="1" customWidth="1"/>
    <col min="6160" max="6160" width="18.7109375" style="975" bestFit="1" customWidth="1"/>
    <col min="6161" max="6161" width="7.42578125" style="975" customWidth="1"/>
    <col min="6162" max="6400" width="17.7109375" style="975"/>
    <col min="6401" max="6401" width="29" style="975" customWidth="1"/>
    <col min="6402" max="6402" width="20.7109375" style="975" bestFit="1" customWidth="1"/>
    <col min="6403" max="6403" width="18.7109375" style="975" customWidth="1"/>
    <col min="6404" max="6404" width="17.7109375" style="975"/>
    <col min="6405" max="6405" width="14.28515625" style="975" customWidth="1"/>
    <col min="6406" max="6407" width="13.85546875" style="975" customWidth="1"/>
    <col min="6408" max="6408" width="17.7109375" style="975"/>
    <col min="6409" max="6410" width="13.85546875" style="975" customWidth="1"/>
    <col min="6411" max="6412" width="17.7109375" style="975"/>
    <col min="6413" max="6414" width="15.140625" style="975" customWidth="1"/>
    <col min="6415" max="6415" width="17" style="975" bestFit="1" customWidth="1"/>
    <col min="6416" max="6416" width="18.7109375" style="975" bestFit="1" customWidth="1"/>
    <col min="6417" max="6417" width="7.42578125" style="975" customWidth="1"/>
    <col min="6418" max="6656" width="17.7109375" style="975"/>
    <col min="6657" max="6657" width="29" style="975" customWidth="1"/>
    <col min="6658" max="6658" width="20.7109375" style="975" bestFit="1" customWidth="1"/>
    <col min="6659" max="6659" width="18.7109375" style="975" customWidth="1"/>
    <col min="6660" max="6660" width="17.7109375" style="975"/>
    <col min="6661" max="6661" width="14.28515625" style="975" customWidth="1"/>
    <col min="6662" max="6663" width="13.85546875" style="975" customWidth="1"/>
    <col min="6664" max="6664" width="17.7109375" style="975"/>
    <col min="6665" max="6666" width="13.85546875" style="975" customWidth="1"/>
    <col min="6667" max="6668" width="17.7109375" style="975"/>
    <col min="6669" max="6670" width="15.140625" style="975" customWidth="1"/>
    <col min="6671" max="6671" width="17" style="975" bestFit="1" customWidth="1"/>
    <col min="6672" max="6672" width="18.7109375" style="975" bestFit="1" customWidth="1"/>
    <col min="6673" max="6673" width="7.42578125" style="975" customWidth="1"/>
    <col min="6674" max="6912" width="17.7109375" style="975"/>
    <col min="6913" max="6913" width="29" style="975" customWidth="1"/>
    <col min="6914" max="6914" width="20.7109375" style="975" bestFit="1" customWidth="1"/>
    <col min="6915" max="6915" width="18.7109375" style="975" customWidth="1"/>
    <col min="6916" max="6916" width="17.7109375" style="975"/>
    <col min="6917" max="6917" width="14.28515625" style="975" customWidth="1"/>
    <col min="6918" max="6919" width="13.85546875" style="975" customWidth="1"/>
    <col min="6920" max="6920" width="17.7109375" style="975"/>
    <col min="6921" max="6922" width="13.85546875" style="975" customWidth="1"/>
    <col min="6923" max="6924" width="17.7109375" style="975"/>
    <col min="6925" max="6926" width="15.140625" style="975" customWidth="1"/>
    <col min="6927" max="6927" width="17" style="975" bestFit="1" customWidth="1"/>
    <col min="6928" max="6928" width="18.7109375" style="975" bestFit="1" customWidth="1"/>
    <col min="6929" max="6929" width="7.42578125" style="975" customWidth="1"/>
    <col min="6930" max="7168" width="17.7109375" style="975"/>
    <col min="7169" max="7169" width="29" style="975" customWidth="1"/>
    <col min="7170" max="7170" width="20.7109375" style="975" bestFit="1" customWidth="1"/>
    <col min="7171" max="7171" width="18.7109375" style="975" customWidth="1"/>
    <col min="7172" max="7172" width="17.7109375" style="975"/>
    <col min="7173" max="7173" width="14.28515625" style="975" customWidth="1"/>
    <col min="7174" max="7175" width="13.85546875" style="975" customWidth="1"/>
    <col min="7176" max="7176" width="17.7109375" style="975"/>
    <col min="7177" max="7178" width="13.85546875" style="975" customWidth="1"/>
    <col min="7179" max="7180" width="17.7109375" style="975"/>
    <col min="7181" max="7182" width="15.140625" style="975" customWidth="1"/>
    <col min="7183" max="7183" width="17" style="975" bestFit="1" customWidth="1"/>
    <col min="7184" max="7184" width="18.7109375" style="975" bestFit="1" customWidth="1"/>
    <col min="7185" max="7185" width="7.42578125" style="975" customWidth="1"/>
    <col min="7186" max="7424" width="17.7109375" style="975"/>
    <col min="7425" max="7425" width="29" style="975" customWidth="1"/>
    <col min="7426" max="7426" width="20.7109375" style="975" bestFit="1" customWidth="1"/>
    <col min="7427" max="7427" width="18.7109375" style="975" customWidth="1"/>
    <col min="7428" max="7428" width="17.7109375" style="975"/>
    <col min="7429" max="7429" width="14.28515625" style="975" customWidth="1"/>
    <col min="7430" max="7431" width="13.85546875" style="975" customWidth="1"/>
    <col min="7432" max="7432" width="17.7109375" style="975"/>
    <col min="7433" max="7434" width="13.85546875" style="975" customWidth="1"/>
    <col min="7435" max="7436" width="17.7109375" style="975"/>
    <col min="7437" max="7438" width="15.140625" style="975" customWidth="1"/>
    <col min="7439" max="7439" width="17" style="975" bestFit="1" customWidth="1"/>
    <col min="7440" max="7440" width="18.7109375" style="975" bestFit="1" customWidth="1"/>
    <col min="7441" max="7441" width="7.42578125" style="975" customWidth="1"/>
    <col min="7442" max="7680" width="17.7109375" style="975"/>
    <col min="7681" max="7681" width="29" style="975" customWidth="1"/>
    <col min="7682" max="7682" width="20.7109375" style="975" bestFit="1" customWidth="1"/>
    <col min="7683" max="7683" width="18.7109375" style="975" customWidth="1"/>
    <col min="7684" max="7684" width="17.7109375" style="975"/>
    <col min="7685" max="7685" width="14.28515625" style="975" customWidth="1"/>
    <col min="7686" max="7687" width="13.85546875" style="975" customWidth="1"/>
    <col min="7688" max="7688" width="17.7109375" style="975"/>
    <col min="7689" max="7690" width="13.85546875" style="975" customWidth="1"/>
    <col min="7691" max="7692" width="17.7109375" style="975"/>
    <col min="7693" max="7694" width="15.140625" style="975" customWidth="1"/>
    <col min="7695" max="7695" width="17" style="975" bestFit="1" customWidth="1"/>
    <col min="7696" max="7696" width="18.7109375" style="975" bestFit="1" customWidth="1"/>
    <col min="7697" max="7697" width="7.42578125" style="975" customWidth="1"/>
    <col min="7698" max="7936" width="17.7109375" style="975"/>
    <col min="7937" max="7937" width="29" style="975" customWidth="1"/>
    <col min="7938" max="7938" width="20.7109375" style="975" bestFit="1" customWidth="1"/>
    <col min="7939" max="7939" width="18.7109375" style="975" customWidth="1"/>
    <col min="7940" max="7940" width="17.7109375" style="975"/>
    <col min="7941" max="7941" width="14.28515625" style="975" customWidth="1"/>
    <col min="7942" max="7943" width="13.85546875" style="975" customWidth="1"/>
    <col min="7944" max="7944" width="17.7109375" style="975"/>
    <col min="7945" max="7946" width="13.85546875" style="975" customWidth="1"/>
    <col min="7947" max="7948" width="17.7109375" style="975"/>
    <col min="7949" max="7950" width="15.140625" style="975" customWidth="1"/>
    <col min="7951" max="7951" width="17" style="975" bestFit="1" customWidth="1"/>
    <col min="7952" max="7952" width="18.7109375" style="975" bestFit="1" customWidth="1"/>
    <col min="7953" max="7953" width="7.42578125" style="975" customWidth="1"/>
    <col min="7954" max="8192" width="17.7109375" style="975"/>
    <col min="8193" max="8193" width="29" style="975" customWidth="1"/>
    <col min="8194" max="8194" width="20.7109375" style="975" bestFit="1" customWidth="1"/>
    <col min="8195" max="8195" width="18.7109375" style="975" customWidth="1"/>
    <col min="8196" max="8196" width="17.7109375" style="975"/>
    <col min="8197" max="8197" width="14.28515625" style="975" customWidth="1"/>
    <col min="8198" max="8199" width="13.85546875" style="975" customWidth="1"/>
    <col min="8200" max="8200" width="17.7109375" style="975"/>
    <col min="8201" max="8202" width="13.85546875" style="975" customWidth="1"/>
    <col min="8203" max="8204" width="17.7109375" style="975"/>
    <col min="8205" max="8206" width="15.140625" style="975" customWidth="1"/>
    <col min="8207" max="8207" width="17" style="975" bestFit="1" customWidth="1"/>
    <col min="8208" max="8208" width="18.7109375" style="975" bestFit="1" customWidth="1"/>
    <col min="8209" max="8209" width="7.42578125" style="975" customWidth="1"/>
    <col min="8210" max="8448" width="17.7109375" style="975"/>
    <col min="8449" max="8449" width="29" style="975" customWidth="1"/>
    <col min="8450" max="8450" width="20.7109375" style="975" bestFit="1" customWidth="1"/>
    <col min="8451" max="8451" width="18.7109375" style="975" customWidth="1"/>
    <col min="8452" max="8452" width="17.7109375" style="975"/>
    <col min="8453" max="8453" width="14.28515625" style="975" customWidth="1"/>
    <col min="8454" max="8455" width="13.85546875" style="975" customWidth="1"/>
    <col min="8456" max="8456" width="17.7109375" style="975"/>
    <col min="8457" max="8458" width="13.85546875" style="975" customWidth="1"/>
    <col min="8459" max="8460" width="17.7109375" style="975"/>
    <col min="8461" max="8462" width="15.140625" style="975" customWidth="1"/>
    <col min="8463" max="8463" width="17" style="975" bestFit="1" customWidth="1"/>
    <col min="8464" max="8464" width="18.7109375" style="975" bestFit="1" customWidth="1"/>
    <col min="8465" max="8465" width="7.42578125" style="975" customWidth="1"/>
    <col min="8466" max="8704" width="17.7109375" style="975"/>
    <col min="8705" max="8705" width="29" style="975" customWidth="1"/>
    <col min="8706" max="8706" width="20.7109375" style="975" bestFit="1" customWidth="1"/>
    <col min="8707" max="8707" width="18.7109375" style="975" customWidth="1"/>
    <col min="8708" max="8708" width="17.7109375" style="975"/>
    <col min="8709" max="8709" width="14.28515625" style="975" customWidth="1"/>
    <col min="8710" max="8711" width="13.85546875" style="975" customWidth="1"/>
    <col min="8712" max="8712" width="17.7109375" style="975"/>
    <col min="8713" max="8714" width="13.85546875" style="975" customWidth="1"/>
    <col min="8715" max="8716" width="17.7109375" style="975"/>
    <col min="8717" max="8718" width="15.140625" style="975" customWidth="1"/>
    <col min="8719" max="8719" width="17" style="975" bestFit="1" customWidth="1"/>
    <col min="8720" max="8720" width="18.7109375" style="975" bestFit="1" customWidth="1"/>
    <col min="8721" max="8721" width="7.42578125" style="975" customWidth="1"/>
    <col min="8722" max="8960" width="17.7109375" style="975"/>
    <col min="8961" max="8961" width="29" style="975" customWidth="1"/>
    <col min="8962" max="8962" width="20.7109375" style="975" bestFit="1" customWidth="1"/>
    <col min="8963" max="8963" width="18.7109375" style="975" customWidth="1"/>
    <col min="8964" max="8964" width="17.7109375" style="975"/>
    <col min="8965" max="8965" width="14.28515625" style="975" customWidth="1"/>
    <col min="8966" max="8967" width="13.85546875" style="975" customWidth="1"/>
    <col min="8968" max="8968" width="17.7109375" style="975"/>
    <col min="8969" max="8970" width="13.85546875" style="975" customWidth="1"/>
    <col min="8971" max="8972" width="17.7109375" style="975"/>
    <col min="8973" max="8974" width="15.140625" style="975" customWidth="1"/>
    <col min="8975" max="8975" width="17" style="975" bestFit="1" customWidth="1"/>
    <col min="8976" max="8976" width="18.7109375" style="975" bestFit="1" customWidth="1"/>
    <col min="8977" max="8977" width="7.42578125" style="975" customWidth="1"/>
    <col min="8978" max="9216" width="17.7109375" style="975"/>
    <col min="9217" max="9217" width="29" style="975" customWidth="1"/>
    <col min="9218" max="9218" width="20.7109375" style="975" bestFit="1" customWidth="1"/>
    <col min="9219" max="9219" width="18.7109375" style="975" customWidth="1"/>
    <col min="9220" max="9220" width="17.7109375" style="975"/>
    <col min="9221" max="9221" width="14.28515625" style="975" customWidth="1"/>
    <col min="9222" max="9223" width="13.85546875" style="975" customWidth="1"/>
    <col min="9224" max="9224" width="17.7109375" style="975"/>
    <col min="9225" max="9226" width="13.85546875" style="975" customWidth="1"/>
    <col min="9227" max="9228" width="17.7109375" style="975"/>
    <col min="9229" max="9230" width="15.140625" style="975" customWidth="1"/>
    <col min="9231" max="9231" width="17" style="975" bestFit="1" customWidth="1"/>
    <col min="9232" max="9232" width="18.7109375" style="975" bestFit="1" customWidth="1"/>
    <col min="9233" max="9233" width="7.42578125" style="975" customWidth="1"/>
    <col min="9234" max="9472" width="17.7109375" style="975"/>
    <col min="9473" max="9473" width="29" style="975" customWidth="1"/>
    <col min="9474" max="9474" width="20.7109375" style="975" bestFit="1" customWidth="1"/>
    <col min="9475" max="9475" width="18.7109375" style="975" customWidth="1"/>
    <col min="9476" max="9476" width="17.7109375" style="975"/>
    <col min="9477" max="9477" width="14.28515625" style="975" customWidth="1"/>
    <col min="9478" max="9479" width="13.85546875" style="975" customWidth="1"/>
    <col min="9480" max="9480" width="17.7109375" style="975"/>
    <col min="9481" max="9482" width="13.85546875" style="975" customWidth="1"/>
    <col min="9483" max="9484" width="17.7109375" style="975"/>
    <col min="9485" max="9486" width="15.140625" style="975" customWidth="1"/>
    <col min="9487" max="9487" width="17" style="975" bestFit="1" customWidth="1"/>
    <col min="9488" max="9488" width="18.7109375" style="975" bestFit="1" customWidth="1"/>
    <col min="9489" max="9489" width="7.42578125" style="975" customWidth="1"/>
    <col min="9490" max="9728" width="17.7109375" style="975"/>
    <col min="9729" max="9729" width="29" style="975" customWidth="1"/>
    <col min="9730" max="9730" width="20.7109375" style="975" bestFit="1" customWidth="1"/>
    <col min="9731" max="9731" width="18.7109375" style="975" customWidth="1"/>
    <col min="9732" max="9732" width="17.7109375" style="975"/>
    <col min="9733" max="9733" width="14.28515625" style="975" customWidth="1"/>
    <col min="9734" max="9735" width="13.85546875" style="975" customWidth="1"/>
    <col min="9736" max="9736" width="17.7109375" style="975"/>
    <col min="9737" max="9738" width="13.85546875" style="975" customWidth="1"/>
    <col min="9739" max="9740" width="17.7109375" style="975"/>
    <col min="9741" max="9742" width="15.140625" style="975" customWidth="1"/>
    <col min="9743" max="9743" width="17" style="975" bestFit="1" customWidth="1"/>
    <col min="9744" max="9744" width="18.7109375" style="975" bestFit="1" customWidth="1"/>
    <col min="9745" max="9745" width="7.42578125" style="975" customWidth="1"/>
    <col min="9746" max="9984" width="17.7109375" style="975"/>
    <col min="9985" max="9985" width="29" style="975" customWidth="1"/>
    <col min="9986" max="9986" width="20.7109375" style="975" bestFit="1" customWidth="1"/>
    <col min="9987" max="9987" width="18.7109375" style="975" customWidth="1"/>
    <col min="9988" max="9988" width="17.7109375" style="975"/>
    <col min="9989" max="9989" width="14.28515625" style="975" customWidth="1"/>
    <col min="9990" max="9991" width="13.85546875" style="975" customWidth="1"/>
    <col min="9992" max="9992" width="17.7109375" style="975"/>
    <col min="9993" max="9994" width="13.85546875" style="975" customWidth="1"/>
    <col min="9995" max="9996" width="17.7109375" style="975"/>
    <col min="9997" max="9998" width="15.140625" style="975" customWidth="1"/>
    <col min="9999" max="9999" width="17" style="975" bestFit="1" customWidth="1"/>
    <col min="10000" max="10000" width="18.7109375" style="975" bestFit="1" customWidth="1"/>
    <col min="10001" max="10001" width="7.42578125" style="975" customWidth="1"/>
    <col min="10002" max="10240" width="17.7109375" style="975"/>
    <col min="10241" max="10241" width="29" style="975" customWidth="1"/>
    <col min="10242" max="10242" width="20.7109375" style="975" bestFit="1" customWidth="1"/>
    <col min="10243" max="10243" width="18.7109375" style="975" customWidth="1"/>
    <col min="10244" max="10244" width="17.7109375" style="975"/>
    <col min="10245" max="10245" width="14.28515625" style="975" customWidth="1"/>
    <col min="10246" max="10247" width="13.85546875" style="975" customWidth="1"/>
    <col min="10248" max="10248" width="17.7109375" style="975"/>
    <col min="10249" max="10250" width="13.85546875" style="975" customWidth="1"/>
    <col min="10251" max="10252" width="17.7109375" style="975"/>
    <col min="10253" max="10254" width="15.140625" style="975" customWidth="1"/>
    <col min="10255" max="10255" width="17" style="975" bestFit="1" customWidth="1"/>
    <col min="10256" max="10256" width="18.7109375" style="975" bestFit="1" customWidth="1"/>
    <col min="10257" max="10257" width="7.42578125" style="975" customWidth="1"/>
    <col min="10258" max="10496" width="17.7109375" style="975"/>
    <col min="10497" max="10497" width="29" style="975" customWidth="1"/>
    <col min="10498" max="10498" width="20.7109375" style="975" bestFit="1" customWidth="1"/>
    <col min="10499" max="10499" width="18.7109375" style="975" customWidth="1"/>
    <col min="10500" max="10500" width="17.7109375" style="975"/>
    <col min="10501" max="10501" width="14.28515625" style="975" customWidth="1"/>
    <col min="10502" max="10503" width="13.85546875" style="975" customWidth="1"/>
    <col min="10504" max="10504" width="17.7109375" style="975"/>
    <col min="10505" max="10506" width="13.85546875" style="975" customWidth="1"/>
    <col min="10507" max="10508" width="17.7109375" style="975"/>
    <col min="10509" max="10510" width="15.140625" style="975" customWidth="1"/>
    <col min="10511" max="10511" width="17" style="975" bestFit="1" customWidth="1"/>
    <col min="10512" max="10512" width="18.7109375" style="975" bestFit="1" customWidth="1"/>
    <col min="10513" max="10513" width="7.42578125" style="975" customWidth="1"/>
    <col min="10514" max="10752" width="17.7109375" style="975"/>
    <col min="10753" max="10753" width="29" style="975" customWidth="1"/>
    <col min="10754" max="10754" width="20.7109375" style="975" bestFit="1" customWidth="1"/>
    <col min="10755" max="10755" width="18.7109375" style="975" customWidth="1"/>
    <col min="10756" max="10756" width="17.7109375" style="975"/>
    <col min="10757" max="10757" width="14.28515625" style="975" customWidth="1"/>
    <col min="10758" max="10759" width="13.85546875" style="975" customWidth="1"/>
    <col min="10760" max="10760" width="17.7109375" style="975"/>
    <col min="10761" max="10762" width="13.85546875" style="975" customWidth="1"/>
    <col min="10763" max="10764" width="17.7109375" style="975"/>
    <col min="10765" max="10766" width="15.140625" style="975" customWidth="1"/>
    <col min="10767" max="10767" width="17" style="975" bestFit="1" customWidth="1"/>
    <col min="10768" max="10768" width="18.7109375" style="975" bestFit="1" customWidth="1"/>
    <col min="10769" max="10769" width="7.42578125" style="975" customWidth="1"/>
    <col min="10770" max="11008" width="17.7109375" style="975"/>
    <col min="11009" max="11009" width="29" style="975" customWidth="1"/>
    <col min="11010" max="11010" width="20.7109375" style="975" bestFit="1" customWidth="1"/>
    <col min="11011" max="11011" width="18.7109375" style="975" customWidth="1"/>
    <col min="11012" max="11012" width="17.7109375" style="975"/>
    <col min="11013" max="11013" width="14.28515625" style="975" customWidth="1"/>
    <col min="11014" max="11015" width="13.85546875" style="975" customWidth="1"/>
    <col min="11016" max="11016" width="17.7109375" style="975"/>
    <col min="11017" max="11018" width="13.85546875" style="975" customWidth="1"/>
    <col min="11019" max="11020" width="17.7109375" style="975"/>
    <col min="11021" max="11022" width="15.140625" style="975" customWidth="1"/>
    <col min="11023" max="11023" width="17" style="975" bestFit="1" customWidth="1"/>
    <col min="11024" max="11024" width="18.7109375" style="975" bestFit="1" customWidth="1"/>
    <col min="11025" max="11025" width="7.42578125" style="975" customWidth="1"/>
    <col min="11026" max="11264" width="17.7109375" style="975"/>
    <col min="11265" max="11265" width="29" style="975" customWidth="1"/>
    <col min="11266" max="11266" width="20.7109375" style="975" bestFit="1" customWidth="1"/>
    <col min="11267" max="11267" width="18.7109375" style="975" customWidth="1"/>
    <col min="11268" max="11268" width="17.7109375" style="975"/>
    <col min="11269" max="11269" width="14.28515625" style="975" customWidth="1"/>
    <col min="11270" max="11271" width="13.85546875" style="975" customWidth="1"/>
    <col min="11272" max="11272" width="17.7109375" style="975"/>
    <col min="11273" max="11274" width="13.85546875" style="975" customWidth="1"/>
    <col min="11275" max="11276" width="17.7109375" style="975"/>
    <col min="11277" max="11278" width="15.140625" style="975" customWidth="1"/>
    <col min="11279" max="11279" width="17" style="975" bestFit="1" customWidth="1"/>
    <col min="11280" max="11280" width="18.7109375" style="975" bestFit="1" customWidth="1"/>
    <col min="11281" max="11281" width="7.42578125" style="975" customWidth="1"/>
    <col min="11282" max="11520" width="17.7109375" style="975"/>
    <col min="11521" max="11521" width="29" style="975" customWidth="1"/>
    <col min="11522" max="11522" width="20.7109375" style="975" bestFit="1" customWidth="1"/>
    <col min="11523" max="11523" width="18.7109375" style="975" customWidth="1"/>
    <col min="11524" max="11524" width="17.7109375" style="975"/>
    <col min="11525" max="11525" width="14.28515625" style="975" customWidth="1"/>
    <col min="11526" max="11527" width="13.85546875" style="975" customWidth="1"/>
    <col min="11528" max="11528" width="17.7109375" style="975"/>
    <col min="11529" max="11530" width="13.85546875" style="975" customWidth="1"/>
    <col min="11531" max="11532" width="17.7109375" style="975"/>
    <col min="11533" max="11534" width="15.140625" style="975" customWidth="1"/>
    <col min="11535" max="11535" width="17" style="975" bestFit="1" customWidth="1"/>
    <col min="11536" max="11536" width="18.7109375" style="975" bestFit="1" customWidth="1"/>
    <col min="11537" max="11537" width="7.42578125" style="975" customWidth="1"/>
    <col min="11538" max="11776" width="17.7109375" style="975"/>
    <col min="11777" max="11777" width="29" style="975" customWidth="1"/>
    <col min="11778" max="11778" width="20.7109375" style="975" bestFit="1" customWidth="1"/>
    <col min="11779" max="11779" width="18.7109375" style="975" customWidth="1"/>
    <col min="11780" max="11780" width="17.7109375" style="975"/>
    <col min="11781" max="11781" width="14.28515625" style="975" customWidth="1"/>
    <col min="11782" max="11783" width="13.85546875" style="975" customWidth="1"/>
    <col min="11784" max="11784" width="17.7109375" style="975"/>
    <col min="11785" max="11786" width="13.85546875" style="975" customWidth="1"/>
    <col min="11787" max="11788" width="17.7109375" style="975"/>
    <col min="11789" max="11790" width="15.140625" style="975" customWidth="1"/>
    <col min="11791" max="11791" width="17" style="975" bestFit="1" customWidth="1"/>
    <col min="11792" max="11792" width="18.7109375" style="975" bestFit="1" customWidth="1"/>
    <col min="11793" max="11793" width="7.42578125" style="975" customWidth="1"/>
    <col min="11794" max="12032" width="17.7109375" style="975"/>
    <col min="12033" max="12033" width="29" style="975" customWidth="1"/>
    <col min="12034" max="12034" width="20.7109375" style="975" bestFit="1" customWidth="1"/>
    <col min="12035" max="12035" width="18.7109375" style="975" customWidth="1"/>
    <col min="12036" max="12036" width="17.7109375" style="975"/>
    <col min="12037" max="12037" width="14.28515625" style="975" customWidth="1"/>
    <col min="12038" max="12039" width="13.85546875" style="975" customWidth="1"/>
    <col min="12040" max="12040" width="17.7109375" style="975"/>
    <col min="12041" max="12042" width="13.85546875" style="975" customWidth="1"/>
    <col min="12043" max="12044" width="17.7109375" style="975"/>
    <col min="12045" max="12046" width="15.140625" style="975" customWidth="1"/>
    <col min="12047" max="12047" width="17" style="975" bestFit="1" customWidth="1"/>
    <col min="12048" max="12048" width="18.7109375" style="975" bestFit="1" customWidth="1"/>
    <col min="12049" max="12049" width="7.42578125" style="975" customWidth="1"/>
    <col min="12050" max="12288" width="17.7109375" style="975"/>
    <col min="12289" max="12289" width="29" style="975" customWidth="1"/>
    <col min="12290" max="12290" width="20.7109375" style="975" bestFit="1" customWidth="1"/>
    <col min="12291" max="12291" width="18.7109375" style="975" customWidth="1"/>
    <col min="12292" max="12292" width="17.7109375" style="975"/>
    <col min="12293" max="12293" width="14.28515625" style="975" customWidth="1"/>
    <col min="12294" max="12295" width="13.85546875" style="975" customWidth="1"/>
    <col min="12296" max="12296" width="17.7109375" style="975"/>
    <col min="12297" max="12298" width="13.85546875" style="975" customWidth="1"/>
    <col min="12299" max="12300" width="17.7109375" style="975"/>
    <col min="12301" max="12302" width="15.140625" style="975" customWidth="1"/>
    <col min="12303" max="12303" width="17" style="975" bestFit="1" customWidth="1"/>
    <col min="12304" max="12304" width="18.7109375" style="975" bestFit="1" customWidth="1"/>
    <col min="12305" max="12305" width="7.42578125" style="975" customWidth="1"/>
    <col min="12306" max="12544" width="17.7109375" style="975"/>
    <col min="12545" max="12545" width="29" style="975" customWidth="1"/>
    <col min="12546" max="12546" width="20.7109375" style="975" bestFit="1" customWidth="1"/>
    <col min="12547" max="12547" width="18.7109375" style="975" customWidth="1"/>
    <col min="12548" max="12548" width="17.7109375" style="975"/>
    <col min="12549" max="12549" width="14.28515625" style="975" customWidth="1"/>
    <col min="12550" max="12551" width="13.85546875" style="975" customWidth="1"/>
    <col min="12552" max="12552" width="17.7109375" style="975"/>
    <col min="12553" max="12554" width="13.85546875" style="975" customWidth="1"/>
    <col min="12555" max="12556" width="17.7109375" style="975"/>
    <col min="12557" max="12558" width="15.140625" style="975" customWidth="1"/>
    <col min="12559" max="12559" width="17" style="975" bestFit="1" customWidth="1"/>
    <col min="12560" max="12560" width="18.7109375" style="975" bestFit="1" customWidth="1"/>
    <col min="12561" max="12561" width="7.42578125" style="975" customWidth="1"/>
    <col min="12562" max="12800" width="17.7109375" style="975"/>
    <col min="12801" max="12801" width="29" style="975" customWidth="1"/>
    <col min="12802" max="12802" width="20.7109375" style="975" bestFit="1" customWidth="1"/>
    <col min="12803" max="12803" width="18.7109375" style="975" customWidth="1"/>
    <col min="12804" max="12804" width="17.7109375" style="975"/>
    <col min="12805" max="12805" width="14.28515625" style="975" customWidth="1"/>
    <col min="12806" max="12807" width="13.85546875" style="975" customWidth="1"/>
    <col min="12808" max="12808" width="17.7109375" style="975"/>
    <col min="12809" max="12810" width="13.85546875" style="975" customWidth="1"/>
    <col min="12811" max="12812" width="17.7109375" style="975"/>
    <col min="12813" max="12814" width="15.140625" style="975" customWidth="1"/>
    <col min="12815" max="12815" width="17" style="975" bestFit="1" customWidth="1"/>
    <col min="12816" max="12816" width="18.7109375" style="975" bestFit="1" customWidth="1"/>
    <col min="12817" max="12817" width="7.42578125" style="975" customWidth="1"/>
    <col min="12818" max="13056" width="17.7109375" style="975"/>
    <col min="13057" max="13057" width="29" style="975" customWidth="1"/>
    <col min="13058" max="13058" width="20.7109375" style="975" bestFit="1" customWidth="1"/>
    <col min="13059" max="13059" width="18.7109375" style="975" customWidth="1"/>
    <col min="13060" max="13060" width="17.7109375" style="975"/>
    <col min="13061" max="13061" width="14.28515625" style="975" customWidth="1"/>
    <col min="13062" max="13063" width="13.85546875" style="975" customWidth="1"/>
    <col min="13064" max="13064" width="17.7109375" style="975"/>
    <col min="13065" max="13066" width="13.85546875" style="975" customWidth="1"/>
    <col min="13067" max="13068" width="17.7109375" style="975"/>
    <col min="13069" max="13070" width="15.140625" style="975" customWidth="1"/>
    <col min="13071" max="13071" width="17" style="975" bestFit="1" customWidth="1"/>
    <col min="13072" max="13072" width="18.7109375" style="975" bestFit="1" customWidth="1"/>
    <col min="13073" max="13073" width="7.42578125" style="975" customWidth="1"/>
    <col min="13074" max="13312" width="17.7109375" style="975"/>
    <col min="13313" max="13313" width="29" style="975" customWidth="1"/>
    <col min="13314" max="13314" width="20.7109375" style="975" bestFit="1" customWidth="1"/>
    <col min="13315" max="13315" width="18.7109375" style="975" customWidth="1"/>
    <col min="13316" max="13316" width="17.7109375" style="975"/>
    <col min="13317" max="13317" width="14.28515625" style="975" customWidth="1"/>
    <col min="13318" max="13319" width="13.85546875" style="975" customWidth="1"/>
    <col min="13320" max="13320" width="17.7109375" style="975"/>
    <col min="13321" max="13322" width="13.85546875" style="975" customWidth="1"/>
    <col min="13323" max="13324" width="17.7109375" style="975"/>
    <col min="13325" max="13326" width="15.140625" style="975" customWidth="1"/>
    <col min="13327" max="13327" width="17" style="975" bestFit="1" customWidth="1"/>
    <col min="13328" max="13328" width="18.7109375" style="975" bestFit="1" customWidth="1"/>
    <col min="13329" max="13329" width="7.42578125" style="975" customWidth="1"/>
    <col min="13330" max="13568" width="17.7109375" style="975"/>
    <col min="13569" max="13569" width="29" style="975" customWidth="1"/>
    <col min="13570" max="13570" width="20.7109375" style="975" bestFit="1" customWidth="1"/>
    <col min="13571" max="13571" width="18.7109375" style="975" customWidth="1"/>
    <col min="13572" max="13572" width="17.7109375" style="975"/>
    <col min="13573" max="13573" width="14.28515625" style="975" customWidth="1"/>
    <col min="13574" max="13575" width="13.85546875" style="975" customWidth="1"/>
    <col min="13576" max="13576" width="17.7109375" style="975"/>
    <col min="13577" max="13578" width="13.85546875" style="975" customWidth="1"/>
    <col min="13579" max="13580" width="17.7109375" style="975"/>
    <col min="13581" max="13582" width="15.140625" style="975" customWidth="1"/>
    <col min="13583" max="13583" width="17" style="975" bestFit="1" customWidth="1"/>
    <col min="13584" max="13584" width="18.7109375" style="975" bestFit="1" customWidth="1"/>
    <col min="13585" max="13585" width="7.42578125" style="975" customWidth="1"/>
    <col min="13586" max="13824" width="17.7109375" style="975"/>
    <col min="13825" max="13825" width="29" style="975" customWidth="1"/>
    <col min="13826" max="13826" width="20.7109375" style="975" bestFit="1" customWidth="1"/>
    <col min="13827" max="13827" width="18.7109375" style="975" customWidth="1"/>
    <col min="13828" max="13828" width="17.7109375" style="975"/>
    <col min="13829" max="13829" width="14.28515625" style="975" customWidth="1"/>
    <col min="13830" max="13831" width="13.85546875" style="975" customWidth="1"/>
    <col min="13832" max="13832" width="17.7109375" style="975"/>
    <col min="13833" max="13834" width="13.85546875" style="975" customWidth="1"/>
    <col min="13835" max="13836" width="17.7109375" style="975"/>
    <col min="13837" max="13838" width="15.140625" style="975" customWidth="1"/>
    <col min="13839" max="13839" width="17" style="975" bestFit="1" customWidth="1"/>
    <col min="13840" max="13840" width="18.7109375" style="975" bestFit="1" customWidth="1"/>
    <col min="13841" max="13841" width="7.42578125" style="975" customWidth="1"/>
    <col min="13842" max="14080" width="17.7109375" style="975"/>
    <col min="14081" max="14081" width="29" style="975" customWidth="1"/>
    <col min="14082" max="14082" width="20.7109375" style="975" bestFit="1" customWidth="1"/>
    <col min="14083" max="14083" width="18.7109375" style="975" customWidth="1"/>
    <col min="14084" max="14084" width="17.7109375" style="975"/>
    <col min="14085" max="14085" width="14.28515625" style="975" customWidth="1"/>
    <col min="14086" max="14087" width="13.85546875" style="975" customWidth="1"/>
    <col min="14088" max="14088" width="17.7109375" style="975"/>
    <col min="14089" max="14090" width="13.85546875" style="975" customWidth="1"/>
    <col min="14091" max="14092" width="17.7109375" style="975"/>
    <col min="14093" max="14094" width="15.140625" style="975" customWidth="1"/>
    <col min="14095" max="14095" width="17" style="975" bestFit="1" customWidth="1"/>
    <col min="14096" max="14096" width="18.7109375" style="975" bestFit="1" customWidth="1"/>
    <col min="14097" max="14097" width="7.42578125" style="975" customWidth="1"/>
    <col min="14098" max="14336" width="17.7109375" style="975"/>
    <col min="14337" max="14337" width="29" style="975" customWidth="1"/>
    <col min="14338" max="14338" width="20.7109375" style="975" bestFit="1" customWidth="1"/>
    <col min="14339" max="14339" width="18.7109375" style="975" customWidth="1"/>
    <col min="14340" max="14340" width="17.7109375" style="975"/>
    <col min="14341" max="14341" width="14.28515625" style="975" customWidth="1"/>
    <col min="14342" max="14343" width="13.85546875" style="975" customWidth="1"/>
    <col min="14344" max="14344" width="17.7109375" style="975"/>
    <col min="14345" max="14346" width="13.85546875" style="975" customWidth="1"/>
    <col min="14347" max="14348" width="17.7109375" style="975"/>
    <col min="14349" max="14350" width="15.140625" style="975" customWidth="1"/>
    <col min="14351" max="14351" width="17" style="975" bestFit="1" customWidth="1"/>
    <col min="14352" max="14352" width="18.7109375" style="975" bestFit="1" customWidth="1"/>
    <col min="14353" max="14353" width="7.42578125" style="975" customWidth="1"/>
    <col min="14354" max="14592" width="17.7109375" style="975"/>
    <col min="14593" max="14593" width="29" style="975" customWidth="1"/>
    <col min="14594" max="14594" width="20.7109375" style="975" bestFit="1" customWidth="1"/>
    <col min="14595" max="14595" width="18.7109375" style="975" customWidth="1"/>
    <col min="14596" max="14596" width="17.7109375" style="975"/>
    <col min="14597" max="14597" width="14.28515625" style="975" customWidth="1"/>
    <col min="14598" max="14599" width="13.85546875" style="975" customWidth="1"/>
    <col min="14600" max="14600" width="17.7109375" style="975"/>
    <col min="14601" max="14602" width="13.85546875" style="975" customWidth="1"/>
    <col min="14603" max="14604" width="17.7109375" style="975"/>
    <col min="14605" max="14606" width="15.140625" style="975" customWidth="1"/>
    <col min="14607" max="14607" width="17" style="975" bestFit="1" customWidth="1"/>
    <col min="14608" max="14608" width="18.7109375" style="975" bestFit="1" customWidth="1"/>
    <col min="14609" max="14609" width="7.42578125" style="975" customWidth="1"/>
    <col min="14610" max="14848" width="17.7109375" style="975"/>
    <col min="14849" max="14849" width="29" style="975" customWidth="1"/>
    <col min="14850" max="14850" width="20.7109375" style="975" bestFit="1" customWidth="1"/>
    <col min="14851" max="14851" width="18.7109375" style="975" customWidth="1"/>
    <col min="14852" max="14852" width="17.7109375" style="975"/>
    <col min="14853" max="14853" width="14.28515625" style="975" customWidth="1"/>
    <col min="14854" max="14855" width="13.85546875" style="975" customWidth="1"/>
    <col min="14856" max="14856" width="17.7109375" style="975"/>
    <col min="14857" max="14858" width="13.85546875" style="975" customWidth="1"/>
    <col min="14859" max="14860" width="17.7109375" style="975"/>
    <col min="14861" max="14862" width="15.140625" style="975" customWidth="1"/>
    <col min="14863" max="14863" width="17" style="975" bestFit="1" customWidth="1"/>
    <col min="14864" max="14864" width="18.7109375" style="975" bestFit="1" customWidth="1"/>
    <col min="14865" max="14865" width="7.42578125" style="975" customWidth="1"/>
    <col min="14866" max="15104" width="17.7109375" style="975"/>
    <col min="15105" max="15105" width="29" style="975" customWidth="1"/>
    <col min="15106" max="15106" width="20.7109375" style="975" bestFit="1" customWidth="1"/>
    <col min="15107" max="15107" width="18.7109375" style="975" customWidth="1"/>
    <col min="15108" max="15108" width="17.7109375" style="975"/>
    <col min="15109" max="15109" width="14.28515625" style="975" customWidth="1"/>
    <col min="15110" max="15111" width="13.85546875" style="975" customWidth="1"/>
    <col min="15112" max="15112" width="17.7109375" style="975"/>
    <col min="15113" max="15114" width="13.85546875" style="975" customWidth="1"/>
    <col min="15115" max="15116" width="17.7109375" style="975"/>
    <col min="15117" max="15118" width="15.140625" style="975" customWidth="1"/>
    <col min="15119" max="15119" width="17" style="975" bestFit="1" customWidth="1"/>
    <col min="15120" max="15120" width="18.7109375" style="975" bestFit="1" customWidth="1"/>
    <col min="15121" max="15121" width="7.42578125" style="975" customWidth="1"/>
    <col min="15122" max="15360" width="17.7109375" style="975"/>
    <col min="15361" max="15361" width="29" style="975" customWidth="1"/>
    <col min="15362" max="15362" width="20.7109375" style="975" bestFit="1" customWidth="1"/>
    <col min="15363" max="15363" width="18.7109375" style="975" customWidth="1"/>
    <col min="15364" max="15364" width="17.7109375" style="975"/>
    <col min="15365" max="15365" width="14.28515625" style="975" customWidth="1"/>
    <col min="15366" max="15367" width="13.85546875" style="975" customWidth="1"/>
    <col min="15368" max="15368" width="17.7109375" style="975"/>
    <col min="15369" max="15370" width="13.85546875" style="975" customWidth="1"/>
    <col min="15371" max="15372" width="17.7109375" style="975"/>
    <col min="15373" max="15374" width="15.140625" style="975" customWidth="1"/>
    <col min="15375" max="15375" width="17" style="975" bestFit="1" customWidth="1"/>
    <col min="15376" max="15376" width="18.7109375" style="975" bestFit="1" customWidth="1"/>
    <col min="15377" max="15377" width="7.42578125" style="975" customWidth="1"/>
    <col min="15378" max="15616" width="17.7109375" style="975"/>
    <col min="15617" max="15617" width="29" style="975" customWidth="1"/>
    <col min="15618" max="15618" width="20.7109375" style="975" bestFit="1" customWidth="1"/>
    <col min="15619" max="15619" width="18.7109375" style="975" customWidth="1"/>
    <col min="15620" max="15620" width="17.7109375" style="975"/>
    <col min="15621" max="15621" width="14.28515625" style="975" customWidth="1"/>
    <col min="15622" max="15623" width="13.85546875" style="975" customWidth="1"/>
    <col min="15624" max="15624" width="17.7109375" style="975"/>
    <col min="15625" max="15626" width="13.85546875" style="975" customWidth="1"/>
    <col min="15627" max="15628" width="17.7109375" style="975"/>
    <col min="15629" max="15630" width="15.140625" style="975" customWidth="1"/>
    <col min="15631" max="15631" width="17" style="975" bestFit="1" customWidth="1"/>
    <col min="15632" max="15632" width="18.7109375" style="975" bestFit="1" customWidth="1"/>
    <col min="15633" max="15633" width="7.42578125" style="975" customWidth="1"/>
    <col min="15634" max="15872" width="17.7109375" style="975"/>
    <col min="15873" max="15873" width="29" style="975" customWidth="1"/>
    <col min="15874" max="15874" width="20.7109375" style="975" bestFit="1" customWidth="1"/>
    <col min="15875" max="15875" width="18.7109375" style="975" customWidth="1"/>
    <col min="15876" max="15876" width="17.7109375" style="975"/>
    <col min="15877" max="15877" width="14.28515625" style="975" customWidth="1"/>
    <col min="15878" max="15879" width="13.85546875" style="975" customWidth="1"/>
    <col min="15880" max="15880" width="17.7109375" style="975"/>
    <col min="15881" max="15882" width="13.85546875" style="975" customWidth="1"/>
    <col min="15883" max="15884" width="17.7109375" style="975"/>
    <col min="15885" max="15886" width="15.140625" style="975" customWidth="1"/>
    <col min="15887" max="15887" width="17" style="975" bestFit="1" customWidth="1"/>
    <col min="15888" max="15888" width="18.7109375" style="975" bestFit="1" customWidth="1"/>
    <col min="15889" max="15889" width="7.42578125" style="975" customWidth="1"/>
    <col min="15890" max="16128" width="17.7109375" style="975"/>
    <col min="16129" max="16129" width="29" style="975" customWidth="1"/>
    <col min="16130" max="16130" width="20.7109375" style="975" bestFit="1" customWidth="1"/>
    <col min="16131" max="16131" width="18.7109375" style="975" customWidth="1"/>
    <col min="16132" max="16132" width="17.7109375" style="975"/>
    <col min="16133" max="16133" width="14.28515625" style="975" customWidth="1"/>
    <col min="16134" max="16135" width="13.85546875" style="975" customWidth="1"/>
    <col min="16136" max="16136" width="17.7109375" style="975"/>
    <col min="16137" max="16138" width="13.85546875" style="975" customWidth="1"/>
    <col min="16139" max="16140" width="17.7109375" style="975"/>
    <col min="16141" max="16142" width="15.140625" style="975" customWidth="1"/>
    <col min="16143" max="16143" width="17" style="975" bestFit="1" customWidth="1"/>
    <col min="16144" max="16144" width="18.7109375" style="975" bestFit="1" customWidth="1"/>
    <col min="16145" max="16145" width="7.42578125" style="975" customWidth="1"/>
    <col min="16146" max="16384" width="17.7109375" style="975"/>
  </cols>
  <sheetData>
    <row r="1" spans="1:24" s="229" customFormat="1" ht="6.75" customHeight="1">
      <c r="A1" s="962"/>
      <c r="B1" s="962"/>
      <c r="C1" s="962"/>
      <c r="D1" s="962"/>
      <c r="E1" s="962"/>
      <c r="F1" s="962"/>
      <c r="G1" s="962"/>
      <c r="H1" s="962"/>
      <c r="I1" s="962"/>
      <c r="J1" s="962"/>
      <c r="K1" s="962" t="s">
        <v>830</v>
      </c>
      <c r="L1" s="962"/>
      <c r="M1" s="962"/>
      <c r="N1" s="962"/>
      <c r="O1" s="962"/>
      <c r="P1" s="962"/>
    </row>
    <row r="2" spans="1:24" s="229" customFormat="1" ht="30.75">
      <c r="A2" s="1159" t="s">
        <v>1515</v>
      </c>
      <c r="B2" s="1159"/>
      <c r="C2" s="1159"/>
      <c r="D2" s="1159"/>
      <c r="E2" s="1159"/>
      <c r="F2" s="1159"/>
      <c r="G2" s="1159"/>
      <c r="H2" s="1159"/>
      <c r="I2" s="1159"/>
      <c r="J2" s="1159"/>
      <c r="K2" s="1159"/>
      <c r="L2" s="1159"/>
      <c r="M2" s="1159"/>
      <c r="N2" s="1159"/>
      <c r="O2" s="1159"/>
      <c r="P2" s="1159"/>
    </row>
    <row r="3" spans="1:24" s="229" customFormat="1" ht="30.75">
      <c r="A3" s="1159" t="s">
        <v>831</v>
      </c>
      <c r="B3" s="1159"/>
      <c r="C3" s="1159"/>
      <c r="D3" s="1159"/>
      <c r="E3" s="1159"/>
      <c r="F3" s="1159"/>
      <c r="G3" s="1159"/>
      <c r="H3" s="1159"/>
      <c r="I3" s="1159"/>
      <c r="J3" s="1159"/>
      <c r="K3" s="1159"/>
      <c r="L3" s="1159"/>
      <c r="M3" s="1159"/>
      <c r="N3" s="1159"/>
      <c r="O3" s="1159"/>
      <c r="P3" s="1159"/>
    </row>
    <row r="4" spans="1:24" s="229" customFormat="1" ht="30.75">
      <c r="A4" s="962"/>
      <c r="B4" s="962"/>
      <c r="C4" s="962"/>
      <c r="D4" s="962"/>
      <c r="E4" s="962"/>
      <c r="F4" s="962"/>
      <c r="G4" s="962"/>
      <c r="H4" s="962" t="s">
        <v>1517</v>
      </c>
      <c r="I4" s="962"/>
      <c r="J4" s="962"/>
      <c r="K4" s="962"/>
      <c r="L4" s="962"/>
      <c r="M4" s="962"/>
      <c r="N4" s="962"/>
      <c r="O4" s="962"/>
      <c r="P4" s="962"/>
    </row>
    <row r="5" spans="1:24" s="229" customFormat="1" ht="30.75">
      <c r="A5" s="1159" t="s">
        <v>1487</v>
      </c>
      <c r="B5" s="1159"/>
      <c r="C5" s="1159"/>
      <c r="D5" s="1159"/>
      <c r="E5" s="1159"/>
      <c r="F5" s="1159"/>
      <c r="G5" s="1159"/>
      <c r="H5" s="1159"/>
      <c r="I5" s="1159"/>
      <c r="J5" s="1159"/>
      <c r="K5" s="1159"/>
      <c r="L5" s="1159"/>
      <c r="M5" s="1159"/>
      <c r="N5" s="1159"/>
      <c r="O5" s="1159"/>
      <c r="P5" s="1159"/>
    </row>
    <row r="6" spans="1:24" s="230" customFormat="1" ht="15.75"/>
    <row r="7" spans="1:24" s="230" customFormat="1" ht="15.75">
      <c r="A7" s="231"/>
      <c r="B7" s="974" t="s">
        <v>832</v>
      </c>
      <c r="C7" s="1200" t="s">
        <v>833</v>
      </c>
      <c r="D7" s="1200"/>
      <c r="E7" s="1200"/>
      <c r="F7" s="1200"/>
      <c r="G7" s="1200" t="s">
        <v>834</v>
      </c>
      <c r="H7" s="1200"/>
      <c r="I7" s="1200"/>
      <c r="J7" s="1200"/>
      <c r="K7" s="1200" t="s">
        <v>835</v>
      </c>
      <c r="L7" s="1200"/>
      <c r="M7" s="1200"/>
      <c r="N7" s="1200"/>
      <c r="O7" s="1200" t="s">
        <v>836</v>
      </c>
      <c r="P7" s="1200"/>
      <c r="Q7" s="232"/>
    </row>
    <row r="8" spans="1:24" s="230" customFormat="1" ht="15.75">
      <c r="A8" s="231"/>
      <c r="B8" s="974" t="s">
        <v>837</v>
      </c>
      <c r="C8" s="231"/>
      <c r="D8" s="231"/>
      <c r="E8" s="231"/>
      <c r="F8" s="231"/>
      <c r="G8" s="231"/>
      <c r="H8" s="231"/>
      <c r="I8" s="231"/>
      <c r="J8" s="231"/>
      <c r="K8" s="231"/>
      <c r="L8" s="231"/>
      <c r="M8" s="231"/>
      <c r="N8" s="231"/>
      <c r="O8" s="231"/>
      <c r="P8" s="231"/>
      <c r="Q8" s="232"/>
    </row>
    <row r="9" spans="1:24" s="230" customFormat="1" ht="30" customHeight="1">
      <c r="A9" s="233" t="s">
        <v>1489</v>
      </c>
      <c r="B9" s="974" t="s">
        <v>839</v>
      </c>
      <c r="C9" s="974" t="s">
        <v>2</v>
      </c>
      <c r="D9" s="974" t="s">
        <v>4</v>
      </c>
      <c r="E9" s="974" t="s">
        <v>3</v>
      </c>
      <c r="F9" s="974" t="s">
        <v>5</v>
      </c>
      <c r="G9" s="974" t="s">
        <v>2</v>
      </c>
      <c r="H9" s="974" t="s">
        <v>4</v>
      </c>
      <c r="I9" s="974" t="s">
        <v>3</v>
      </c>
      <c r="J9" s="974" t="s">
        <v>5</v>
      </c>
      <c r="K9" s="974" t="s">
        <v>2</v>
      </c>
      <c r="L9" s="974" t="s">
        <v>4</v>
      </c>
      <c r="M9" s="974" t="s">
        <v>3</v>
      </c>
      <c r="N9" s="974" t="s">
        <v>5</v>
      </c>
      <c r="O9" s="233" t="s">
        <v>840</v>
      </c>
      <c r="P9" s="233" t="s">
        <v>841</v>
      </c>
      <c r="Q9" s="232"/>
    </row>
    <row r="10" spans="1:24" ht="15.75">
      <c r="B10" s="975" t="s">
        <v>830</v>
      </c>
      <c r="C10" s="975" t="s">
        <v>830</v>
      </c>
      <c r="D10" s="975" t="s">
        <v>830</v>
      </c>
      <c r="E10" s="234" t="s">
        <v>830</v>
      </c>
      <c r="F10" s="234"/>
      <c r="H10" s="234" t="s">
        <v>830</v>
      </c>
      <c r="I10" s="234" t="s">
        <v>830</v>
      </c>
      <c r="J10" s="234"/>
      <c r="Q10" s="232"/>
    </row>
    <row r="11" spans="1:24" ht="15.75">
      <c r="B11" s="234" t="s">
        <v>830</v>
      </c>
      <c r="C11" s="234" t="s">
        <v>830</v>
      </c>
      <c r="D11" s="174" t="s">
        <v>830</v>
      </c>
      <c r="E11" s="235" t="s">
        <v>830</v>
      </c>
      <c r="F11" s="235"/>
      <c r="G11" s="975" t="s">
        <v>830</v>
      </c>
      <c r="H11" s="975" t="s">
        <v>830</v>
      </c>
      <c r="I11" s="234" t="s">
        <v>830</v>
      </c>
      <c r="J11" s="234"/>
      <c r="K11" s="236"/>
      <c r="L11" s="236"/>
      <c r="M11" s="236"/>
      <c r="N11" s="236"/>
      <c r="Q11" s="232"/>
    </row>
    <row r="12" spans="1:24" ht="18.75" customHeight="1">
      <c r="A12" s="237" t="s">
        <v>298</v>
      </c>
      <c r="B12" s="238">
        <v>12788794.640000001</v>
      </c>
      <c r="C12" s="238">
        <v>1461225.07</v>
      </c>
      <c r="D12" s="238">
        <v>0</v>
      </c>
      <c r="E12" s="238">
        <v>2229542.13</v>
      </c>
      <c r="F12" s="238">
        <v>2102.38</v>
      </c>
      <c r="G12" s="238">
        <v>2490694.58</v>
      </c>
      <c r="H12" s="238">
        <v>0</v>
      </c>
      <c r="I12" s="238">
        <v>2668765.7000000002</v>
      </c>
      <c r="J12" s="238">
        <v>5879.7</v>
      </c>
      <c r="K12" s="238">
        <v>1029469.51</v>
      </c>
      <c r="L12" s="238">
        <v>0</v>
      </c>
      <c r="M12" s="238">
        <v>439223.5700000003</v>
      </c>
      <c r="N12" s="238">
        <v>3777.3199999999997</v>
      </c>
      <c r="O12" s="239">
        <v>0.28875822029776527</v>
      </c>
      <c r="P12" s="239">
        <v>0.40389576386223058</v>
      </c>
      <c r="Q12" s="240"/>
      <c r="R12" s="241"/>
      <c r="S12" s="241"/>
      <c r="T12" s="242" t="s">
        <v>830</v>
      </c>
      <c r="U12" s="243"/>
      <c r="V12" s="244"/>
      <c r="W12" s="241"/>
      <c r="X12" s="241"/>
    </row>
    <row r="13" spans="1:24" ht="18.75" customHeight="1">
      <c r="A13" s="237" t="s">
        <v>299</v>
      </c>
      <c r="B13" s="238">
        <v>19030049.16</v>
      </c>
      <c r="C13" s="238">
        <v>2188110.3199999998</v>
      </c>
      <c r="D13" s="238">
        <v>0</v>
      </c>
      <c r="E13" s="238">
        <v>1443563.01</v>
      </c>
      <c r="F13" s="238">
        <v>794.86</v>
      </c>
      <c r="G13" s="238">
        <v>4025884.34</v>
      </c>
      <c r="H13" s="238">
        <v>171.5</v>
      </c>
      <c r="I13" s="238">
        <v>1582797.33</v>
      </c>
      <c r="J13" s="238">
        <v>5677.43</v>
      </c>
      <c r="K13" s="238">
        <v>1837774.02</v>
      </c>
      <c r="L13" s="238">
        <v>171.5</v>
      </c>
      <c r="M13" s="238">
        <v>139234.32000000007</v>
      </c>
      <c r="N13" s="238">
        <v>4882.5700000000006</v>
      </c>
      <c r="O13" s="239">
        <v>0.19088065193416451</v>
      </c>
      <c r="P13" s="239">
        <v>0.29503500242140202</v>
      </c>
      <c r="Q13" s="240"/>
      <c r="R13" s="241"/>
      <c r="S13" s="241"/>
      <c r="T13" s="242" t="s">
        <v>842</v>
      </c>
      <c r="U13" s="243"/>
      <c r="V13" s="244"/>
      <c r="W13" s="241"/>
      <c r="X13" s="241"/>
    </row>
    <row r="14" spans="1:24" ht="18.75" customHeight="1">
      <c r="A14" s="237" t="s">
        <v>300</v>
      </c>
      <c r="B14" s="238">
        <v>16454098.619999999</v>
      </c>
      <c r="C14" s="238">
        <v>1561057.91</v>
      </c>
      <c r="D14" s="238">
        <v>33.57</v>
      </c>
      <c r="E14" s="238">
        <v>3473796.64</v>
      </c>
      <c r="F14" s="238">
        <v>24627.279999999999</v>
      </c>
      <c r="G14" s="238">
        <v>2687803.81</v>
      </c>
      <c r="H14" s="238">
        <v>1843.35</v>
      </c>
      <c r="I14" s="238">
        <v>4138798.61</v>
      </c>
      <c r="J14" s="238">
        <v>59265.17</v>
      </c>
      <c r="K14" s="238">
        <v>1126745.9000000001</v>
      </c>
      <c r="L14" s="238">
        <v>1809.78</v>
      </c>
      <c r="M14" s="238">
        <v>665001.96999999974</v>
      </c>
      <c r="N14" s="238">
        <v>34637.89</v>
      </c>
      <c r="O14" s="239">
        <v>0.30749271150290458</v>
      </c>
      <c r="P14" s="239">
        <v>0.41860153503808278</v>
      </c>
      <c r="Q14" s="240"/>
      <c r="R14" s="241"/>
      <c r="S14" s="241"/>
      <c r="T14" s="242" t="s">
        <v>830</v>
      </c>
      <c r="U14" s="243"/>
      <c r="V14" s="244"/>
      <c r="W14" s="241"/>
      <c r="X14" s="241"/>
    </row>
    <row r="15" spans="1:24" ht="18.75" customHeight="1">
      <c r="A15" s="237" t="s">
        <v>301</v>
      </c>
      <c r="B15" s="238">
        <v>9664952.0099999998</v>
      </c>
      <c r="C15" s="238">
        <v>1077747.56</v>
      </c>
      <c r="D15" s="238">
        <v>0</v>
      </c>
      <c r="E15" s="238">
        <v>2572136.17</v>
      </c>
      <c r="F15" s="238">
        <v>844.3</v>
      </c>
      <c r="G15" s="238">
        <v>1427702.95</v>
      </c>
      <c r="H15" s="238">
        <v>0</v>
      </c>
      <c r="I15" s="238">
        <v>2830516.07</v>
      </c>
      <c r="J15" s="238">
        <v>1240.56</v>
      </c>
      <c r="K15" s="238">
        <v>349955.3899999999</v>
      </c>
      <c r="L15" s="238">
        <v>0</v>
      </c>
      <c r="M15" s="238">
        <v>258379.89999999991</v>
      </c>
      <c r="N15" s="238">
        <v>396.26</v>
      </c>
      <c r="O15" s="239">
        <v>0.37772852117865818</v>
      </c>
      <c r="P15" s="239">
        <v>0.44071192237611528</v>
      </c>
      <c r="Q15" s="240"/>
      <c r="R15" s="241"/>
      <c r="S15" s="241"/>
      <c r="T15" s="242" t="s">
        <v>842</v>
      </c>
      <c r="U15" s="241"/>
      <c r="V15" s="241"/>
      <c r="W15" s="241"/>
      <c r="X15" s="241"/>
    </row>
    <row r="16" spans="1:24" ht="18.75" customHeight="1">
      <c r="A16" s="237" t="s">
        <v>302</v>
      </c>
      <c r="B16" s="238">
        <v>7475795.5800000001</v>
      </c>
      <c r="C16" s="238">
        <v>815457.6</v>
      </c>
      <c r="D16" s="238">
        <v>0</v>
      </c>
      <c r="E16" s="238">
        <v>1671605.18</v>
      </c>
      <c r="F16" s="238">
        <v>7.34</v>
      </c>
      <c r="G16" s="238">
        <v>1237158.3999999999</v>
      </c>
      <c r="H16" s="238">
        <v>0</v>
      </c>
      <c r="I16" s="238">
        <v>1725447.68</v>
      </c>
      <c r="J16" s="238">
        <v>2259.34</v>
      </c>
      <c r="K16" s="238">
        <v>421700.79999999993</v>
      </c>
      <c r="L16" s="238">
        <v>0</v>
      </c>
      <c r="M16" s="238">
        <v>53842.5</v>
      </c>
      <c r="N16" s="238">
        <v>2252</v>
      </c>
      <c r="O16" s="239">
        <v>0.33268300254940886</v>
      </c>
      <c r="P16" s="239">
        <v>0.39659530390744041</v>
      </c>
      <c r="Q16" s="240"/>
      <c r="R16" s="241"/>
      <c r="S16" s="241"/>
      <c r="T16" s="242" t="s">
        <v>830</v>
      </c>
      <c r="U16" s="241"/>
      <c r="V16" s="241"/>
      <c r="W16" s="241"/>
      <c r="X16" s="241"/>
    </row>
    <row r="17" spans="1:256" ht="18.75" customHeight="1">
      <c r="A17" s="237" t="s">
        <v>303</v>
      </c>
      <c r="B17" s="238">
        <v>4494851.0599999996</v>
      </c>
      <c r="C17" s="238">
        <v>416916.23</v>
      </c>
      <c r="D17" s="238">
        <v>0</v>
      </c>
      <c r="E17" s="238">
        <v>1096443.76</v>
      </c>
      <c r="F17" s="238">
        <v>2787.35</v>
      </c>
      <c r="G17" s="238">
        <v>630294.01</v>
      </c>
      <c r="H17" s="238">
        <v>86.05</v>
      </c>
      <c r="I17" s="238">
        <v>1500849.49</v>
      </c>
      <c r="J17" s="238">
        <v>3618.41</v>
      </c>
      <c r="K17" s="238">
        <v>213377.78000000003</v>
      </c>
      <c r="L17" s="238">
        <v>86.05</v>
      </c>
      <c r="M17" s="238">
        <v>404405.73</v>
      </c>
      <c r="N17" s="238">
        <v>831.06</v>
      </c>
      <c r="O17" s="239">
        <v>0.33730758144408912</v>
      </c>
      <c r="P17" s="239">
        <v>0.47495410448594488</v>
      </c>
      <c r="Q17" s="240"/>
      <c r="R17" s="241"/>
      <c r="S17" s="241"/>
      <c r="T17" s="241"/>
      <c r="U17" s="241"/>
      <c r="V17" s="241"/>
      <c r="W17" s="241"/>
      <c r="X17" s="241"/>
    </row>
    <row r="18" spans="1:256" ht="18.75" customHeight="1">
      <c r="A18" s="237" t="s">
        <v>304</v>
      </c>
      <c r="B18" s="238">
        <v>3280610.65</v>
      </c>
      <c r="C18" s="238">
        <v>271750.08</v>
      </c>
      <c r="D18" s="238">
        <v>0</v>
      </c>
      <c r="E18" s="238">
        <v>855085.29</v>
      </c>
      <c r="F18" s="238">
        <v>0</v>
      </c>
      <c r="G18" s="238">
        <v>493257.27</v>
      </c>
      <c r="H18" s="238">
        <v>34.299999999999997</v>
      </c>
      <c r="I18" s="238">
        <v>1070477.01</v>
      </c>
      <c r="J18" s="238">
        <v>217.32</v>
      </c>
      <c r="K18" s="238">
        <v>221507.19</v>
      </c>
      <c r="L18" s="238">
        <v>34.299999999999997</v>
      </c>
      <c r="M18" s="238">
        <v>215391.71999999997</v>
      </c>
      <c r="N18" s="238">
        <v>217.32</v>
      </c>
      <c r="O18" s="239">
        <v>0.34348342129536164</v>
      </c>
      <c r="P18" s="239">
        <v>0.47673621372898983</v>
      </c>
      <c r="Q18" s="240"/>
      <c r="R18" s="241"/>
      <c r="S18" s="241"/>
      <c r="T18" s="242" t="s">
        <v>842</v>
      </c>
      <c r="U18" s="241"/>
      <c r="V18" s="241"/>
      <c r="W18" s="241"/>
      <c r="X18" s="241"/>
    </row>
    <row r="19" spans="1:256" ht="18.75" customHeight="1">
      <c r="A19" s="237" t="s">
        <v>305</v>
      </c>
      <c r="B19" s="238">
        <v>2532262.59</v>
      </c>
      <c r="C19" s="238">
        <v>269939.57</v>
      </c>
      <c r="D19" s="238">
        <v>0</v>
      </c>
      <c r="E19" s="238">
        <v>277869.95</v>
      </c>
      <c r="F19" s="238">
        <v>76.599999999999994</v>
      </c>
      <c r="G19" s="238">
        <v>334944.27</v>
      </c>
      <c r="H19" s="238">
        <v>0</v>
      </c>
      <c r="I19" s="238">
        <v>284680.77</v>
      </c>
      <c r="J19" s="238">
        <v>728.2</v>
      </c>
      <c r="K19" s="238">
        <v>65004.700000000012</v>
      </c>
      <c r="L19" s="238">
        <v>0</v>
      </c>
      <c r="M19" s="238">
        <v>6810.820000000007</v>
      </c>
      <c r="N19" s="238">
        <v>651.6</v>
      </c>
      <c r="O19" s="239">
        <v>0.21636228492401335</v>
      </c>
      <c r="P19" s="239">
        <v>0.24497982257045467</v>
      </c>
      <c r="Q19" s="240"/>
      <c r="R19" s="241"/>
      <c r="S19" s="241"/>
      <c r="T19" s="242" t="s">
        <v>830</v>
      </c>
      <c r="U19" s="241"/>
      <c r="V19" s="241"/>
      <c r="W19" s="241"/>
      <c r="X19" s="241"/>
    </row>
    <row r="20" spans="1:256" ht="18.75" customHeight="1">
      <c r="A20" s="237" t="s">
        <v>306</v>
      </c>
      <c r="B20" s="238">
        <v>83464.789999999994</v>
      </c>
      <c r="C20" s="238">
        <v>6376.43</v>
      </c>
      <c r="D20" s="238">
        <v>0</v>
      </c>
      <c r="E20" s="238">
        <v>32649.67</v>
      </c>
      <c r="F20" s="238">
        <v>0</v>
      </c>
      <c r="G20" s="238">
        <v>26600.74</v>
      </c>
      <c r="H20" s="238">
        <v>0</v>
      </c>
      <c r="I20" s="238">
        <v>55537.48</v>
      </c>
      <c r="J20" s="238">
        <v>0</v>
      </c>
      <c r="K20" s="238">
        <v>20224.310000000001</v>
      </c>
      <c r="L20" s="238">
        <v>0</v>
      </c>
      <c r="M20" s="238">
        <v>22887.810000000005</v>
      </c>
      <c r="N20" s="238">
        <v>0</v>
      </c>
      <c r="O20" s="239">
        <v>0.46757560882858512</v>
      </c>
      <c r="P20" s="239">
        <v>0.98410623210098547</v>
      </c>
      <c r="Q20" s="240"/>
      <c r="R20" s="241"/>
      <c r="S20" s="241"/>
      <c r="T20" s="241"/>
      <c r="U20" s="241"/>
      <c r="V20" s="241"/>
      <c r="W20" s="241"/>
      <c r="X20" s="241"/>
    </row>
    <row r="21" spans="1:256" ht="18.75" customHeight="1">
      <c r="A21" s="237" t="s">
        <v>307</v>
      </c>
      <c r="B21" s="238">
        <v>97995.4</v>
      </c>
      <c r="C21" s="238">
        <v>22634.35</v>
      </c>
      <c r="D21" s="238">
        <v>0</v>
      </c>
      <c r="E21" s="238">
        <v>37903.85</v>
      </c>
      <c r="F21" s="238">
        <v>0</v>
      </c>
      <c r="G21" s="238">
        <v>52375.75</v>
      </c>
      <c r="H21" s="238">
        <v>0</v>
      </c>
      <c r="I21" s="238">
        <v>68633.87</v>
      </c>
      <c r="J21" s="238">
        <v>0</v>
      </c>
      <c r="K21" s="238">
        <v>29741.4</v>
      </c>
      <c r="L21" s="238">
        <v>0</v>
      </c>
      <c r="M21" s="238">
        <v>30730.019999999997</v>
      </c>
      <c r="N21" s="238">
        <v>0</v>
      </c>
      <c r="O21" s="239">
        <v>0.61776573186088324</v>
      </c>
      <c r="P21" s="239">
        <v>1.2348500031634138</v>
      </c>
      <c r="Q21" s="240"/>
      <c r="R21" s="241"/>
      <c r="S21" s="241"/>
      <c r="T21" s="241"/>
      <c r="U21" s="241"/>
      <c r="V21" s="241"/>
      <c r="W21" s="241"/>
      <c r="X21" s="241"/>
    </row>
    <row r="22" spans="1:256" ht="18.75" customHeight="1">
      <c r="A22" s="237" t="s">
        <v>308</v>
      </c>
      <c r="B22" s="238">
        <v>3622936.96</v>
      </c>
      <c r="C22" s="238">
        <v>401224.86</v>
      </c>
      <c r="D22" s="238">
        <v>0</v>
      </c>
      <c r="E22" s="238">
        <v>275466.7</v>
      </c>
      <c r="F22" s="238">
        <v>349.53</v>
      </c>
      <c r="G22" s="238">
        <v>506392.69</v>
      </c>
      <c r="H22" s="238">
        <v>0</v>
      </c>
      <c r="I22" s="238">
        <v>309323.12</v>
      </c>
      <c r="J22" s="238">
        <v>633.11</v>
      </c>
      <c r="K22" s="238">
        <v>105167.83000000002</v>
      </c>
      <c r="L22" s="238">
        <v>0</v>
      </c>
      <c r="M22" s="238">
        <v>33856.419999999984</v>
      </c>
      <c r="N22" s="238">
        <v>283.58000000000004</v>
      </c>
      <c r="O22" s="239">
        <v>0.18687630987650419</v>
      </c>
      <c r="P22" s="239">
        <v>0.2253279394626839</v>
      </c>
      <c r="Q22" s="237"/>
      <c r="R22" s="238"/>
      <c r="S22" s="238"/>
      <c r="T22" s="238"/>
      <c r="U22" s="238"/>
      <c r="V22" s="238"/>
      <c r="W22" s="238"/>
      <c r="X22" s="238"/>
      <c r="Y22" s="238"/>
      <c r="Z22" s="238"/>
      <c r="AA22" s="238"/>
      <c r="AB22" s="238"/>
      <c r="AC22" s="238"/>
      <c r="AD22" s="238"/>
      <c r="AE22" s="239"/>
      <c r="AF22" s="239"/>
      <c r="AG22" s="237"/>
      <c r="AH22" s="238"/>
      <c r="AI22" s="238"/>
      <c r="AJ22" s="238"/>
      <c r="AK22" s="238"/>
      <c r="AL22" s="238"/>
      <c r="AM22" s="238"/>
      <c r="AN22" s="238"/>
      <c r="AO22" s="238"/>
      <c r="AP22" s="238"/>
      <c r="AQ22" s="238"/>
      <c r="AR22" s="238"/>
      <c r="AS22" s="238"/>
      <c r="AT22" s="238"/>
      <c r="AU22" s="239"/>
      <c r="AV22" s="239"/>
      <c r="AW22" s="237"/>
      <c r="AX22" s="238"/>
      <c r="AY22" s="238"/>
      <c r="AZ22" s="238"/>
      <c r="BA22" s="238"/>
      <c r="BB22" s="238"/>
      <c r="BC22" s="238"/>
      <c r="BD22" s="238"/>
      <c r="BE22" s="238"/>
      <c r="BF22" s="238"/>
      <c r="BG22" s="238"/>
      <c r="BH22" s="238"/>
      <c r="BI22" s="238"/>
      <c r="BJ22" s="238"/>
      <c r="BK22" s="239"/>
      <c r="BL22" s="239"/>
      <c r="BM22" s="237"/>
      <c r="BN22" s="238"/>
      <c r="BO22" s="238"/>
      <c r="BP22" s="238"/>
      <c r="BQ22" s="238"/>
      <c r="BR22" s="238"/>
      <c r="BS22" s="238"/>
      <c r="BT22" s="238"/>
      <c r="BU22" s="238"/>
      <c r="BV22" s="238"/>
      <c r="BW22" s="238"/>
      <c r="BX22" s="238"/>
      <c r="BY22" s="238"/>
      <c r="BZ22" s="238"/>
      <c r="CA22" s="239"/>
      <c r="CB22" s="239"/>
      <c r="CC22" s="237"/>
      <c r="CD22" s="238"/>
      <c r="CE22" s="238"/>
      <c r="CF22" s="238"/>
      <c r="CG22" s="238"/>
      <c r="CH22" s="238"/>
      <c r="CI22" s="238"/>
      <c r="CJ22" s="238"/>
      <c r="CK22" s="238"/>
      <c r="CL22" s="238"/>
      <c r="CM22" s="238"/>
      <c r="CN22" s="238"/>
      <c r="CO22" s="238"/>
      <c r="CP22" s="238"/>
      <c r="CQ22" s="239"/>
      <c r="CR22" s="239"/>
      <c r="CS22" s="237"/>
      <c r="CT22" s="238"/>
      <c r="CU22" s="238"/>
      <c r="CV22" s="238"/>
      <c r="CW22" s="238"/>
      <c r="CX22" s="238"/>
      <c r="CY22" s="238"/>
      <c r="CZ22" s="238"/>
      <c r="DA22" s="238"/>
      <c r="DB22" s="238"/>
      <c r="DC22" s="238"/>
      <c r="DD22" s="238"/>
      <c r="DE22" s="238"/>
      <c r="DF22" s="238"/>
      <c r="DG22" s="239"/>
      <c r="DH22" s="239"/>
      <c r="DI22" s="237"/>
      <c r="DJ22" s="238"/>
      <c r="DK22" s="238"/>
      <c r="DL22" s="238"/>
      <c r="DM22" s="238"/>
      <c r="DN22" s="238"/>
      <c r="DO22" s="238"/>
      <c r="DP22" s="238"/>
      <c r="DQ22" s="238"/>
      <c r="DR22" s="238"/>
      <c r="DS22" s="238"/>
      <c r="DT22" s="238"/>
      <c r="DU22" s="238"/>
      <c r="DV22" s="238"/>
      <c r="DW22" s="239"/>
      <c r="DX22" s="239"/>
      <c r="DY22" s="237"/>
      <c r="DZ22" s="238"/>
      <c r="EA22" s="238"/>
      <c r="EB22" s="238"/>
      <c r="EC22" s="238"/>
      <c r="ED22" s="238"/>
      <c r="EE22" s="238"/>
      <c r="EF22" s="238"/>
      <c r="EG22" s="238"/>
      <c r="EH22" s="238"/>
      <c r="EI22" s="238"/>
      <c r="EJ22" s="238"/>
      <c r="EK22" s="238"/>
      <c r="EL22" s="238"/>
      <c r="EM22" s="239"/>
      <c r="EN22" s="239"/>
      <c r="EO22" s="237"/>
      <c r="EP22" s="238"/>
      <c r="EQ22" s="238"/>
      <c r="ER22" s="238"/>
      <c r="ES22" s="238"/>
      <c r="ET22" s="238"/>
      <c r="EU22" s="238"/>
      <c r="EV22" s="238"/>
      <c r="EW22" s="238"/>
      <c r="EX22" s="238"/>
      <c r="EY22" s="238"/>
      <c r="EZ22" s="238"/>
      <c r="FA22" s="238"/>
      <c r="FB22" s="238"/>
      <c r="FC22" s="239"/>
      <c r="FD22" s="239"/>
      <c r="FE22" s="237"/>
      <c r="FF22" s="238"/>
      <c r="FG22" s="238"/>
      <c r="FH22" s="238"/>
      <c r="FI22" s="238"/>
      <c r="FJ22" s="238"/>
      <c r="FK22" s="238"/>
      <c r="FL22" s="238"/>
      <c r="FM22" s="238"/>
      <c r="FN22" s="238"/>
      <c r="FO22" s="238"/>
      <c r="FP22" s="238"/>
      <c r="FQ22" s="238"/>
      <c r="FR22" s="238"/>
      <c r="FS22" s="239"/>
      <c r="FT22" s="239"/>
      <c r="FU22" s="237"/>
      <c r="FV22" s="238"/>
      <c r="FW22" s="238"/>
      <c r="FX22" s="238"/>
      <c r="FY22" s="238"/>
      <c r="FZ22" s="238"/>
      <c r="GA22" s="238"/>
      <c r="GB22" s="238"/>
      <c r="GC22" s="238"/>
      <c r="GD22" s="238"/>
      <c r="GE22" s="238"/>
      <c r="GF22" s="238"/>
      <c r="GG22" s="238"/>
      <c r="GH22" s="238"/>
      <c r="GI22" s="239"/>
      <c r="GJ22" s="239"/>
      <c r="GK22" s="237"/>
      <c r="GL22" s="238"/>
      <c r="GM22" s="238"/>
      <c r="GN22" s="238"/>
      <c r="GO22" s="238"/>
      <c r="GP22" s="238"/>
      <c r="GQ22" s="238"/>
      <c r="GR22" s="238"/>
      <c r="GS22" s="238"/>
      <c r="GT22" s="238"/>
      <c r="GU22" s="238"/>
      <c r="GV22" s="238"/>
      <c r="GW22" s="238"/>
      <c r="GX22" s="238"/>
      <c r="GY22" s="239"/>
      <c r="GZ22" s="239"/>
      <c r="HA22" s="237"/>
      <c r="HB22" s="238"/>
      <c r="HC22" s="238"/>
      <c r="HD22" s="238"/>
      <c r="HE22" s="238"/>
      <c r="HF22" s="238"/>
      <c r="HG22" s="238"/>
      <c r="HH22" s="238"/>
      <c r="HI22" s="238"/>
      <c r="HJ22" s="238"/>
      <c r="HK22" s="238"/>
      <c r="HL22" s="238"/>
      <c r="HM22" s="238"/>
      <c r="HN22" s="238"/>
      <c r="HO22" s="239"/>
      <c r="HP22" s="239"/>
      <c r="HQ22" s="237"/>
      <c r="HR22" s="238"/>
      <c r="HS22" s="238"/>
      <c r="HT22" s="238"/>
      <c r="HU22" s="238"/>
      <c r="HV22" s="238"/>
      <c r="HW22" s="238"/>
      <c r="HX22" s="238"/>
      <c r="HY22" s="238"/>
      <c r="HZ22" s="238"/>
      <c r="IA22" s="238"/>
      <c r="IB22" s="238"/>
      <c r="IC22" s="238"/>
      <c r="ID22" s="238"/>
      <c r="IE22" s="239"/>
      <c r="IF22" s="239"/>
      <c r="IG22" s="237"/>
      <c r="IH22" s="238"/>
      <c r="II22" s="238"/>
      <c r="IJ22" s="238"/>
      <c r="IK22" s="238"/>
      <c r="IL22" s="238"/>
      <c r="IM22" s="238"/>
      <c r="IN22" s="238"/>
      <c r="IO22" s="238"/>
      <c r="IP22" s="238"/>
      <c r="IQ22" s="238"/>
      <c r="IR22" s="238"/>
      <c r="IS22" s="238"/>
      <c r="IT22" s="238"/>
      <c r="IU22" s="239"/>
      <c r="IV22" s="239"/>
    </row>
    <row r="23" spans="1:256" ht="18.75" customHeight="1">
      <c r="A23" s="237" t="s">
        <v>309</v>
      </c>
      <c r="B23" s="238">
        <v>894728.24</v>
      </c>
      <c r="C23" s="238">
        <v>122806.26</v>
      </c>
      <c r="D23" s="238">
        <v>0</v>
      </c>
      <c r="E23" s="238">
        <v>124078.29</v>
      </c>
      <c r="F23" s="238">
        <v>0</v>
      </c>
      <c r="G23" s="238">
        <v>127404.16</v>
      </c>
      <c r="H23" s="238">
        <v>0</v>
      </c>
      <c r="I23" s="238">
        <v>127665.67</v>
      </c>
      <c r="J23" s="238">
        <v>0</v>
      </c>
      <c r="K23" s="238">
        <v>4597.9000000000087</v>
      </c>
      <c r="L23" s="238">
        <v>0</v>
      </c>
      <c r="M23" s="238">
        <v>3587.3800000000047</v>
      </c>
      <c r="N23" s="238">
        <v>0</v>
      </c>
      <c r="O23" s="239">
        <v>0.27593244402345007</v>
      </c>
      <c r="P23" s="239">
        <v>0.28508078609433407</v>
      </c>
      <c r="Q23" s="237"/>
      <c r="R23" s="238"/>
      <c r="S23" s="238"/>
      <c r="T23" s="238"/>
      <c r="U23" s="238"/>
      <c r="V23" s="238"/>
      <c r="W23" s="238"/>
      <c r="X23" s="238"/>
      <c r="Y23" s="238"/>
      <c r="Z23" s="238"/>
      <c r="AA23" s="238"/>
      <c r="AB23" s="238"/>
      <c r="AC23" s="238"/>
      <c r="AD23" s="238"/>
      <c r="AE23" s="239"/>
      <c r="AF23" s="239"/>
      <c r="AG23" s="237"/>
      <c r="AH23" s="238"/>
      <c r="AI23" s="238"/>
      <c r="AJ23" s="238"/>
      <c r="AK23" s="238"/>
      <c r="AL23" s="238"/>
      <c r="AM23" s="238"/>
      <c r="AN23" s="238"/>
      <c r="AO23" s="238"/>
      <c r="AP23" s="238"/>
      <c r="AQ23" s="238"/>
      <c r="AR23" s="238"/>
      <c r="AS23" s="238"/>
      <c r="AT23" s="238"/>
      <c r="AU23" s="239"/>
      <c r="AV23" s="239"/>
      <c r="AW23" s="237"/>
      <c r="AX23" s="238"/>
      <c r="AY23" s="238"/>
      <c r="AZ23" s="238"/>
      <c r="BA23" s="238"/>
      <c r="BB23" s="238"/>
      <c r="BC23" s="238"/>
      <c r="BD23" s="238"/>
      <c r="BE23" s="238"/>
      <c r="BF23" s="238"/>
      <c r="BG23" s="238"/>
      <c r="BH23" s="238"/>
      <c r="BI23" s="238"/>
      <c r="BJ23" s="238"/>
      <c r="BK23" s="239"/>
      <c r="BL23" s="239"/>
      <c r="BM23" s="237"/>
      <c r="BN23" s="238"/>
      <c r="BO23" s="238"/>
      <c r="BP23" s="238"/>
      <c r="BQ23" s="238"/>
      <c r="BR23" s="238"/>
      <c r="BS23" s="238"/>
      <c r="BT23" s="238"/>
      <c r="BU23" s="238"/>
      <c r="BV23" s="238"/>
      <c r="BW23" s="238"/>
      <c r="BX23" s="238"/>
      <c r="BY23" s="238"/>
      <c r="BZ23" s="238"/>
      <c r="CA23" s="239"/>
      <c r="CB23" s="239"/>
      <c r="CC23" s="237"/>
      <c r="CD23" s="238"/>
      <c r="CE23" s="238"/>
      <c r="CF23" s="238"/>
      <c r="CG23" s="238"/>
      <c r="CH23" s="238"/>
      <c r="CI23" s="238"/>
      <c r="CJ23" s="238"/>
      <c r="CK23" s="238"/>
      <c r="CL23" s="238"/>
      <c r="CM23" s="238"/>
      <c r="CN23" s="238"/>
      <c r="CO23" s="238"/>
      <c r="CP23" s="238"/>
      <c r="CQ23" s="239"/>
      <c r="CR23" s="239"/>
      <c r="CS23" s="237"/>
      <c r="CT23" s="238"/>
      <c r="CU23" s="238"/>
      <c r="CV23" s="238"/>
      <c r="CW23" s="238"/>
      <c r="CX23" s="238"/>
      <c r="CY23" s="238"/>
      <c r="CZ23" s="238"/>
      <c r="DA23" s="238"/>
      <c r="DB23" s="238"/>
      <c r="DC23" s="238"/>
      <c r="DD23" s="238"/>
      <c r="DE23" s="238"/>
      <c r="DF23" s="238"/>
      <c r="DG23" s="239"/>
      <c r="DH23" s="239"/>
      <c r="DI23" s="237"/>
      <c r="DJ23" s="238"/>
      <c r="DK23" s="238"/>
      <c r="DL23" s="238"/>
      <c r="DM23" s="238"/>
      <c r="DN23" s="238"/>
      <c r="DO23" s="238"/>
      <c r="DP23" s="238"/>
      <c r="DQ23" s="238"/>
      <c r="DR23" s="238"/>
      <c r="DS23" s="238"/>
      <c r="DT23" s="238"/>
      <c r="DU23" s="238"/>
      <c r="DV23" s="238"/>
      <c r="DW23" s="239"/>
      <c r="DX23" s="239"/>
      <c r="DY23" s="237"/>
      <c r="DZ23" s="238"/>
      <c r="EA23" s="238"/>
      <c r="EB23" s="238"/>
      <c r="EC23" s="238"/>
      <c r="ED23" s="238"/>
      <c r="EE23" s="238"/>
      <c r="EF23" s="238"/>
      <c r="EG23" s="238"/>
      <c r="EH23" s="238"/>
      <c r="EI23" s="238"/>
      <c r="EJ23" s="238"/>
      <c r="EK23" s="238"/>
      <c r="EL23" s="238"/>
      <c r="EM23" s="239"/>
      <c r="EN23" s="239"/>
      <c r="EO23" s="237"/>
      <c r="EP23" s="238"/>
      <c r="EQ23" s="238"/>
      <c r="ER23" s="238"/>
      <c r="ES23" s="238"/>
      <c r="ET23" s="238"/>
      <c r="EU23" s="238"/>
      <c r="EV23" s="238"/>
      <c r="EW23" s="238"/>
      <c r="EX23" s="238"/>
      <c r="EY23" s="238"/>
      <c r="EZ23" s="238"/>
      <c r="FA23" s="238"/>
      <c r="FB23" s="238"/>
      <c r="FC23" s="239"/>
      <c r="FD23" s="239"/>
      <c r="FE23" s="237"/>
      <c r="FF23" s="238"/>
      <c r="FG23" s="238"/>
      <c r="FH23" s="238"/>
      <c r="FI23" s="238"/>
      <c r="FJ23" s="238"/>
      <c r="FK23" s="238"/>
      <c r="FL23" s="238"/>
      <c r="FM23" s="238"/>
      <c r="FN23" s="238"/>
      <c r="FO23" s="238"/>
      <c r="FP23" s="238"/>
      <c r="FQ23" s="238"/>
      <c r="FR23" s="238"/>
      <c r="FS23" s="239"/>
      <c r="FT23" s="239"/>
      <c r="FU23" s="237"/>
      <c r="FV23" s="238"/>
      <c r="FW23" s="238"/>
      <c r="FX23" s="238"/>
      <c r="FY23" s="238"/>
      <c r="FZ23" s="238"/>
      <c r="GA23" s="238"/>
      <c r="GB23" s="238"/>
      <c r="GC23" s="238"/>
      <c r="GD23" s="238"/>
      <c r="GE23" s="238"/>
      <c r="GF23" s="238"/>
      <c r="GG23" s="238"/>
      <c r="GH23" s="238"/>
      <c r="GI23" s="239"/>
      <c r="GJ23" s="239"/>
      <c r="GK23" s="237"/>
      <c r="GL23" s="238"/>
      <c r="GM23" s="238"/>
      <c r="GN23" s="238"/>
      <c r="GO23" s="238"/>
      <c r="GP23" s="238"/>
      <c r="GQ23" s="238"/>
      <c r="GR23" s="238"/>
      <c r="GS23" s="238"/>
      <c r="GT23" s="238"/>
      <c r="GU23" s="238"/>
      <c r="GV23" s="238"/>
      <c r="GW23" s="238"/>
      <c r="GX23" s="238"/>
      <c r="GY23" s="239"/>
      <c r="GZ23" s="239"/>
      <c r="HA23" s="237"/>
      <c r="HB23" s="238"/>
      <c r="HC23" s="238"/>
      <c r="HD23" s="238"/>
      <c r="HE23" s="238"/>
      <c r="HF23" s="238"/>
      <c r="HG23" s="238"/>
      <c r="HH23" s="238"/>
      <c r="HI23" s="238"/>
      <c r="HJ23" s="238"/>
      <c r="HK23" s="238"/>
      <c r="HL23" s="238"/>
      <c r="HM23" s="238"/>
      <c r="HN23" s="238"/>
      <c r="HO23" s="239"/>
      <c r="HP23" s="239"/>
      <c r="HQ23" s="237"/>
      <c r="HR23" s="238"/>
      <c r="HS23" s="238"/>
      <c r="HT23" s="238"/>
      <c r="HU23" s="238"/>
      <c r="HV23" s="238"/>
      <c r="HW23" s="238"/>
      <c r="HX23" s="238"/>
      <c r="HY23" s="238"/>
      <c r="HZ23" s="238"/>
      <c r="IA23" s="238"/>
      <c r="IB23" s="238"/>
      <c r="IC23" s="238"/>
      <c r="ID23" s="238"/>
      <c r="IE23" s="239"/>
      <c r="IF23" s="239"/>
      <c r="IG23" s="237"/>
      <c r="IH23" s="238"/>
      <c r="II23" s="238"/>
      <c r="IJ23" s="238"/>
      <c r="IK23" s="238"/>
      <c r="IL23" s="238"/>
      <c r="IM23" s="238"/>
      <c r="IN23" s="238"/>
      <c r="IO23" s="238"/>
      <c r="IP23" s="238"/>
      <c r="IQ23" s="238"/>
      <c r="IR23" s="238"/>
      <c r="IS23" s="238"/>
      <c r="IT23" s="238"/>
      <c r="IU23" s="239"/>
      <c r="IV23" s="239"/>
    </row>
    <row r="24" spans="1:256" ht="18.75" customHeight="1">
      <c r="A24" s="237" t="s">
        <v>1134</v>
      </c>
      <c r="B24" s="238">
        <v>6214430.1200000001</v>
      </c>
      <c r="C24" s="238">
        <v>699963.86</v>
      </c>
      <c r="D24" s="238">
        <v>0</v>
      </c>
      <c r="E24" s="238">
        <v>356931.01</v>
      </c>
      <c r="F24" s="238">
        <v>0.08</v>
      </c>
      <c r="G24" s="238">
        <v>1431967.75</v>
      </c>
      <c r="H24" s="238">
        <v>0</v>
      </c>
      <c r="I24" s="238">
        <v>478409.91</v>
      </c>
      <c r="J24" s="238">
        <v>23.98</v>
      </c>
      <c r="K24" s="238">
        <v>732003.89</v>
      </c>
      <c r="L24" s="238">
        <v>0</v>
      </c>
      <c r="M24" s="238">
        <v>121478.89999999997</v>
      </c>
      <c r="N24" s="238">
        <v>23.900000000000002</v>
      </c>
      <c r="O24" s="239">
        <v>0.17007109736395268</v>
      </c>
      <c r="P24" s="239">
        <v>0.30741380997297302</v>
      </c>
      <c r="Q24" s="237"/>
      <c r="R24" s="238"/>
      <c r="S24" s="238"/>
      <c r="T24" s="238"/>
      <c r="U24" s="238"/>
      <c r="V24" s="238"/>
      <c r="W24" s="238"/>
      <c r="X24" s="238"/>
      <c r="Y24" s="238"/>
      <c r="Z24" s="238"/>
      <c r="AA24" s="238"/>
      <c r="AB24" s="238"/>
      <c r="AC24" s="238"/>
      <c r="AD24" s="238"/>
      <c r="AE24" s="239"/>
      <c r="AF24" s="239"/>
      <c r="AG24" s="237"/>
      <c r="AH24" s="238"/>
      <c r="AI24" s="238"/>
      <c r="AJ24" s="238"/>
      <c r="AK24" s="238"/>
      <c r="AL24" s="238"/>
      <c r="AM24" s="238"/>
      <c r="AN24" s="238"/>
      <c r="AO24" s="238"/>
      <c r="AP24" s="238"/>
      <c r="AQ24" s="238"/>
      <c r="AR24" s="238"/>
      <c r="AS24" s="238"/>
      <c r="AT24" s="238"/>
      <c r="AU24" s="239"/>
      <c r="AV24" s="239"/>
      <c r="AW24" s="237"/>
      <c r="AX24" s="238"/>
      <c r="AY24" s="238"/>
      <c r="AZ24" s="238"/>
      <c r="BA24" s="238"/>
      <c r="BB24" s="238"/>
      <c r="BC24" s="238"/>
      <c r="BD24" s="238"/>
      <c r="BE24" s="238"/>
      <c r="BF24" s="238"/>
      <c r="BG24" s="238"/>
      <c r="BH24" s="238"/>
      <c r="BI24" s="238"/>
      <c r="BJ24" s="238"/>
      <c r="BK24" s="239"/>
      <c r="BL24" s="239"/>
      <c r="BM24" s="237"/>
      <c r="BN24" s="238"/>
      <c r="BO24" s="238"/>
      <c r="BP24" s="238"/>
      <c r="BQ24" s="238"/>
      <c r="BR24" s="238"/>
      <c r="BS24" s="238"/>
      <c r="BT24" s="238"/>
      <c r="BU24" s="238"/>
      <c r="BV24" s="238"/>
      <c r="BW24" s="238"/>
      <c r="BX24" s="238"/>
      <c r="BY24" s="238"/>
      <c r="BZ24" s="238"/>
      <c r="CA24" s="239"/>
      <c r="CB24" s="239"/>
      <c r="CC24" s="237"/>
      <c r="CD24" s="238"/>
      <c r="CE24" s="238"/>
      <c r="CF24" s="238"/>
      <c r="CG24" s="238"/>
      <c r="CH24" s="238"/>
      <c r="CI24" s="238"/>
      <c r="CJ24" s="238"/>
      <c r="CK24" s="238"/>
      <c r="CL24" s="238"/>
      <c r="CM24" s="238"/>
      <c r="CN24" s="238"/>
      <c r="CO24" s="238"/>
      <c r="CP24" s="238"/>
      <c r="CQ24" s="239"/>
      <c r="CR24" s="239"/>
      <c r="CS24" s="237"/>
      <c r="CT24" s="238"/>
      <c r="CU24" s="238"/>
      <c r="CV24" s="238"/>
      <c r="CW24" s="238"/>
      <c r="CX24" s="238"/>
      <c r="CY24" s="238"/>
      <c r="CZ24" s="238"/>
      <c r="DA24" s="238"/>
      <c r="DB24" s="238"/>
      <c r="DC24" s="238"/>
      <c r="DD24" s="238"/>
      <c r="DE24" s="238"/>
      <c r="DF24" s="238"/>
      <c r="DG24" s="239"/>
      <c r="DH24" s="239"/>
      <c r="DI24" s="237"/>
      <c r="DJ24" s="238"/>
      <c r="DK24" s="238"/>
      <c r="DL24" s="238"/>
      <c r="DM24" s="238"/>
      <c r="DN24" s="238"/>
      <c r="DO24" s="238"/>
      <c r="DP24" s="238"/>
      <c r="DQ24" s="238"/>
      <c r="DR24" s="238"/>
      <c r="DS24" s="238"/>
      <c r="DT24" s="238"/>
      <c r="DU24" s="238"/>
      <c r="DV24" s="238"/>
      <c r="DW24" s="239"/>
      <c r="DX24" s="239"/>
      <c r="DY24" s="237"/>
      <c r="DZ24" s="238"/>
      <c r="EA24" s="238"/>
      <c r="EB24" s="238"/>
      <c r="EC24" s="238"/>
      <c r="ED24" s="238"/>
      <c r="EE24" s="238"/>
      <c r="EF24" s="238"/>
      <c r="EG24" s="238"/>
      <c r="EH24" s="238"/>
      <c r="EI24" s="238"/>
      <c r="EJ24" s="238"/>
      <c r="EK24" s="238"/>
      <c r="EL24" s="238"/>
      <c r="EM24" s="239"/>
      <c r="EN24" s="239"/>
      <c r="EO24" s="237"/>
      <c r="EP24" s="238"/>
      <c r="EQ24" s="238"/>
      <c r="ER24" s="238"/>
      <c r="ES24" s="238"/>
      <c r="ET24" s="238"/>
      <c r="EU24" s="238"/>
      <c r="EV24" s="238"/>
      <c r="EW24" s="238"/>
      <c r="EX24" s="238"/>
      <c r="EY24" s="238"/>
      <c r="EZ24" s="238"/>
      <c r="FA24" s="238"/>
      <c r="FB24" s="238"/>
      <c r="FC24" s="239"/>
      <c r="FD24" s="239"/>
      <c r="FE24" s="237"/>
      <c r="FF24" s="238"/>
      <c r="FG24" s="238"/>
      <c r="FH24" s="238"/>
      <c r="FI24" s="238"/>
      <c r="FJ24" s="238"/>
      <c r="FK24" s="238"/>
      <c r="FL24" s="238"/>
      <c r="FM24" s="238"/>
      <c r="FN24" s="238"/>
      <c r="FO24" s="238"/>
      <c r="FP24" s="238"/>
      <c r="FQ24" s="238"/>
      <c r="FR24" s="238"/>
      <c r="FS24" s="239"/>
      <c r="FT24" s="239"/>
      <c r="FU24" s="237"/>
      <c r="FV24" s="238"/>
      <c r="FW24" s="238"/>
      <c r="FX24" s="238"/>
      <c r="FY24" s="238"/>
      <c r="FZ24" s="238"/>
      <c r="GA24" s="238"/>
      <c r="GB24" s="238"/>
      <c r="GC24" s="238"/>
      <c r="GD24" s="238"/>
      <c r="GE24" s="238"/>
      <c r="GF24" s="238"/>
      <c r="GG24" s="238"/>
      <c r="GH24" s="238"/>
      <c r="GI24" s="239"/>
      <c r="GJ24" s="239"/>
      <c r="GK24" s="237"/>
      <c r="GL24" s="238"/>
      <c r="GM24" s="238"/>
      <c r="GN24" s="238"/>
      <c r="GO24" s="238"/>
      <c r="GP24" s="238"/>
      <c r="GQ24" s="238"/>
      <c r="GR24" s="238"/>
      <c r="GS24" s="238"/>
      <c r="GT24" s="238"/>
      <c r="GU24" s="238"/>
      <c r="GV24" s="238"/>
      <c r="GW24" s="238"/>
      <c r="GX24" s="238"/>
      <c r="GY24" s="239"/>
      <c r="GZ24" s="239"/>
      <c r="HA24" s="237"/>
      <c r="HB24" s="238"/>
      <c r="HC24" s="238"/>
      <c r="HD24" s="238"/>
      <c r="HE24" s="238"/>
      <c r="HF24" s="238"/>
      <c r="HG24" s="238"/>
      <c r="HH24" s="238"/>
      <c r="HI24" s="238"/>
      <c r="HJ24" s="238"/>
      <c r="HK24" s="238"/>
      <c r="HL24" s="238"/>
      <c r="HM24" s="238"/>
      <c r="HN24" s="238"/>
      <c r="HO24" s="239"/>
      <c r="HP24" s="239"/>
      <c r="HQ24" s="237"/>
      <c r="HR24" s="238"/>
      <c r="HS24" s="238"/>
      <c r="HT24" s="238"/>
      <c r="HU24" s="238"/>
      <c r="HV24" s="238"/>
      <c r="HW24" s="238"/>
      <c r="HX24" s="238"/>
      <c r="HY24" s="238"/>
      <c r="HZ24" s="238"/>
      <c r="IA24" s="238"/>
      <c r="IB24" s="238"/>
      <c r="IC24" s="238"/>
      <c r="ID24" s="238"/>
      <c r="IE24" s="239"/>
      <c r="IF24" s="239"/>
      <c r="IG24" s="237"/>
      <c r="IH24" s="238"/>
      <c r="II24" s="238"/>
      <c r="IJ24" s="238"/>
      <c r="IK24" s="238"/>
      <c r="IL24" s="238"/>
      <c r="IM24" s="238"/>
      <c r="IN24" s="238"/>
      <c r="IO24" s="238"/>
      <c r="IP24" s="238"/>
      <c r="IQ24" s="238"/>
      <c r="IR24" s="238"/>
      <c r="IS24" s="238"/>
      <c r="IT24" s="238"/>
      <c r="IU24" s="239"/>
      <c r="IV24" s="239"/>
    </row>
    <row r="25" spans="1:256" ht="18.75" customHeight="1">
      <c r="A25" s="237" t="s">
        <v>1135</v>
      </c>
      <c r="B25" s="238">
        <v>2031021.59</v>
      </c>
      <c r="C25" s="238">
        <v>225077.37</v>
      </c>
      <c r="D25" s="238">
        <v>0</v>
      </c>
      <c r="E25" s="238">
        <v>175709.29</v>
      </c>
      <c r="F25" s="238">
        <v>0</v>
      </c>
      <c r="G25" s="238">
        <v>257952.05</v>
      </c>
      <c r="H25" s="238">
        <v>0</v>
      </c>
      <c r="I25" s="238">
        <v>233341.34</v>
      </c>
      <c r="J25" s="238">
        <v>0</v>
      </c>
      <c r="K25" s="238">
        <v>32874.679999999993</v>
      </c>
      <c r="L25" s="238">
        <v>0</v>
      </c>
      <c r="M25" s="238">
        <v>57632.049999999988</v>
      </c>
      <c r="N25" s="238">
        <v>0</v>
      </c>
      <c r="O25" s="239">
        <v>0.19733254534236636</v>
      </c>
      <c r="P25" s="239">
        <v>0.24189471565390894</v>
      </c>
      <c r="Q25" s="237"/>
      <c r="R25" s="238"/>
      <c r="S25" s="238"/>
      <c r="T25" s="238"/>
      <c r="U25" s="238"/>
      <c r="V25" s="238"/>
      <c r="W25" s="238"/>
      <c r="X25" s="238"/>
      <c r="Y25" s="238"/>
      <c r="Z25" s="238"/>
      <c r="AA25" s="238"/>
      <c r="AB25" s="238"/>
      <c r="AC25" s="238"/>
      <c r="AD25" s="238"/>
      <c r="AE25" s="239"/>
      <c r="AF25" s="239"/>
      <c r="AG25" s="237"/>
      <c r="AH25" s="238"/>
      <c r="AI25" s="238"/>
      <c r="AJ25" s="238"/>
      <c r="AK25" s="238"/>
      <c r="AL25" s="238"/>
      <c r="AM25" s="238"/>
      <c r="AN25" s="238"/>
      <c r="AO25" s="238"/>
      <c r="AP25" s="238"/>
      <c r="AQ25" s="238"/>
      <c r="AR25" s="238"/>
      <c r="AS25" s="238"/>
      <c r="AT25" s="238"/>
      <c r="AU25" s="239"/>
      <c r="AV25" s="239"/>
      <c r="AW25" s="237"/>
      <c r="AX25" s="238"/>
      <c r="AY25" s="238"/>
      <c r="AZ25" s="238"/>
      <c r="BA25" s="238"/>
      <c r="BB25" s="238"/>
      <c r="BC25" s="238"/>
      <c r="BD25" s="238"/>
      <c r="BE25" s="238"/>
      <c r="BF25" s="238"/>
      <c r="BG25" s="238"/>
      <c r="BH25" s="238"/>
      <c r="BI25" s="238"/>
      <c r="BJ25" s="238"/>
      <c r="BK25" s="239"/>
      <c r="BL25" s="239"/>
      <c r="BM25" s="237"/>
      <c r="BN25" s="238"/>
      <c r="BO25" s="238"/>
      <c r="BP25" s="238"/>
      <c r="BQ25" s="238"/>
      <c r="BR25" s="238"/>
      <c r="BS25" s="238"/>
      <c r="BT25" s="238"/>
      <c r="BU25" s="238"/>
      <c r="BV25" s="238"/>
      <c r="BW25" s="238"/>
      <c r="BX25" s="238"/>
      <c r="BY25" s="238"/>
      <c r="BZ25" s="238"/>
      <c r="CA25" s="239"/>
      <c r="CB25" s="239"/>
      <c r="CC25" s="237"/>
      <c r="CD25" s="238"/>
      <c r="CE25" s="238"/>
      <c r="CF25" s="238"/>
      <c r="CG25" s="238"/>
      <c r="CH25" s="238"/>
      <c r="CI25" s="238"/>
      <c r="CJ25" s="238"/>
      <c r="CK25" s="238"/>
      <c r="CL25" s="238"/>
      <c r="CM25" s="238"/>
      <c r="CN25" s="238"/>
      <c r="CO25" s="238"/>
      <c r="CP25" s="238"/>
      <c r="CQ25" s="239"/>
      <c r="CR25" s="239"/>
      <c r="CS25" s="237"/>
      <c r="CT25" s="238"/>
      <c r="CU25" s="238"/>
      <c r="CV25" s="238"/>
      <c r="CW25" s="238"/>
      <c r="CX25" s="238"/>
      <c r="CY25" s="238"/>
      <c r="CZ25" s="238"/>
      <c r="DA25" s="238"/>
      <c r="DB25" s="238"/>
      <c r="DC25" s="238"/>
      <c r="DD25" s="238"/>
      <c r="DE25" s="238"/>
      <c r="DF25" s="238"/>
      <c r="DG25" s="239"/>
      <c r="DH25" s="239"/>
      <c r="DI25" s="237"/>
      <c r="DJ25" s="238"/>
      <c r="DK25" s="238"/>
      <c r="DL25" s="238"/>
      <c r="DM25" s="238"/>
      <c r="DN25" s="238"/>
      <c r="DO25" s="238"/>
      <c r="DP25" s="238"/>
      <c r="DQ25" s="238"/>
      <c r="DR25" s="238"/>
      <c r="DS25" s="238"/>
      <c r="DT25" s="238"/>
      <c r="DU25" s="238"/>
      <c r="DV25" s="238"/>
      <c r="DW25" s="239"/>
      <c r="DX25" s="239"/>
      <c r="DY25" s="237"/>
      <c r="DZ25" s="238"/>
      <c r="EA25" s="238"/>
      <c r="EB25" s="238"/>
      <c r="EC25" s="238"/>
      <c r="ED25" s="238"/>
      <c r="EE25" s="238"/>
      <c r="EF25" s="238"/>
      <c r="EG25" s="238"/>
      <c r="EH25" s="238"/>
      <c r="EI25" s="238"/>
      <c r="EJ25" s="238"/>
      <c r="EK25" s="238"/>
      <c r="EL25" s="238"/>
      <c r="EM25" s="239"/>
      <c r="EN25" s="239"/>
      <c r="EO25" s="237"/>
      <c r="EP25" s="238"/>
      <c r="EQ25" s="238"/>
      <c r="ER25" s="238"/>
      <c r="ES25" s="238"/>
      <c r="ET25" s="238"/>
      <c r="EU25" s="238"/>
      <c r="EV25" s="238"/>
      <c r="EW25" s="238"/>
      <c r="EX25" s="238"/>
      <c r="EY25" s="238"/>
      <c r="EZ25" s="238"/>
      <c r="FA25" s="238"/>
      <c r="FB25" s="238"/>
      <c r="FC25" s="239"/>
      <c r="FD25" s="239"/>
      <c r="FE25" s="237"/>
      <c r="FF25" s="238"/>
      <c r="FG25" s="238"/>
      <c r="FH25" s="238"/>
      <c r="FI25" s="238"/>
      <c r="FJ25" s="238"/>
      <c r="FK25" s="238"/>
      <c r="FL25" s="238"/>
      <c r="FM25" s="238"/>
      <c r="FN25" s="238"/>
      <c r="FO25" s="238"/>
      <c r="FP25" s="238"/>
      <c r="FQ25" s="238"/>
      <c r="FR25" s="238"/>
      <c r="FS25" s="239"/>
      <c r="FT25" s="239"/>
      <c r="FU25" s="237"/>
      <c r="FV25" s="238"/>
      <c r="FW25" s="238"/>
      <c r="FX25" s="238"/>
      <c r="FY25" s="238"/>
      <c r="FZ25" s="238"/>
      <c r="GA25" s="238"/>
      <c r="GB25" s="238"/>
      <c r="GC25" s="238"/>
      <c r="GD25" s="238"/>
      <c r="GE25" s="238"/>
      <c r="GF25" s="238"/>
      <c r="GG25" s="238"/>
      <c r="GH25" s="238"/>
      <c r="GI25" s="239"/>
      <c r="GJ25" s="239"/>
      <c r="GK25" s="237"/>
      <c r="GL25" s="238"/>
      <c r="GM25" s="238"/>
      <c r="GN25" s="238"/>
      <c r="GO25" s="238"/>
      <c r="GP25" s="238"/>
      <c r="GQ25" s="238"/>
      <c r="GR25" s="238"/>
      <c r="GS25" s="238"/>
      <c r="GT25" s="238"/>
      <c r="GU25" s="238"/>
      <c r="GV25" s="238"/>
      <c r="GW25" s="238"/>
      <c r="GX25" s="238"/>
      <c r="GY25" s="239"/>
      <c r="GZ25" s="239"/>
      <c r="HA25" s="237"/>
      <c r="HB25" s="238"/>
      <c r="HC25" s="238"/>
      <c r="HD25" s="238"/>
      <c r="HE25" s="238"/>
      <c r="HF25" s="238"/>
      <c r="HG25" s="238"/>
      <c r="HH25" s="238"/>
      <c r="HI25" s="238"/>
      <c r="HJ25" s="238"/>
      <c r="HK25" s="238"/>
      <c r="HL25" s="238"/>
      <c r="HM25" s="238"/>
      <c r="HN25" s="238"/>
      <c r="HO25" s="239"/>
      <c r="HP25" s="239"/>
      <c r="HQ25" s="237"/>
      <c r="HR25" s="238"/>
      <c r="HS25" s="238"/>
      <c r="HT25" s="238"/>
      <c r="HU25" s="238"/>
      <c r="HV25" s="238"/>
      <c r="HW25" s="238"/>
      <c r="HX25" s="238"/>
      <c r="HY25" s="238"/>
      <c r="HZ25" s="238"/>
      <c r="IA25" s="238"/>
      <c r="IB25" s="238"/>
      <c r="IC25" s="238"/>
      <c r="ID25" s="238"/>
      <c r="IE25" s="239"/>
      <c r="IF25" s="239"/>
      <c r="IG25" s="237"/>
      <c r="IH25" s="238"/>
      <c r="II25" s="238"/>
      <c r="IJ25" s="238"/>
      <c r="IK25" s="238"/>
      <c r="IL25" s="238"/>
      <c r="IM25" s="238"/>
      <c r="IN25" s="238"/>
      <c r="IO25" s="238"/>
      <c r="IP25" s="238"/>
      <c r="IQ25" s="238"/>
      <c r="IR25" s="238"/>
      <c r="IS25" s="238"/>
      <c r="IT25" s="238"/>
      <c r="IU25" s="239"/>
      <c r="IV25" s="239"/>
    </row>
    <row r="26" spans="1:256" ht="18.75" customHeight="1">
      <c r="A26" s="130"/>
      <c r="B26" s="238" t="s">
        <v>830</v>
      </c>
      <c r="C26" s="238" t="s">
        <v>830</v>
      </c>
      <c r="D26" s="238" t="s">
        <v>830</v>
      </c>
      <c r="E26" s="238" t="s">
        <v>830</v>
      </c>
      <c r="F26" s="238" t="s">
        <v>830</v>
      </c>
      <c r="G26" s="238" t="s">
        <v>830</v>
      </c>
      <c r="H26" s="238" t="s">
        <v>830</v>
      </c>
      <c r="I26" s="238"/>
      <c r="J26" s="238" t="s">
        <v>830</v>
      </c>
      <c r="K26" s="238"/>
      <c r="L26" s="238"/>
      <c r="M26" s="238"/>
      <c r="N26" s="238" t="s">
        <v>830</v>
      </c>
      <c r="O26" s="239"/>
      <c r="P26" s="239"/>
      <c r="Q26" s="237"/>
      <c r="R26" s="238"/>
      <c r="S26" s="238"/>
      <c r="T26" s="238"/>
      <c r="U26" s="238"/>
      <c r="V26" s="238"/>
      <c r="W26" s="238"/>
      <c r="X26" s="238"/>
      <c r="Y26" s="238"/>
      <c r="Z26" s="238"/>
      <c r="AA26" s="238"/>
      <c r="AB26" s="238"/>
      <c r="AC26" s="238"/>
      <c r="AD26" s="238"/>
      <c r="AE26" s="239"/>
      <c r="AF26" s="239"/>
      <c r="AG26" s="237"/>
      <c r="AH26" s="238"/>
      <c r="AI26" s="238"/>
      <c r="AJ26" s="238"/>
      <c r="AK26" s="238"/>
      <c r="AL26" s="238"/>
      <c r="AM26" s="238"/>
      <c r="AN26" s="238"/>
      <c r="AO26" s="238"/>
      <c r="AP26" s="238"/>
      <c r="AQ26" s="238"/>
      <c r="AR26" s="238"/>
      <c r="AS26" s="238"/>
      <c r="AT26" s="238"/>
      <c r="AU26" s="239"/>
      <c r="AV26" s="239"/>
      <c r="AW26" s="237"/>
      <c r="AX26" s="238"/>
      <c r="AY26" s="238"/>
      <c r="AZ26" s="238"/>
      <c r="BA26" s="238"/>
      <c r="BB26" s="238"/>
      <c r="BC26" s="238"/>
      <c r="BD26" s="238"/>
      <c r="BE26" s="238"/>
      <c r="BF26" s="238"/>
      <c r="BG26" s="238"/>
      <c r="BH26" s="238"/>
      <c r="BI26" s="238"/>
      <c r="BJ26" s="238"/>
      <c r="BK26" s="239"/>
      <c r="BL26" s="239"/>
      <c r="BM26" s="237"/>
      <c r="BN26" s="238"/>
      <c r="BO26" s="238"/>
      <c r="BP26" s="238"/>
      <c r="BQ26" s="238"/>
      <c r="BR26" s="238"/>
      <c r="BS26" s="238"/>
      <c r="BT26" s="238"/>
      <c r="BU26" s="238"/>
      <c r="BV26" s="238"/>
      <c r="BW26" s="238"/>
      <c r="BX26" s="238"/>
      <c r="BY26" s="238"/>
      <c r="BZ26" s="238"/>
      <c r="CA26" s="239"/>
      <c r="CB26" s="239"/>
      <c r="CC26" s="237"/>
      <c r="CD26" s="238"/>
      <c r="CE26" s="238"/>
      <c r="CF26" s="238"/>
      <c r="CG26" s="238"/>
      <c r="CH26" s="238"/>
      <c r="CI26" s="238"/>
      <c r="CJ26" s="238"/>
      <c r="CK26" s="238"/>
      <c r="CL26" s="238"/>
      <c r="CM26" s="238"/>
      <c r="CN26" s="238"/>
      <c r="CO26" s="238"/>
      <c r="CP26" s="238"/>
      <c r="CQ26" s="239"/>
      <c r="CR26" s="239"/>
      <c r="CS26" s="237"/>
      <c r="CT26" s="238"/>
      <c r="CU26" s="238"/>
      <c r="CV26" s="238"/>
      <c r="CW26" s="238"/>
      <c r="CX26" s="238"/>
      <c r="CY26" s="238"/>
      <c r="CZ26" s="238"/>
      <c r="DA26" s="238"/>
      <c r="DB26" s="238"/>
      <c r="DC26" s="238"/>
      <c r="DD26" s="238"/>
      <c r="DE26" s="238"/>
      <c r="DF26" s="238"/>
      <c r="DG26" s="239"/>
      <c r="DH26" s="239"/>
      <c r="DI26" s="237"/>
      <c r="DJ26" s="238"/>
      <c r="DK26" s="238"/>
      <c r="DL26" s="238"/>
      <c r="DM26" s="238"/>
      <c r="DN26" s="238"/>
      <c r="DO26" s="238"/>
      <c r="DP26" s="238"/>
      <c r="DQ26" s="238"/>
      <c r="DR26" s="238"/>
      <c r="DS26" s="238"/>
      <c r="DT26" s="238"/>
      <c r="DU26" s="238"/>
      <c r="DV26" s="238"/>
      <c r="DW26" s="239"/>
      <c r="DX26" s="239"/>
      <c r="DY26" s="237"/>
      <c r="DZ26" s="238"/>
      <c r="EA26" s="238"/>
      <c r="EB26" s="238"/>
      <c r="EC26" s="238"/>
      <c r="ED26" s="238"/>
      <c r="EE26" s="238"/>
      <c r="EF26" s="238"/>
      <c r="EG26" s="238"/>
      <c r="EH26" s="238"/>
      <c r="EI26" s="238"/>
      <c r="EJ26" s="238"/>
      <c r="EK26" s="238"/>
      <c r="EL26" s="238"/>
      <c r="EM26" s="239"/>
      <c r="EN26" s="239"/>
      <c r="EO26" s="237"/>
      <c r="EP26" s="238"/>
      <c r="EQ26" s="238"/>
      <c r="ER26" s="238"/>
      <c r="ES26" s="238"/>
      <c r="ET26" s="238"/>
      <c r="EU26" s="238"/>
      <c r="EV26" s="238"/>
      <c r="EW26" s="238"/>
      <c r="EX26" s="238"/>
      <c r="EY26" s="238"/>
      <c r="EZ26" s="238"/>
      <c r="FA26" s="238"/>
      <c r="FB26" s="238"/>
      <c r="FC26" s="239"/>
      <c r="FD26" s="239"/>
      <c r="FE26" s="237"/>
      <c r="FF26" s="238"/>
      <c r="FG26" s="238"/>
      <c r="FH26" s="238"/>
      <c r="FI26" s="238"/>
      <c r="FJ26" s="238"/>
      <c r="FK26" s="238"/>
      <c r="FL26" s="238"/>
      <c r="FM26" s="238"/>
      <c r="FN26" s="238"/>
      <c r="FO26" s="238"/>
      <c r="FP26" s="238"/>
      <c r="FQ26" s="238"/>
      <c r="FR26" s="238"/>
      <c r="FS26" s="239"/>
      <c r="FT26" s="239"/>
      <c r="FU26" s="237"/>
      <c r="FV26" s="238"/>
      <c r="FW26" s="238"/>
      <c r="FX26" s="238"/>
      <c r="FY26" s="238"/>
      <c r="FZ26" s="238"/>
      <c r="GA26" s="238"/>
      <c r="GB26" s="238"/>
      <c r="GC26" s="238"/>
      <c r="GD26" s="238"/>
      <c r="GE26" s="238"/>
      <c r="GF26" s="238"/>
      <c r="GG26" s="238"/>
      <c r="GH26" s="238"/>
      <c r="GI26" s="239"/>
      <c r="GJ26" s="239"/>
      <c r="GK26" s="237"/>
      <c r="GL26" s="238"/>
      <c r="GM26" s="238"/>
      <c r="GN26" s="238"/>
      <c r="GO26" s="238"/>
      <c r="GP26" s="238"/>
      <c r="GQ26" s="238"/>
      <c r="GR26" s="238"/>
      <c r="GS26" s="238"/>
      <c r="GT26" s="238"/>
      <c r="GU26" s="238"/>
      <c r="GV26" s="238"/>
      <c r="GW26" s="238"/>
      <c r="GX26" s="238"/>
      <c r="GY26" s="239"/>
      <c r="GZ26" s="239"/>
      <c r="HA26" s="237"/>
      <c r="HB26" s="238"/>
      <c r="HC26" s="238"/>
      <c r="HD26" s="238"/>
      <c r="HE26" s="238"/>
      <c r="HF26" s="238"/>
      <c r="HG26" s="238"/>
      <c r="HH26" s="238"/>
      <c r="HI26" s="238"/>
      <c r="HJ26" s="238"/>
      <c r="HK26" s="238"/>
      <c r="HL26" s="238"/>
      <c r="HM26" s="238"/>
      <c r="HN26" s="238"/>
      <c r="HO26" s="239"/>
      <c r="HP26" s="239"/>
      <c r="HQ26" s="237"/>
      <c r="HR26" s="238"/>
      <c r="HS26" s="238"/>
      <c r="HT26" s="238"/>
      <c r="HU26" s="238"/>
      <c r="HV26" s="238"/>
      <c r="HW26" s="238"/>
      <c r="HX26" s="238"/>
      <c r="HY26" s="238"/>
      <c r="HZ26" s="238"/>
      <c r="IA26" s="238"/>
      <c r="IB26" s="238"/>
      <c r="IC26" s="238"/>
      <c r="ID26" s="238"/>
      <c r="IE26" s="239"/>
      <c r="IF26" s="239"/>
      <c r="IG26" s="237"/>
      <c r="IH26" s="238"/>
      <c r="II26" s="238"/>
      <c r="IJ26" s="238"/>
      <c r="IK26" s="238"/>
      <c r="IL26" s="238"/>
      <c r="IM26" s="238"/>
      <c r="IN26" s="238"/>
      <c r="IO26" s="238"/>
      <c r="IP26" s="238"/>
      <c r="IQ26" s="238"/>
      <c r="IR26" s="238"/>
      <c r="IS26" s="238"/>
      <c r="IT26" s="238"/>
      <c r="IU26" s="239"/>
      <c r="IV26" s="239"/>
    </row>
    <row r="27" spans="1:256" ht="21.75" customHeight="1">
      <c r="A27" s="237" t="s">
        <v>6</v>
      </c>
      <c r="B27" s="238">
        <v>88665991.410000011</v>
      </c>
      <c r="C27" s="238">
        <v>9540287.4699999969</v>
      </c>
      <c r="D27" s="238">
        <v>33.57</v>
      </c>
      <c r="E27" s="238">
        <v>14622780.939999996</v>
      </c>
      <c r="F27" s="238">
        <v>31589.719999999998</v>
      </c>
      <c r="G27" s="238">
        <v>15730432.77</v>
      </c>
      <c r="H27" s="238">
        <v>2135.2000000000003</v>
      </c>
      <c r="I27" s="238">
        <v>17075244.049999997</v>
      </c>
      <c r="J27" s="238">
        <v>79543.22</v>
      </c>
      <c r="K27" s="238">
        <v>6190145.3000000026</v>
      </c>
      <c r="L27" s="238">
        <v>2101.63</v>
      </c>
      <c r="M27" s="238">
        <v>2452463.1100000013</v>
      </c>
      <c r="N27" s="238">
        <v>47953.5</v>
      </c>
      <c r="O27" s="239">
        <v>0.2728745409062357</v>
      </c>
      <c r="P27" s="239">
        <v>0.37091284625607718</v>
      </c>
      <c r="Q27" s="240"/>
      <c r="R27" s="245"/>
      <c r="S27" s="245"/>
      <c r="T27" s="241"/>
      <c r="U27" s="241"/>
      <c r="V27" s="241"/>
      <c r="W27" s="241"/>
      <c r="X27" s="241"/>
    </row>
    <row r="28" spans="1:256" ht="20.25" customHeight="1">
      <c r="B28" s="235"/>
      <c r="C28" s="236"/>
      <c r="D28" s="246"/>
      <c r="E28" s="236"/>
      <c r="F28" s="236"/>
      <c r="G28" s="236"/>
      <c r="H28" s="236"/>
      <c r="I28" s="236"/>
      <c r="J28" s="236"/>
      <c r="K28" s="236"/>
      <c r="L28" s="236"/>
      <c r="M28" s="236"/>
      <c r="N28" s="236"/>
      <c r="Q28" s="232"/>
      <c r="R28" s="484"/>
      <c r="S28" s="484"/>
      <c r="T28" s="151"/>
      <c r="U28" s="151"/>
      <c r="V28" s="151"/>
      <c r="W28" s="151"/>
    </row>
    <row r="29" spans="1:256" ht="5.25" customHeight="1">
      <c r="B29" s="235"/>
      <c r="C29" s="236"/>
      <c r="D29" s="246"/>
      <c r="E29" s="236"/>
      <c r="F29" s="236"/>
      <c r="G29" s="236"/>
      <c r="H29" s="236"/>
      <c r="I29" s="236"/>
      <c r="J29" s="236"/>
      <c r="K29" s="236"/>
      <c r="L29" s="236"/>
      <c r="M29" s="236"/>
      <c r="N29" s="236"/>
      <c r="Q29" s="232"/>
      <c r="R29" s="484"/>
      <c r="S29" s="484"/>
      <c r="T29" s="151"/>
      <c r="U29" s="151"/>
      <c r="V29" s="151"/>
      <c r="W29" s="151"/>
    </row>
    <row r="30" spans="1:256" ht="5.25" customHeight="1">
      <c r="B30" s="235"/>
      <c r="C30" s="236"/>
      <c r="D30" s="246"/>
      <c r="E30" s="236"/>
      <c r="F30" s="236"/>
      <c r="G30" s="236"/>
      <c r="H30" s="236"/>
      <c r="I30" s="236"/>
      <c r="J30" s="236"/>
      <c r="K30" s="236"/>
      <c r="L30" s="236"/>
      <c r="M30" s="236"/>
      <c r="N30" s="236"/>
      <c r="Q30" s="232"/>
      <c r="R30" s="484"/>
      <c r="S30" s="484"/>
      <c r="T30" s="151"/>
      <c r="U30" s="151"/>
      <c r="V30" s="151"/>
      <c r="W30" s="151"/>
    </row>
    <row r="31" spans="1:256" ht="20.25" customHeight="1">
      <c r="A31" s="231"/>
      <c r="B31" s="974" t="s">
        <v>832</v>
      </c>
      <c r="C31" s="1200" t="s">
        <v>833</v>
      </c>
      <c r="D31" s="1200"/>
      <c r="E31" s="1200"/>
      <c r="F31" s="1200"/>
      <c r="G31" s="1200" t="s">
        <v>834</v>
      </c>
      <c r="H31" s="1200"/>
      <c r="I31" s="1200"/>
      <c r="J31" s="1200"/>
      <c r="K31" s="1200" t="s">
        <v>835</v>
      </c>
      <c r="L31" s="1200"/>
      <c r="M31" s="1200"/>
      <c r="N31" s="1200"/>
      <c r="O31" s="1200" t="s">
        <v>836</v>
      </c>
      <c r="P31" s="1200"/>
      <c r="S31" s="1201"/>
      <c r="T31" s="1201"/>
      <c r="U31" s="1201"/>
      <c r="V31" s="1201"/>
      <c r="W31" s="1201"/>
      <c r="X31" s="1201"/>
      <c r="Y31" s="1201"/>
      <c r="Z31" s="1201"/>
      <c r="AA31" s="1201"/>
      <c r="AB31" s="1201"/>
      <c r="AC31" s="1201"/>
      <c r="AD31" s="1201"/>
      <c r="AE31" s="1201"/>
      <c r="AF31" s="1201"/>
      <c r="AI31" s="1201"/>
      <c r="AJ31" s="1201"/>
      <c r="AK31" s="1201"/>
      <c r="AL31" s="1201"/>
      <c r="AM31" s="1201"/>
      <c r="AN31" s="1201"/>
      <c r="AO31" s="1201"/>
      <c r="AP31" s="1201"/>
      <c r="AQ31" s="1201"/>
      <c r="AR31" s="1201"/>
      <c r="AS31" s="1201"/>
      <c r="AT31" s="1201"/>
      <c r="AU31" s="1201"/>
      <c r="AV31" s="1201"/>
      <c r="AY31" s="1201"/>
      <c r="AZ31" s="1201"/>
      <c r="BA31" s="1201"/>
      <c r="BB31" s="1201"/>
      <c r="BC31" s="1201"/>
      <c r="BD31" s="1201"/>
      <c r="BE31" s="1201"/>
      <c r="BF31" s="1201"/>
      <c r="BG31" s="1201"/>
      <c r="BH31" s="1201"/>
      <c r="BI31" s="1201"/>
      <c r="BJ31" s="1201"/>
      <c r="BK31" s="1201"/>
      <c r="BL31" s="1201"/>
      <c r="BO31" s="1201"/>
      <c r="BP31" s="1201"/>
      <c r="BQ31" s="1201"/>
      <c r="BR31" s="1201"/>
      <c r="BS31" s="1201"/>
      <c r="BT31" s="1201"/>
      <c r="BU31" s="1201"/>
      <c r="BV31" s="1201"/>
      <c r="BW31" s="1201"/>
      <c r="BX31" s="1201"/>
      <c r="BY31" s="1201"/>
      <c r="BZ31" s="1201"/>
      <c r="CA31" s="1201"/>
      <c r="CB31" s="1201"/>
      <c r="CE31" s="1201"/>
      <c r="CF31" s="1201"/>
      <c r="CG31" s="1201"/>
      <c r="CH31" s="1201"/>
      <c r="CI31" s="1201"/>
      <c r="CJ31" s="1201"/>
      <c r="CK31" s="1201"/>
      <c r="CL31" s="1201"/>
      <c r="CM31" s="1201"/>
      <c r="CN31" s="1201"/>
      <c r="CO31" s="1201"/>
      <c r="CP31" s="1201"/>
      <c r="CQ31" s="1201"/>
      <c r="CR31" s="1201"/>
      <c r="CU31" s="1201"/>
      <c r="CV31" s="1201"/>
      <c r="CW31" s="1201"/>
      <c r="CX31" s="1201"/>
      <c r="CY31" s="1201"/>
      <c r="CZ31" s="1201"/>
      <c r="DA31" s="1201"/>
      <c r="DB31" s="1201"/>
      <c r="DC31" s="1201"/>
      <c r="DD31" s="1201"/>
      <c r="DE31" s="1201"/>
      <c r="DF31" s="1201"/>
      <c r="DG31" s="1201"/>
      <c r="DH31" s="1201"/>
      <c r="DK31" s="1201"/>
      <c r="DL31" s="1201"/>
      <c r="DM31" s="1201"/>
      <c r="DN31" s="1201"/>
      <c r="DO31" s="1201"/>
      <c r="DP31" s="1201"/>
      <c r="DQ31" s="1201"/>
      <c r="DR31" s="1201"/>
      <c r="DS31" s="1201"/>
      <c r="DT31" s="1201"/>
      <c r="DU31" s="1201"/>
      <c r="DV31" s="1201"/>
      <c r="DW31" s="1201"/>
      <c r="DX31" s="1201"/>
      <c r="EA31" s="1201"/>
      <c r="EB31" s="1201"/>
      <c r="EC31" s="1201"/>
      <c r="ED31" s="1201"/>
      <c r="EE31" s="1201"/>
      <c r="EF31" s="1201"/>
      <c r="EG31" s="1201"/>
      <c r="EH31" s="1201"/>
      <c r="EI31" s="1201"/>
      <c r="EJ31" s="1201"/>
      <c r="EK31" s="1201"/>
      <c r="EL31" s="1201"/>
      <c r="EM31" s="1201"/>
      <c r="EN31" s="1201"/>
      <c r="EQ31" s="1201"/>
      <c r="ER31" s="1201"/>
      <c r="ES31" s="1201"/>
      <c r="ET31" s="1201"/>
      <c r="EU31" s="1201"/>
      <c r="EV31" s="1201"/>
      <c r="EW31" s="1201"/>
      <c r="EX31" s="1201"/>
      <c r="EY31" s="1201"/>
      <c r="EZ31" s="1201"/>
      <c r="FA31" s="1201"/>
      <c r="FB31" s="1201"/>
      <c r="FC31" s="1201"/>
      <c r="FD31" s="1201"/>
      <c r="FG31" s="1201"/>
      <c r="FH31" s="1201"/>
      <c r="FI31" s="1201"/>
      <c r="FJ31" s="1201"/>
      <c r="FK31" s="1201"/>
      <c r="FL31" s="1201"/>
      <c r="FM31" s="1201"/>
      <c r="FN31" s="1201"/>
      <c r="FO31" s="1201"/>
      <c r="FP31" s="1201"/>
      <c r="FQ31" s="1201"/>
      <c r="FR31" s="1201"/>
      <c r="FS31" s="1201"/>
      <c r="FT31" s="1201"/>
      <c r="FW31" s="1201"/>
      <c r="FX31" s="1201"/>
      <c r="FY31" s="1201"/>
      <c r="FZ31" s="1201"/>
      <c r="GA31" s="1201"/>
      <c r="GB31" s="1201"/>
      <c r="GC31" s="1201"/>
      <c r="GD31" s="1201"/>
      <c r="GE31" s="1201"/>
      <c r="GF31" s="1201"/>
      <c r="GG31" s="1201"/>
      <c r="GH31" s="1201"/>
      <c r="GI31" s="1201"/>
      <c r="GJ31" s="1201"/>
      <c r="GM31" s="1201"/>
      <c r="GN31" s="1201"/>
      <c r="GO31" s="1201"/>
      <c r="GP31" s="1201"/>
      <c r="GQ31" s="1201"/>
      <c r="GR31" s="1201"/>
      <c r="GS31" s="1201"/>
      <c r="GT31" s="1201"/>
      <c r="GU31" s="1201"/>
      <c r="GV31" s="1201"/>
      <c r="GW31" s="1201"/>
      <c r="GX31" s="1201"/>
      <c r="GY31" s="1201"/>
      <c r="GZ31" s="1201"/>
      <c r="HC31" s="1201"/>
      <c r="HD31" s="1201"/>
      <c r="HE31" s="1201"/>
      <c r="HF31" s="1201"/>
      <c r="HG31" s="1201"/>
      <c r="HH31" s="1201"/>
      <c r="HI31" s="1201"/>
      <c r="HJ31" s="1201"/>
      <c r="HK31" s="1201"/>
      <c r="HL31" s="1201"/>
      <c r="HM31" s="1201"/>
      <c r="HN31" s="1201"/>
      <c r="HO31" s="1201"/>
      <c r="HP31" s="1201"/>
      <c r="HS31" s="1201"/>
      <c r="HT31" s="1201"/>
      <c r="HU31" s="1201"/>
      <c r="HV31" s="1201"/>
      <c r="HW31" s="1201"/>
      <c r="HX31" s="1201"/>
      <c r="HY31" s="1201"/>
      <c r="HZ31" s="1201"/>
      <c r="IA31" s="1201"/>
      <c r="IB31" s="1201"/>
      <c r="IC31" s="1201"/>
      <c r="ID31" s="1201"/>
      <c r="IE31" s="1201"/>
      <c r="IF31" s="1201"/>
      <c r="II31" s="1201"/>
      <c r="IJ31" s="1201"/>
      <c r="IK31" s="1201"/>
      <c r="IL31" s="1201"/>
      <c r="IM31" s="1201"/>
      <c r="IN31" s="1201"/>
      <c r="IO31" s="1201"/>
      <c r="IP31" s="1201"/>
      <c r="IQ31" s="1201"/>
      <c r="IR31" s="1201"/>
      <c r="IS31" s="1201"/>
      <c r="IT31" s="1201"/>
      <c r="IU31" s="1201"/>
      <c r="IV31" s="1201"/>
    </row>
    <row r="32" spans="1:256" ht="20.25" customHeight="1">
      <c r="A32" s="231"/>
      <c r="B32" s="974" t="s">
        <v>837</v>
      </c>
      <c r="C32" s="231"/>
      <c r="D32" s="231"/>
      <c r="E32" s="231"/>
      <c r="F32" s="231"/>
      <c r="G32" s="231"/>
      <c r="H32" s="231"/>
      <c r="I32" s="231"/>
      <c r="J32" s="231"/>
      <c r="K32" s="231"/>
      <c r="L32" s="231"/>
      <c r="M32" s="231"/>
      <c r="N32" s="231"/>
      <c r="O32" s="231"/>
      <c r="P32" s="231"/>
    </row>
    <row r="33" spans="1:256" ht="26.25" customHeight="1">
      <c r="A33" s="233" t="s">
        <v>1133</v>
      </c>
      <c r="B33" s="974" t="s">
        <v>839</v>
      </c>
      <c r="C33" s="974" t="s">
        <v>2</v>
      </c>
      <c r="D33" s="974" t="s">
        <v>4</v>
      </c>
      <c r="E33" s="974" t="s">
        <v>3</v>
      </c>
      <c r="F33" s="974" t="s">
        <v>5</v>
      </c>
      <c r="G33" s="974" t="s">
        <v>2</v>
      </c>
      <c r="H33" s="974" t="s">
        <v>4</v>
      </c>
      <c r="I33" s="974" t="s">
        <v>3</v>
      </c>
      <c r="J33" s="974" t="s">
        <v>5</v>
      </c>
      <c r="K33" s="974" t="s">
        <v>2</v>
      </c>
      <c r="L33" s="974" t="s">
        <v>4</v>
      </c>
      <c r="M33" s="974" t="s">
        <v>3</v>
      </c>
      <c r="N33" s="974" t="s">
        <v>5</v>
      </c>
      <c r="O33" s="233" t="s">
        <v>840</v>
      </c>
      <c r="P33" s="233" t="s">
        <v>841</v>
      </c>
      <c r="Q33" s="237"/>
      <c r="R33" s="238"/>
      <c r="S33" s="238"/>
      <c r="T33" s="238"/>
      <c r="U33" s="238"/>
      <c r="V33" s="238"/>
      <c r="W33" s="238"/>
      <c r="X33" s="238"/>
      <c r="Y33" s="238"/>
      <c r="Z33" s="238"/>
      <c r="AA33" s="238"/>
      <c r="AB33" s="238"/>
      <c r="AC33" s="238"/>
      <c r="AD33" s="238"/>
      <c r="AE33" s="239"/>
      <c r="AF33" s="239"/>
      <c r="AG33" s="237"/>
      <c r="AH33" s="238"/>
      <c r="AI33" s="238"/>
      <c r="AJ33" s="238"/>
      <c r="AK33" s="238"/>
      <c r="AL33" s="238"/>
      <c r="AM33" s="238"/>
      <c r="AN33" s="238"/>
      <c r="AO33" s="238"/>
      <c r="AP33" s="238"/>
      <c r="AQ33" s="238"/>
      <c r="AR33" s="238"/>
      <c r="AS33" s="238"/>
      <c r="AT33" s="238"/>
      <c r="AU33" s="239"/>
      <c r="AV33" s="239"/>
      <c r="AW33" s="237"/>
      <c r="AX33" s="238"/>
      <c r="AY33" s="238"/>
      <c r="AZ33" s="238"/>
      <c r="BA33" s="238"/>
      <c r="BB33" s="238"/>
      <c r="BC33" s="238"/>
      <c r="BD33" s="238"/>
      <c r="BE33" s="238"/>
      <c r="BF33" s="238"/>
      <c r="BG33" s="238"/>
      <c r="BH33" s="238"/>
      <c r="BI33" s="238"/>
      <c r="BJ33" s="238"/>
      <c r="BK33" s="239"/>
      <c r="BL33" s="239"/>
      <c r="BM33" s="237"/>
      <c r="BN33" s="238"/>
      <c r="BO33" s="238"/>
      <c r="BP33" s="238"/>
      <c r="BQ33" s="238"/>
      <c r="BR33" s="238"/>
      <c r="BS33" s="238"/>
      <c r="BT33" s="238"/>
      <c r="BU33" s="238"/>
      <c r="BV33" s="238"/>
      <c r="BW33" s="238"/>
      <c r="BX33" s="238"/>
      <c r="BY33" s="238"/>
      <c r="BZ33" s="238"/>
      <c r="CA33" s="239"/>
      <c r="CB33" s="239"/>
      <c r="CC33" s="237"/>
      <c r="CD33" s="238"/>
      <c r="CE33" s="238"/>
      <c r="CF33" s="238"/>
      <c r="CG33" s="238"/>
      <c r="CH33" s="238"/>
      <c r="CI33" s="238"/>
      <c r="CJ33" s="238"/>
      <c r="CK33" s="238"/>
      <c r="CL33" s="238"/>
      <c r="CM33" s="238"/>
      <c r="CN33" s="238"/>
      <c r="CO33" s="238"/>
      <c r="CP33" s="238"/>
      <c r="CQ33" s="239"/>
      <c r="CR33" s="239"/>
      <c r="CS33" s="237"/>
      <c r="CT33" s="238"/>
      <c r="CU33" s="238"/>
      <c r="CV33" s="238"/>
      <c r="CW33" s="238"/>
      <c r="CX33" s="238"/>
      <c r="CY33" s="238"/>
      <c r="CZ33" s="238"/>
      <c r="DA33" s="238"/>
      <c r="DB33" s="238"/>
      <c r="DC33" s="238"/>
      <c r="DD33" s="238"/>
      <c r="DE33" s="238"/>
      <c r="DF33" s="238"/>
      <c r="DG33" s="239"/>
      <c r="DH33" s="239"/>
      <c r="DI33" s="237"/>
      <c r="DJ33" s="238"/>
      <c r="DK33" s="238"/>
      <c r="DL33" s="238"/>
      <c r="DM33" s="238"/>
      <c r="DN33" s="238"/>
      <c r="DO33" s="238"/>
      <c r="DP33" s="238"/>
      <c r="DQ33" s="238"/>
      <c r="DR33" s="238"/>
      <c r="DS33" s="238"/>
      <c r="DT33" s="238"/>
      <c r="DU33" s="238"/>
      <c r="DV33" s="238"/>
      <c r="DW33" s="239"/>
      <c r="DX33" s="239"/>
      <c r="DY33" s="237"/>
      <c r="DZ33" s="238"/>
      <c r="EA33" s="238"/>
      <c r="EB33" s="238"/>
      <c r="EC33" s="238"/>
      <c r="ED33" s="238"/>
      <c r="EE33" s="238"/>
      <c r="EF33" s="238"/>
      <c r="EG33" s="238"/>
      <c r="EH33" s="238"/>
      <c r="EI33" s="238"/>
      <c r="EJ33" s="238"/>
      <c r="EK33" s="238"/>
      <c r="EL33" s="238"/>
      <c r="EM33" s="239"/>
      <c r="EN33" s="239"/>
      <c r="EO33" s="237"/>
      <c r="EP33" s="238"/>
      <c r="EQ33" s="238"/>
      <c r="ER33" s="238"/>
      <c r="ES33" s="238"/>
      <c r="ET33" s="238"/>
      <c r="EU33" s="238"/>
      <c r="EV33" s="238"/>
      <c r="EW33" s="238"/>
      <c r="EX33" s="238"/>
      <c r="EY33" s="238"/>
      <c r="EZ33" s="238"/>
      <c r="FA33" s="238"/>
      <c r="FB33" s="238"/>
      <c r="FC33" s="239"/>
      <c r="FD33" s="239"/>
      <c r="FE33" s="237"/>
      <c r="FF33" s="238"/>
      <c r="FG33" s="238"/>
      <c r="FH33" s="238"/>
      <c r="FI33" s="238"/>
      <c r="FJ33" s="238"/>
      <c r="FK33" s="238"/>
      <c r="FL33" s="238"/>
      <c r="FM33" s="238"/>
      <c r="FN33" s="238"/>
      <c r="FO33" s="238"/>
      <c r="FP33" s="238"/>
      <c r="FQ33" s="238"/>
      <c r="FR33" s="238"/>
      <c r="FS33" s="239"/>
      <c r="FT33" s="239"/>
      <c r="FU33" s="237"/>
      <c r="FV33" s="238"/>
      <c r="FW33" s="238"/>
      <c r="FX33" s="238"/>
      <c r="FY33" s="238"/>
      <c r="FZ33" s="238"/>
      <c r="GA33" s="238"/>
      <c r="GB33" s="238"/>
      <c r="GC33" s="238"/>
      <c r="GD33" s="238"/>
      <c r="GE33" s="238"/>
      <c r="GF33" s="238"/>
      <c r="GG33" s="238"/>
      <c r="GH33" s="238"/>
      <c r="GI33" s="239"/>
      <c r="GJ33" s="239"/>
      <c r="GK33" s="237"/>
      <c r="GL33" s="238"/>
      <c r="GM33" s="238"/>
      <c r="GN33" s="238"/>
      <c r="GO33" s="238"/>
      <c r="GP33" s="238"/>
      <c r="GQ33" s="238"/>
      <c r="GR33" s="238"/>
      <c r="GS33" s="238"/>
      <c r="GT33" s="238"/>
      <c r="GU33" s="238"/>
      <c r="GV33" s="238"/>
      <c r="GW33" s="238"/>
      <c r="GX33" s="238"/>
      <c r="GY33" s="239"/>
      <c r="GZ33" s="239"/>
      <c r="HA33" s="237"/>
      <c r="HB33" s="238"/>
      <c r="HC33" s="238"/>
      <c r="HD33" s="238"/>
      <c r="HE33" s="238"/>
      <c r="HF33" s="238"/>
      <c r="HG33" s="238"/>
      <c r="HH33" s="238"/>
      <c r="HI33" s="238"/>
      <c r="HJ33" s="238"/>
      <c r="HK33" s="238"/>
      <c r="HL33" s="238"/>
      <c r="HM33" s="238"/>
      <c r="HN33" s="238"/>
      <c r="HO33" s="239"/>
      <c r="HP33" s="239"/>
      <c r="HQ33" s="237"/>
      <c r="HR33" s="238"/>
      <c r="HS33" s="238"/>
      <c r="HT33" s="238"/>
      <c r="HU33" s="238"/>
      <c r="HV33" s="238"/>
      <c r="HW33" s="238"/>
      <c r="HX33" s="238"/>
      <c r="HY33" s="238"/>
      <c r="HZ33" s="238"/>
      <c r="IA33" s="238"/>
      <c r="IB33" s="238"/>
      <c r="IC33" s="238"/>
      <c r="ID33" s="238"/>
      <c r="IE33" s="239"/>
      <c r="IF33" s="239"/>
      <c r="IG33" s="237"/>
      <c r="IH33" s="238"/>
      <c r="II33" s="238"/>
      <c r="IJ33" s="238"/>
      <c r="IK33" s="238"/>
      <c r="IL33" s="238"/>
      <c r="IM33" s="238"/>
      <c r="IN33" s="238"/>
      <c r="IO33" s="238"/>
      <c r="IP33" s="238"/>
      <c r="IQ33" s="238"/>
      <c r="IR33" s="238"/>
      <c r="IS33" s="238"/>
      <c r="IT33" s="238"/>
      <c r="IU33" s="239"/>
      <c r="IV33" s="239"/>
    </row>
    <row r="34" spans="1:256" ht="18.75" customHeight="1">
      <c r="B34" s="975" t="s">
        <v>830</v>
      </c>
      <c r="C34" s="975" t="s">
        <v>830</v>
      </c>
      <c r="D34" s="975" t="s">
        <v>830</v>
      </c>
      <c r="E34" s="234" t="s">
        <v>830</v>
      </c>
      <c r="F34" s="234"/>
      <c r="H34" s="234" t="s">
        <v>830</v>
      </c>
      <c r="I34" s="234" t="s">
        <v>830</v>
      </c>
      <c r="J34" s="234"/>
      <c r="R34" s="975" t="s">
        <v>830</v>
      </c>
      <c r="S34" s="975" t="s">
        <v>830</v>
      </c>
      <c r="T34" s="975" t="s">
        <v>830</v>
      </c>
      <c r="U34" s="234" t="s">
        <v>830</v>
      </c>
      <c r="V34" s="234"/>
      <c r="X34" s="234" t="s">
        <v>830</v>
      </c>
      <c r="Y34" s="234" t="s">
        <v>830</v>
      </c>
      <c r="Z34" s="234"/>
      <c r="AH34" s="975" t="s">
        <v>830</v>
      </c>
      <c r="AI34" s="975" t="s">
        <v>830</v>
      </c>
      <c r="AJ34" s="975" t="s">
        <v>830</v>
      </c>
      <c r="AK34" s="234" t="s">
        <v>830</v>
      </c>
      <c r="AL34" s="234"/>
      <c r="AN34" s="234" t="s">
        <v>830</v>
      </c>
      <c r="AO34" s="234" t="s">
        <v>830</v>
      </c>
      <c r="AP34" s="234"/>
      <c r="AX34" s="975" t="s">
        <v>830</v>
      </c>
      <c r="AY34" s="975" t="s">
        <v>830</v>
      </c>
      <c r="AZ34" s="975" t="s">
        <v>830</v>
      </c>
      <c r="BA34" s="234" t="s">
        <v>830</v>
      </c>
      <c r="BB34" s="234"/>
      <c r="BD34" s="234" t="s">
        <v>830</v>
      </c>
      <c r="BE34" s="234" t="s">
        <v>830</v>
      </c>
      <c r="BF34" s="234"/>
      <c r="BN34" s="975" t="s">
        <v>830</v>
      </c>
      <c r="BO34" s="975" t="s">
        <v>830</v>
      </c>
      <c r="BP34" s="975" t="s">
        <v>830</v>
      </c>
      <c r="BQ34" s="234" t="s">
        <v>830</v>
      </c>
      <c r="BR34" s="234"/>
      <c r="BT34" s="234" t="s">
        <v>830</v>
      </c>
      <c r="BU34" s="234" t="s">
        <v>830</v>
      </c>
      <c r="BV34" s="234"/>
      <c r="CD34" s="975" t="s">
        <v>830</v>
      </c>
      <c r="CE34" s="975" t="s">
        <v>830</v>
      </c>
      <c r="CF34" s="975" t="s">
        <v>830</v>
      </c>
      <c r="CG34" s="234" t="s">
        <v>830</v>
      </c>
      <c r="CH34" s="234"/>
      <c r="CJ34" s="234" t="s">
        <v>830</v>
      </c>
      <c r="CK34" s="234" t="s">
        <v>830</v>
      </c>
      <c r="CL34" s="234"/>
      <c r="CT34" s="975" t="s">
        <v>830</v>
      </c>
      <c r="CU34" s="975" t="s">
        <v>830</v>
      </c>
      <c r="CV34" s="975" t="s">
        <v>830</v>
      </c>
      <c r="CW34" s="234" t="s">
        <v>830</v>
      </c>
      <c r="CX34" s="234"/>
      <c r="CZ34" s="234" t="s">
        <v>830</v>
      </c>
      <c r="DA34" s="234" t="s">
        <v>830</v>
      </c>
      <c r="DB34" s="234"/>
      <c r="DJ34" s="975" t="s">
        <v>830</v>
      </c>
      <c r="DK34" s="975" t="s">
        <v>830</v>
      </c>
      <c r="DL34" s="975" t="s">
        <v>830</v>
      </c>
      <c r="DM34" s="234" t="s">
        <v>830</v>
      </c>
      <c r="DN34" s="234"/>
      <c r="DP34" s="234" t="s">
        <v>830</v>
      </c>
      <c r="DQ34" s="234" t="s">
        <v>830</v>
      </c>
      <c r="DR34" s="234"/>
      <c r="DZ34" s="975" t="s">
        <v>830</v>
      </c>
      <c r="EA34" s="975" t="s">
        <v>830</v>
      </c>
      <c r="EB34" s="975" t="s">
        <v>830</v>
      </c>
      <c r="EC34" s="234" t="s">
        <v>830</v>
      </c>
      <c r="ED34" s="234"/>
      <c r="EF34" s="234" t="s">
        <v>830</v>
      </c>
      <c r="EG34" s="234" t="s">
        <v>830</v>
      </c>
      <c r="EH34" s="234"/>
      <c r="EP34" s="975" t="s">
        <v>830</v>
      </c>
      <c r="EQ34" s="975" t="s">
        <v>830</v>
      </c>
      <c r="ER34" s="975" t="s">
        <v>830</v>
      </c>
      <c r="ES34" s="234" t="s">
        <v>830</v>
      </c>
      <c r="ET34" s="234"/>
      <c r="EV34" s="234" t="s">
        <v>830</v>
      </c>
      <c r="EW34" s="234" t="s">
        <v>830</v>
      </c>
      <c r="EX34" s="234"/>
      <c r="FF34" s="975" t="s">
        <v>830</v>
      </c>
      <c r="FG34" s="975" t="s">
        <v>830</v>
      </c>
      <c r="FH34" s="975" t="s">
        <v>830</v>
      </c>
      <c r="FI34" s="234" t="s">
        <v>830</v>
      </c>
      <c r="FJ34" s="234"/>
      <c r="FL34" s="234" t="s">
        <v>830</v>
      </c>
      <c r="FM34" s="234" t="s">
        <v>830</v>
      </c>
      <c r="FN34" s="234"/>
      <c r="FV34" s="975" t="s">
        <v>830</v>
      </c>
      <c r="FW34" s="975" t="s">
        <v>830</v>
      </c>
      <c r="FX34" s="975" t="s">
        <v>830</v>
      </c>
      <c r="FY34" s="234" t="s">
        <v>830</v>
      </c>
      <c r="FZ34" s="234"/>
      <c r="GB34" s="234" t="s">
        <v>830</v>
      </c>
      <c r="GC34" s="234" t="s">
        <v>830</v>
      </c>
      <c r="GD34" s="234"/>
      <c r="GL34" s="975" t="s">
        <v>830</v>
      </c>
      <c r="GM34" s="975" t="s">
        <v>830</v>
      </c>
      <c r="GN34" s="975" t="s">
        <v>830</v>
      </c>
      <c r="GO34" s="234" t="s">
        <v>830</v>
      </c>
      <c r="GP34" s="234"/>
      <c r="GR34" s="234" t="s">
        <v>830</v>
      </c>
      <c r="GS34" s="234" t="s">
        <v>830</v>
      </c>
      <c r="GT34" s="234"/>
      <c r="HB34" s="975" t="s">
        <v>830</v>
      </c>
      <c r="HC34" s="975" t="s">
        <v>830</v>
      </c>
      <c r="HD34" s="975" t="s">
        <v>830</v>
      </c>
      <c r="HE34" s="234" t="s">
        <v>830</v>
      </c>
      <c r="HF34" s="234"/>
      <c r="HH34" s="234" t="s">
        <v>830</v>
      </c>
      <c r="HI34" s="234" t="s">
        <v>830</v>
      </c>
      <c r="HJ34" s="234"/>
      <c r="HR34" s="975" t="s">
        <v>830</v>
      </c>
      <c r="HS34" s="975" t="s">
        <v>830</v>
      </c>
      <c r="HT34" s="975" t="s">
        <v>830</v>
      </c>
      <c r="HU34" s="234" t="s">
        <v>830</v>
      </c>
      <c r="HV34" s="234"/>
      <c r="HX34" s="234" t="s">
        <v>830</v>
      </c>
      <c r="HY34" s="234" t="s">
        <v>830</v>
      </c>
      <c r="HZ34" s="234"/>
      <c r="IH34" s="975" t="s">
        <v>830</v>
      </c>
      <c r="II34" s="975" t="s">
        <v>830</v>
      </c>
      <c r="IJ34" s="975" t="s">
        <v>830</v>
      </c>
      <c r="IK34" s="234" t="s">
        <v>830</v>
      </c>
      <c r="IL34" s="234"/>
      <c r="IN34" s="234" t="s">
        <v>830</v>
      </c>
      <c r="IO34" s="234" t="s">
        <v>830</v>
      </c>
      <c r="IP34" s="234"/>
    </row>
    <row r="35" spans="1:256" ht="18.75" customHeight="1">
      <c r="B35" s="234" t="s">
        <v>830</v>
      </c>
      <c r="C35" s="234" t="s">
        <v>830</v>
      </c>
      <c r="D35" s="174" t="s">
        <v>830</v>
      </c>
      <c r="E35" s="235" t="s">
        <v>830</v>
      </c>
      <c r="F35" s="235"/>
      <c r="G35" s="975" t="s">
        <v>830</v>
      </c>
      <c r="H35" s="975" t="s">
        <v>830</v>
      </c>
      <c r="I35" s="234" t="s">
        <v>830</v>
      </c>
      <c r="J35" s="234"/>
      <c r="K35" s="236"/>
      <c r="L35" s="236"/>
      <c r="M35" s="236"/>
      <c r="N35" s="236"/>
      <c r="R35" s="234" t="s">
        <v>830</v>
      </c>
      <c r="S35" s="234" t="s">
        <v>830</v>
      </c>
      <c r="T35" s="174" t="s">
        <v>830</v>
      </c>
      <c r="U35" s="235" t="s">
        <v>830</v>
      </c>
      <c r="V35" s="235"/>
      <c r="W35" s="975" t="s">
        <v>830</v>
      </c>
      <c r="X35" s="975" t="s">
        <v>830</v>
      </c>
      <c r="Y35" s="234" t="s">
        <v>830</v>
      </c>
      <c r="Z35" s="234"/>
      <c r="AA35" s="236"/>
      <c r="AB35" s="236"/>
      <c r="AC35" s="236"/>
      <c r="AD35" s="236"/>
      <c r="AH35" s="234" t="s">
        <v>830</v>
      </c>
      <c r="AI35" s="234" t="s">
        <v>830</v>
      </c>
      <c r="AJ35" s="174" t="s">
        <v>830</v>
      </c>
      <c r="AK35" s="235" t="s">
        <v>830</v>
      </c>
      <c r="AL35" s="235"/>
      <c r="AM35" s="975" t="s">
        <v>830</v>
      </c>
      <c r="AN35" s="975" t="s">
        <v>830</v>
      </c>
      <c r="AO35" s="234" t="s">
        <v>830</v>
      </c>
      <c r="AP35" s="234"/>
      <c r="AQ35" s="236"/>
      <c r="AR35" s="236"/>
      <c r="AS35" s="236"/>
      <c r="AT35" s="236"/>
      <c r="AX35" s="234" t="s">
        <v>830</v>
      </c>
      <c r="AY35" s="234" t="s">
        <v>830</v>
      </c>
      <c r="AZ35" s="174" t="s">
        <v>830</v>
      </c>
      <c r="BA35" s="235" t="s">
        <v>830</v>
      </c>
      <c r="BB35" s="235"/>
      <c r="BC35" s="975" t="s">
        <v>830</v>
      </c>
      <c r="BD35" s="975" t="s">
        <v>830</v>
      </c>
      <c r="BE35" s="234" t="s">
        <v>830</v>
      </c>
      <c r="BF35" s="234"/>
      <c r="BG35" s="236"/>
      <c r="BH35" s="236"/>
      <c r="BI35" s="236"/>
      <c r="BJ35" s="236"/>
      <c r="BN35" s="234" t="s">
        <v>830</v>
      </c>
      <c r="BO35" s="234" t="s">
        <v>830</v>
      </c>
      <c r="BP35" s="174" t="s">
        <v>830</v>
      </c>
      <c r="BQ35" s="235" t="s">
        <v>830</v>
      </c>
      <c r="BR35" s="235"/>
      <c r="BS35" s="975" t="s">
        <v>830</v>
      </c>
      <c r="BT35" s="975" t="s">
        <v>830</v>
      </c>
      <c r="BU35" s="234" t="s">
        <v>830</v>
      </c>
      <c r="BV35" s="234"/>
      <c r="BW35" s="236"/>
      <c r="BX35" s="236"/>
      <c r="BY35" s="236"/>
      <c r="BZ35" s="236"/>
      <c r="CD35" s="234" t="s">
        <v>830</v>
      </c>
      <c r="CE35" s="234" t="s">
        <v>830</v>
      </c>
      <c r="CF35" s="174" t="s">
        <v>830</v>
      </c>
      <c r="CG35" s="235" t="s">
        <v>830</v>
      </c>
      <c r="CH35" s="235"/>
      <c r="CI35" s="975" t="s">
        <v>830</v>
      </c>
      <c r="CJ35" s="975" t="s">
        <v>830</v>
      </c>
      <c r="CK35" s="234" t="s">
        <v>830</v>
      </c>
      <c r="CL35" s="234"/>
      <c r="CM35" s="236"/>
      <c r="CN35" s="236"/>
      <c r="CO35" s="236"/>
      <c r="CP35" s="236"/>
      <c r="CT35" s="234" t="s">
        <v>830</v>
      </c>
      <c r="CU35" s="234" t="s">
        <v>830</v>
      </c>
      <c r="CV35" s="174" t="s">
        <v>830</v>
      </c>
      <c r="CW35" s="235" t="s">
        <v>830</v>
      </c>
      <c r="CX35" s="235"/>
      <c r="CY35" s="975" t="s">
        <v>830</v>
      </c>
      <c r="CZ35" s="975" t="s">
        <v>830</v>
      </c>
      <c r="DA35" s="234" t="s">
        <v>830</v>
      </c>
      <c r="DB35" s="234"/>
      <c r="DC35" s="236"/>
      <c r="DD35" s="236"/>
      <c r="DE35" s="236"/>
      <c r="DF35" s="236"/>
      <c r="DJ35" s="234" t="s">
        <v>830</v>
      </c>
      <c r="DK35" s="234" t="s">
        <v>830</v>
      </c>
      <c r="DL35" s="174" t="s">
        <v>830</v>
      </c>
      <c r="DM35" s="235" t="s">
        <v>830</v>
      </c>
      <c r="DN35" s="235"/>
      <c r="DO35" s="975" t="s">
        <v>830</v>
      </c>
      <c r="DP35" s="975" t="s">
        <v>830</v>
      </c>
      <c r="DQ35" s="234" t="s">
        <v>830</v>
      </c>
      <c r="DR35" s="234"/>
      <c r="DS35" s="236"/>
      <c r="DT35" s="236"/>
      <c r="DU35" s="236"/>
      <c r="DV35" s="236"/>
      <c r="DZ35" s="234" t="s">
        <v>830</v>
      </c>
      <c r="EA35" s="234" t="s">
        <v>830</v>
      </c>
      <c r="EB35" s="174" t="s">
        <v>830</v>
      </c>
      <c r="EC35" s="235" t="s">
        <v>830</v>
      </c>
      <c r="ED35" s="235"/>
      <c r="EE35" s="975" t="s">
        <v>830</v>
      </c>
      <c r="EF35" s="975" t="s">
        <v>830</v>
      </c>
      <c r="EG35" s="234" t="s">
        <v>830</v>
      </c>
      <c r="EH35" s="234"/>
      <c r="EI35" s="236"/>
      <c r="EJ35" s="236"/>
      <c r="EK35" s="236"/>
      <c r="EL35" s="236"/>
      <c r="EP35" s="234" t="s">
        <v>830</v>
      </c>
      <c r="EQ35" s="234" t="s">
        <v>830</v>
      </c>
      <c r="ER35" s="174" t="s">
        <v>830</v>
      </c>
      <c r="ES35" s="235" t="s">
        <v>830</v>
      </c>
      <c r="ET35" s="235"/>
      <c r="EU35" s="975" t="s">
        <v>830</v>
      </c>
      <c r="EV35" s="975" t="s">
        <v>830</v>
      </c>
      <c r="EW35" s="234" t="s">
        <v>830</v>
      </c>
      <c r="EX35" s="234"/>
      <c r="EY35" s="236"/>
      <c r="EZ35" s="236"/>
      <c r="FA35" s="236"/>
      <c r="FB35" s="236"/>
      <c r="FF35" s="234" t="s">
        <v>830</v>
      </c>
      <c r="FG35" s="234" t="s">
        <v>830</v>
      </c>
      <c r="FH35" s="174" t="s">
        <v>830</v>
      </c>
      <c r="FI35" s="235" t="s">
        <v>830</v>
      </c>
      <c r="FJ35" s="235"/>
      <c r="FK35" s="975" t="s">
        <v>830</v>
      </c>
      <c r="FL35" s="975" t="s">
        <v>830</v>
      </c>
      <c r="FM35" s="234" t="s">
        <v>830</v>
      </c>
      <c r="FN35" s="234"/>
      <c r="FO35" s="236"/>
      <c r="FP35" s="236"/>
      <c r="FQ35" s="236"/>
      <c r="FR35" s="236"/>
      <c r="FV35" s="234" t="s">
        <v>830</v>
      </c>
      <c r="FW35" s="234" t="s">
        <v>830</v>
      </c>
      <c r="FX35" s="174" t="s">
        <v>830</v>
      </c>
      <c r="FY35" s="235" t="s">
        <v>830</v>
      </c>
      <c r="FZ35" s="235"/>
      <c r="GA35" s="975" t="s">
        <v>830</v>
      </c>
      <c r="GB35" s="975" t="s">
        <v>830</v>
      </c>
      <c r="GC35" s="234" t="s">
        <v>830</v>
      </c>
      <c r="GD35" s="234"/>
      <c r="GE35" s="236"/>
      <c r="GF35" s="236"/>
      <c r="GG35" s="236"/>
      <c r="GH35" s="236"/>
      <c r="GL35" s="234" t="s">
        <v>830</v>
      </c>
      <c r="GM35" s="234" t="s">
        <v>830</v>
      </c>
      <c r="GN35" s="174" t="s">
        <v>830</v>
      </c>
      <c r="GO35" s="235" t="s">
        <v>830</v>
      </c>
      <c r="GP35" s="235"/>
      <c r="GQ35" s="975" t="s">
        <v>830</v>
      </c>
      <c r="GR35" s="975" t="s">
        <v>830</v>
      </c>
      <c r="GS35" s="234" t="s">
        <v>830</v>
      </c>
      <c r="GT35" s="234"/>
      <c r="GU35" s="236"/>
      <c r="GV35" s="236"/>
      <c r="GW35" s="236"/>
      <c r="GX35" s="236"/>
      <c r="HB35" s="234" t="s">
        <v>830</v>
      </c>
      <c r="HC35" s="234" t="s">
        <v>830</v>
      </c>
      <c r="HD35" s="174" t="s">
        <v>830</v>
      </c>
      <c r="HE35" s="235" t="s">
        <v>830</v>
      </c>
      <c r="HF35" s="235"/>
      <c r="HG35" s="975" t="s">
        <v>830</v>
      </c>
      <c r="HH35" s="975" t="s">
        <v>830</v>
      </c>
      <c r="HI35" s="234" t="s">
        <v>830</v>
      </c>
      <c r="HJ35" s="234"/>
      <c r="HK35" s="236"/>
      <c r="HL35" s="236"/>
      <c r="HM35" s="236"/>
      <c r="HN35" s="236"/>
      <c r="HR35" s="234" t="s">
        <v>830</v>
      </c>
      <c r="HS35" s="234" t="s">
        <v>830</v>
      </c>
      <c r="HT35" s="174" t="s">
        <v>830</v>
      </c>
      <c r="HU35" s="235" t="s">
        <v>830</v>
      </c>
      <c r="HV35" s="235"/>
      <c r="HW35" s="975" t="s">
        <v>830</v>
      </c>
      <c r="HX35" s="975" t="s">
        <v>830</v>
      </c>
      <c r="HY35" s="234" t="s">
        <v>830</v>
      </c>
      <c r="HZ35" s="234"/>
      <c r="IA35" s="236"/>
      <c r="IB35" s="236"/>
      <c r="IC35" s="236"/>
      <c r="ID35" s="236"/>
      <c r="IH35" s="234" t="s">
        <v>830</v>
      </c>
      <c r="II35" s="234" t="s">
        <v>830</v>
      </c>
      <c r="IJ35" s="174" t="s">
        <v>830</v>
      </c>
      <c r="IK35" s="235" t="s">
        <v>830</v>
      </c>
      <c r="IL35" s="235"/>
      <c r="IM35" s="975" t="s">
        <v>830</v>
      </c>
      <c r="IN35" s="975" t="s">
        <v>830</v>
      </c>
      <c r="IO35" s="234" t="s">
        <v>830</v>
      </c>
      <c r="IP35" s="234"/>
      <c r="IQ35" s="236"/>
      <c r="IR35" s="236"/>
      <c r="IS35" s="236"/>
      <c r="IT35" s="236"/>
    </row>
    <row r="36" spans="1:256" ht="15.75">
      <c r="A36" s="237" t="s">
        <v>1136</v>
      </c>
      <c r="B36" s="238">
        <v>1160830.3999999999</v>
      </c>
      <c r="C36" s="238">
        <v>106352.89</v>
      </c>
      <c r="D36" s="238">
        <v>0</v>
      </c>
      <c r="E36" s="238">
        <v>285721.5</v>
      </c>
      <c r="F36" s="238">
        <v>246.28</v>
      </c>
      <c r="G36" s="238">
        <v>244717.51</v>
      </c>
      <c r="H36" s="238">
        <v>0</v>
      </c>
      <c r="I36" s="238">
        <v>321433.67</v>
      </c>
      <c r="J36" s="238">
        <v>691.92</v>
      </c>
      <c r="K36" s="238">
        <v>138364.62</v>
      </c>
      <c r="L36" s="238">
        <v>0</v>
      </c>
      <c r="M36" s="238">
        <v>35712.169999999984</v>
      </c>
      <c r="N36" s="238">
        <v>445.64</v>
      </c>
      <c r="O36" s="239">
        <v>0.3379655374290681</v>
      </c>
      <c r="P36" s="239">
        <v>0.48830828344950306</v>
      </c>
      <c r="Q36" s="237"/>
      <c r="R36" s="238"/>
      <c r="S36" s="238"/>
      <c r="T36" s="238"/>
      <c r="U36" s="238"/>
      <c r="V36" s="238"/>
      <c r="W36" s="238"/>
      <c r="X36" s="238"/>
      <c r="Y36" s="238"/>
      <c r="Z36" s="238"/>
      <c r="AA36" s="238"/>
      <c r="AB36" s="238"/>
      <c r="AC36" s="238"/>
      <c r="AD36" s="238"/>
      <c r="AE36" s="239"/>
      <c r="AF36" s="239"/>
      <c r="AG36" s="237"/>
      <c r="AH36" s="238"/>
      <c r="AI36" s="238"/>
      <c r="AJ36" s="238"/>
      <c r="AK36" s="238"/>
      <c r="AL36" s="238"/>
      <c r="AM36" s="238"/>
      <c r="AN36" s="238"/>
      <c r="AO36" s="238"/>
      <c r="AP36" s="238"/>
      <c r="AQ36" s="238"/>
      <c r="AR36" s="238"/>
      <c r="AS36" s="238"/>
      <c r="AT36" s="238"/>
      <c r="AU36" s="239"/>
      <c r="AV36" s="239"/>
      <c r="AW36" s="237"/>
      <c r="AX36" s="238"/>
      <c r="AY36" s="238"/>
      <c r="AZ36" s="238"/>
      <c r="BA36" s="238"/>
      <c r="BB36" s="238"/>
      <c r="BC36" s="238"/>
      <c r="BD36" s="238"/>
      <c r="BE36" s="238"/>
      <c r="BF36" s="238"/>
      <c r="BG36" s="238"/>
      <c r="BH36" s="238"/>
      <c r="BI36" s="238"/>
      <c r="BJ36" s="238"/>
      <c r="BK36" s="239"/>
      <c r="BL36" s="239"/>
      <c r="BM36" s="237"/>
      <c r="BN36" s="238"/>
      <c r="BO36" s="238"/>
      <c r="BP36" s="238"/>
      <c r="BQ36" s="238"/>
      <c r="BR36" s="238"/>
      <c r="BS36" s="238"/>
      <c r="BT36" s="238"/>
      <c r="BU36" s="238"/>
      <c r="BV36" s="238"/>
      <c r="BW36" s="238"/>
      <c r="BX36" s="238"/>
      <c r="BY36" s="238"/>
      <c r="BZ36" s="238"/>
      <c r="CA36" s="239"/>
      <c r="CB36" s="239"/>
      <c r="CC36" s="237"/>
      <c r="CD36" s="238"/>
      <c r="CE36" s="238"/>
      <c r="CF36" s="238"/>
      <c r="CG36" s="238"/>
      <c r="CH36" s="238"/>
      <c r="CI36" s="238"/>
      <c r="CJ36" s="238"/>
      <c r="CK36" s="238"/>
      <c r="CL36" s="238"/>
      <c r="CM36" s="238"/>
      <c r="CN36" s="238"/>
      <c r="CO36" s="238"/>
      <c r="CP36" s="238"/>
      <c r="CQ36" s="239"/>
      <c r="CR36" s="239"/>
      <c r="CS36" s="237"/>
      <c r="CT36" s="238"/>
      <c r="CU36" s="238"/>
      <c r="CV36" s="238"/>
      <c r="CW36" s="238"/>
      <c r="CX36" s="238"/>
      <c r="CY36" s="238"/>
      <c r="CZ36" s="238"/>
      <c r="DA36" s="238"/>
      <c r="DB36" s="238"/>
      <c r="DC36" s="238"/>
      <c r="DD36" s="238"/>
      <c r="DE36" s="238"/>
      <c r="DF36" s="238"/>
      <c r="DG36" s="239"/>
      <c r="DH36" s="239"/>
      <c r="DI36" s="237"/>
      <c r="DJ36" s="238"/>
      <c r="DK36" s="238"/>
      <c r="DL36" s="238"/>
      <c r="DM36" s="238"/>
      <c r="DN36" s="238"/>
      <c r="DO36" s="238"/>
      <c r="DP36" s="238"/>
      <c r="DQ36" s="238"/>
      <c r="DR36" s="238"/>
      <c r="DS36" s="238"/>
      <c r="DT36" s="238"/>
      <c r="DU36" s="238"/>
      <c r="DV36" s="238"/>
      <c r="DW36" s="239"/>
      <c r="DX36" s="239"/>
      <c r="DY36" s="237"/>
      <c r="DZ36" s="238"/>
      <c r="EA36" s="238"/>
      <c r="EB36" s="238"/>
      <c r="EC36" s="238"/>
      <c r="ED36" s="238"/>
      <c r="EE36" s="238"/>
      <c r="EF36" s="238"/>
      <c r="EG36" s="238"/>
      <c r="EH36" s="238"/>
      <c r="EI36" s="238"/>
      <c r="EJ36" s="238"/>
      <c r="EK36" s="238"/>
      <c r="EL36" s="238"/>
      <c r="EM36" s="239"/>
      <c r="EN36" s="239"/>
      <c r="EO36" s="237"/>
      <c r="EP36" s="238"/>
      <c r="EQ36" s="238"/>
      <c r="ER36" s="238"/>
      <c r="ES36" s="238"/>
      <c r="ET36" s="238"/>
      <c r="EU36" s="238"/>
      <c r="EV36" s="238"/>
      <c r="EW36" s="238"/>
      <c r="EX36" s="238"/>
      <c r="EY36" s="238"/>
      <c r="EZ36" s="238"/>
      <c r="FA36" s="238"/>
      <c r="FB36" s="238"/>
      <c r="FC36" s="239"/>
      <c r="FD36" s="239"/>
      <c r="FE36" s="237"/>
      <c r="FF36" s="238"/>
      <c r="FG36" s="238"/>
      <c r="FH36" s="238"/>
      <c r="FI36" s="238"/>
      <c r="FJ36" s="238"/>
      <c r="FK36" s="238"/>
      <c r="FL36" s="238"/>
      <c r="FM36" s="238"/>
      <c r="FN36" s="238"/>
      <c r="FO36" s="238"/>
      <c r="FP36" s="238"/>
      <c r="FQ36" s="238"/>
      <c r="FR36" s="238"/>
      <c r="FS36" s="239"/>
      <c r="FT36" s="239"/>
      <c r="FU36" s="237"/>
      <c r="FV36" s="238"/>
      <c r="FW36" s="238"/>
      <c r="FX36" s="238"/>
      <c r="FY36" s="238"/>
      <c r="FZ36" s="238"/>
      <c r="GA36" s="238"/>
      <c r="GB36" s="238"/>
      <c r="GC36" s="238"/>
      <c r="GD36" s="238"/>
      <c r="GE36" s="238"/>
      <c r="GF36" s="238"/>
      <c r="GG36" s="238"/>
      <c r="GH36" s="238"/>
      <c r="GI36" s="239"/>
      <c r="GJ36" s="239"/>
      <c r="GK36" s="237"/>
      <c r="GL36" s="238"/>
      <c r="GM36" s="238"/>
      <c r="GN36" s="238"/>
      <c r="GO36" s="238"/>
      <c r="GP36" s="238"/>
      <c r="GQ36" s="238"/>
      <c r="GR36" s="238"/>
      <c r="GS36" s="238"/>
      <c r="GT36" s="238"/>
      <c r="GU36" s="238"/>
      <c r="GV36" s="238"/>
      <c r="GW36" s="238"/>
      <c r="GX36" s="238"/>
      <c r="GY36" s="239"/>
      <c r="GZ36" s="239"/>
      <c r="HA36" s="237"/>
      <c r="HB36" s="238"/>
      <c r="HC36" s="238"/>
      <c r="HD36" s="238"/>
      <c r="HE36" s="238"/>
      <c r="HF36" s="238"/>
      <c r="HG36" s="238"/>
      <c r="HH36" s="238"/>
      <c r="HI36" s="238"/>
      <c r="HJ36" s="238"/>
      <c r="HK36" s="238"/>
      <c r="HL36" s="238"/>
      <c r="HM36" s="238"/>
      <c r="HN36" s="238"/>
      <c r="HO36" s="239"/>
      <c r="HP36" s="239"/>
      <c r="HQ36" s="237"/>
      <c r="HR36" s="238"/>
      <c r="HS36" s="238"/>
      <c r="HT36" s="238"/>
      <c r="HU36" s="238"/>
      <c r="HV36" s="238"/>
      <c r="HW36" s="238"/>
      <c r="HX36" s="238"/>
      <c r="HY36" s="238"/>
      <c r="HZ36" s="238"/>
      <c r="IA36" s="238"/>
      <c r="IB36" s="238"/>
      <c r="IC36" s="238"/>
      <c r="ID36" s="238"/>
      <c r="IE36" s="239"/>
      <c r="IF36" s="239"/>
      <c r="IG36" s="237"/>
      <c r="IH36" s="238"/>
      <c r="II36" s="238"/>
      <c r="IJ36" s="238"/>
      <c r="IK36" s="238"/>
      <c r="IL36" s="238"/>
      <c r="IM36" s="238"/>
      <c r="IN36" s="238"/>
      <c r="IO36" s="238"/>
      <c r="IP36" s="238"/>
      <c r="IQ36" s="238"/>
      <c r="IR36" s="238"/>
      <c r="IS36" s="238"/>
      <c r="IT36" s="238"/>
      <c r="IU36" s="239"/>
      <c r="IV36" s="239"/>
    </row>
    <row r="37" spans="1:256" ht="15.75">
      <c r="A37" s="237" t="s">
        <v>1137</v>
      </c>
      <c r="B37" s="238">
        <v>442889.64</v>
      </c>
      <c r="C37" s="238">
        <v>51696.32</v>
      </c>
      <c r="D37" s="238">
        <v>0</v>
      </c>
      <c r="E37" s="238">
        <v>57092.9</v>
      </c>
      <c r="F37" s="238">
        <v>1.34</v>
      </c>
      <c r="G37" s="238">
        <v>114710.19</v>
      </c>
      <c r="H37" s="238">
        <v>0</v>
      </c>
      <c r="I37" s="238">
        <v>82545.45</v>
      </c>
      <c r="J37" s="238">
        <v>706.81</v>
      </c>
      <c r="K37" s="238">
        <v>63013.87</v>
      </c>
      <c r="L37" s="238">
        <v>0</v>
      </c>
      <c r="M37" s="238">
        <v>25452.549999999996</v>
      </c>
      <c r="N37" s="238">
        <v>705.46999999999991</v>
      </c>
      <c r="O37" s="239">
        <v>0.24563807814515598</v>
      </c>
      <c r="P37" s="239">
        <v>0.44697918425005384</v>
      </c>
      <c r="Q37" s="237"/>
      <c r="R37" s="238"/>
      <c r="S37" s="238"/>
      <c r="T37" s="238"/>
      <c r="U37" s="238"/>
      <c r="V37" s="238"/>
      <c r="W37" s="238"/>
      <c r="X37" s="238"/>
      <c r="Y37" s="238"/>
      <c r="Z37" s="238"/>
      <c r="AA37" s="238"/>
      <c r="AB37" s="238"/>
      <c r="AC37" s="238"/>
      <c r="AD37" s="238"/>
      <c r="AE37" s="239"/>
      <c r="AF37" s="239"/>
      <c r="AG37" s="237"/>
      <c r="AH37" s="238"/>
      <c r="AI37" s="238"/>
      <c r="AJ37" s="238"/>
      <c r="AK37" s="238"/>
      <c r="AL37" s="238"/>
      <c r="AM37" s="238"/>
      <c r="AN37" s="238"/>
      <c r="AO37" s="238"/>
      <c r="AP37" s="238"/>
      <c r="AQ37" s="238"/>
      <c r="AR37" s="238"/>
      <c r="AS37" s="238"/>
      <c r="AT37" s="238"/>
      <c r="AU37" s="239"/>
      <c r="AV37" s="239"/>
      <c r="AW37" s="237"/>
      <c r="AX37" s="238"/>
      <c r="AY37" s="238"/>
      <c r="AZ37" s="238"/>
      <c r="BA37" s="238"/>
      <c r="BB37" s="238"/>
      <c r="BC37" s="238"/>
      <c r="BD37" s="238"/>
      <c r="BE37" s="238"/>
      <c r="BF37" s="238"/>
      <c r="BG37" s="238"/>
      <c r="BH37" s="238"/>
      <c r="BI37" s="238"/>
      <c r="BJ37" s="238"/>
      <c r="BK37" s="239"/>
      <c r="BL37" s="239"/>
      <c r="BM37" s="237"/>
      <c r="BN37" s="238"/>
      <c r="BO37" s="238"/>
      <c r="BP37" s="238"/>
      <c r="BQ37" s="238"/>
      <c r="BR37" s="238"/>
      <c r="BS37" s="238"/>
      <c r="BT37" s="238"/>
      <c r="BU37" s="238"/>
      <c r="BV37" s="238"/>
      <c r="BW37" s="238"/>
      <c r="BX37" s="238"/>
      <c r="BY37" s="238"/>
      <c r="BZ37" s="238"/>
      <c r="CA37" s="239"/>
      <c r="CB37" s="239"/>
      <c r="CC37" s="237"/>
      <c r="CD37" s="238"/>
      <c r="CE37" s="238"/>
      <c r="CF37" s="238"/>
      <c r="CG37" s="238"/>
      <c r="CH37" s="238"/>
      <c r="CI37" s="238"/>
      <c r="CJ37" s="238"/>
      <c r="CK37" s="238"/>
      <c r="CL37" s="238"/>
      <c r="CM37" s="238"/>
      <c r="CN37" s="238"/>
      <c r="CO37" s="238"/>
      <c r="CP37" s="238"/>
      <c r="CQ37" s="239"/>
      <c r="CR37" s="239"/>
      <c r="CS37" s="237"/>
      <c r="CT37" s="238"/>
      <c r="CU37" s="238"/>
      <c r="CV37" s="238"/>
      <c r="CW37" s="238"/>
      <c r="CX37" s="238"/>
      <c r="CY37" s="238"/>
      <c r="CZ37" s="238"/>
      <c r="DA37" s="238"/>
      <c r="DB37" s="238"/>
      <c r="DC37" s="238"/>
      <c r="DD37" s="238"/>
      <c r="DE37" s="238"/>
      <c r="DF37" s="238"/>
      <c r="DG37" s="239"/>
      <c r="DH37" s="239"/>
      <c r="DI37" s="237"/>
      <c r="DJ37" s="238"/>
      <c r="DK37" s="238"/>
      <c r="DL37" s="238"/>
      <c r="DM37" s="238"/>
      <c r="DN37" s="238"/>
      <c r="DO37" s="238"/>
      <c r="DP37" s="238"/>
      <c r="DQ37" s="238"/>
      <c r="DR37" s="238"/>
      <c r="DS37" s="238"/>
      <c r="DT37" s="238"/>
      <c r="DU37" s="238"/>
      <c r="DV37" s="238"/>
      <c r="DW37" s="239"/>
      <c r="DX37" s="239"/>
      <c r="DY37" s="237"/>
      <c r="DZ37" s="238"/>
      <c r="EA37" s="238"/>
      <c r="EB37" s="238"/>
      <c r="EC37" s="238"/>
      <c r="ED37" s="238"/>
      <c r="EE37" s="238"/>
      <c r="EF37" s="238"/>
      <c r="EG37" s="238"/>
      <c r="EH37" s="238"/>
      <c r="EI37" s="238"/>
      <c r="EJ37" s="238"/>
      <c r="EK37" s="238"/>
      <c r="EL37" s="238"/>
      <c r="EM37" s="239"/>
      <c r="EN37" s="239"/>
      <c r="EO37" s="237"/>
      <c r="EP37" s="238"/>
      <c r="EQ37" s="238"/>
      <c r="ER37" s="238"/>
      <c r="ES37" s="238"/>
      <c r="ET37" s="238"/>
      <c r="EU37" s="238"/>
      <c r="EV37" s="238"/>
      <c r="EW37" s="238"/>
      <c r="EX37" s="238"/>
      <c r="EY37" s="238"/>
      <c r="EZ37" s="238"/>
      <c r="FA37" s="238"/>
      <c r="FB37" s="238"/>
      <c r="FC37" s="239"/>
      <c r="FD37" s="239"/>
      <c r="FE37" s="237"/>
      <c r="FF37" s="238"/>
      <c r="FG37" s="238"/>
      <c r="FH37" s="238"/>
      <c r="FI37" s="238"/>
      <c r="FJ37" s="238"/>
      <c r="FK37" s="238"/>
      <c r="FL37" s="238"/>
      <c r="FM37" s="238"/>
      <c r="FN37" s="238"/>
      <c r="FO37" s="238"/>
      <c r="FP37" s="238"/>
      <c r="FQ37" s="238"/>
      <c r="FR37" s="238"/>
      <c r="FS37" s="239"/>
      <c r="FT37" s="239"/>
      <c r="FU37" s="237"/>
      <c r="FV37" s="238"/>
      <c r="FW37" s="238"/>
      <c r="FX37" s="238"/>
      <c r="FY37" s="238"/>
      <c r="FZ37" s="238"/>
      <c r="GA37" s="238"/>
      <c r="GB37" s="238"/>
      <c r="GC37" s="238"/>
      <c r="GD37" s="238"/>
      <c r="GE37" s="238"/>
      <c r="GF37" s="238"/>
      <c r="GG37" s="238"/>
      <c r="GH37" s="238"/>
      <c r="GI37" s="239"/>
      <c r="GJ37" s="239"/>
      <c r="GK37" s="237"/>
      <c r="GL37" s="238"/>
      <c r="GM37" s="238"/>
      <c r="GN37" s="238"/>
      <c r="GO37" s="238"/>
      <c r="GP37" s="238"/>
      <c r="GQ37" s="238"/>
      <c r="GR37" s="238"/>
      <c r="GS37" s="238"/>
      <c r="GT37" s="238"/>
      <c r="GU37" s="238"/>
      <c r="GV37" s="238"/>
      <c r="GW37" s="238"/>
      <c r="GX37" s="238"/>
      <c r="GY37" s="239"/>
      <c r="GZ37" s="239"/>
      <c r="HA37" s="237"/>
      <c r="HB37" s="238"/>
      <c r="HC37" s="238"/>
      <c r="HD37" s="238"/>
      <c r="HE37" s="238"/>
      <c r="HF37" s="238"/>
      <c r="HG37" s="238"/>
      <c r="HH37" s="238"/>
      <c r="HI37" s="238"/>
      <c r="HJ37" s="238"/>
      <c r="HK37" s="238"/>
      <c r="HL37" s="238"/>
      <c r="HM37" s="238"/>
      <c r="HN37" s="238"/>
      <c r="HO37" s="239"/>
      <c r="HP37" s="239"/>
      <c r="HQ37" s="237"/>
      <c r="HR37" s="238"/>
      <c r="HS37" s="238"/>
      <c r="HT37" s="238"/>
      <c r="HU37" s="238"/>
      <c r="HV37" s="238"/>
      <c r="HW37" s="238"/>
      <c r="HX37" s="238"/>
      <c r="HY37" s="238"/>
      <c r="HZ37" s="238"/>
      <c r="IA37" s="238"/>
      <c r="IB37" s="238"/>
      <c r="IC37" s="238"/>
      <c r="ID37" s="238"/>
      <c r="IE37" s="239"/>
      <c r="IF37" s="239"/>
      <c r="IG37" s="237"/>
      <c r="IH37" s="238"/>
      <c r="II37" s="238"/>
      <c r="IJ37" s="238"/>
      <c r="IK37" s="238"/>
      <c r="IL37" s="238"/>
      <c r="IM37" s="238"/>
      <c r="IN37" s="238"/>
      <c r="IO37" s="238"/>
      <c r="IP37" s="238"/>
      <c r="IQ37" s="238"/>
      <c r="IR37" s="238"/>
      <c r="IS37" s="238"/>
      <c r="IT37" s="238"/>
      <c r="IU37" s="239"/>
      <c r="IV37" s="239"/>
    </row>
    <row r="38" spans="1:256" ht="15.75">
      <c r="A38" s="237" t="s">
        <v>1138</v>
      </c>
      <c r="B38" s="238">
        <v>211415.67</v>
      </c>
      <c r="C38" s="238">
        <v>17880.91</v>
      </c>
      <c r="D38" s="238">
        <v>0</v>
      </c>
      <c r="E38" s="238">
        <v>65709.72</v>
      </c>
      <c r="F38" s="238">
        <v>0</v>
      </c>
      <c r="G38" s="238">
        <v>30509.91</v>
      </c>
      <c r="H38" s="238">
        <v>0</v>
      </c>
      <c r="I38" s="238">
        <v>84898.25</v>
      </c>
      <c r="J38" s="238">
        <v>0</v>
      </c>
      <c r="K38" s="238">
        <v>12629</v>
      </c>
      <c r="L38" s="238">
        <v>0</v>
      </c>
      <c r="M38" s="238">
        <v>19188.53</v>
      </c>
      <c r="N38" s="238">
        <v>0</v>
      </c>
      <c r="O38" s="239">
        <v>0.39538521435047835</v>
      </c>
      <c r="P38" s="239">
        <v>0.54588271531622989</v>
      </c>
      <c r="Q38" s="237"/>
      <c r="R38" s="238"/>
      <c r="S38" s="238"/>
      <c r="T38" s="238"/>
      <c r="U38" s="238"/>
      <c r="V38" s="238"/>
      <c r="W38" s="238"/>
      <c r="X38" s="238"/>
      <c r="Y38" s="238"/>
      <c r="Z38" s="238"/>
      <c r="AA38" s="238"/>
      <c r="AB38" s="238"/>
      <c r="AC38" s="238"/>
      <c r="AD38" s="238"/>
      <c r="AE38" s="239"/>
      <c r="AF38" s="239"/>
      <c r="AG38" s="237"/>
      <c r="AH38" s="238"/>
      <c r="AI38" s="238"/>
      <c r="AJ38" s="238"/>
      <c r="AK38" s="238"/>
      <c r="AL38" s="238"/>
      <c r="AM38" s="238"/>
      <c r="AN38" s="238"/>
      <c r="AO38" s="238"/>
      <c r="AP38" s="238"/>
      <c r="AQ38" s="238"/>
      <c r="AR38" s="238"/>
      <c r="AS38" s="238"/>
      <c r="AT38" s="238"/>
      <c r="AU38" s="239"/>
      <c r="AV38" s="239"/>
      <c r="AW38" s="237"/>
      <c r="AX38" s="238"/>
      <c r="AY38" s="238"/>
      <c r="AZ38" s="238"/>
      <c r="BA38" s="238"/>
      <c r="BB38" s="238"/>
      <c r="BC38" s="238"/>
      <c r="BD38" s="238"/>
      <c r="BE38" s="238"/>
      <c r="BF38" s="238"/>
      <c r="BG38" s="238"/>
      <c r="BH38" s="238"/>
      <c r="BI38" s="238"/>
      <c r="BJ38" s="238"/>
      <c r="BK38" s="239"/>
      <c r="BL38" s="239"/>
      <c r="BM38" s="237"/>
      <c r="BN38" s="238"/>
      <c r="BO38" s="238"/>
      <c r="BP38" s="238"/>
      <c r="BQ38" s="238"/>
      <c r="BR38" s="238"/>
      <c r="BS38" s="238"/>
      <c r="BT38" s="238"/>
      <c r="BU38" s="238"/>
      <c r="BV38" s="238"/>
      <c r="BW38" s="238"/>
      <c r="BX38" s="238"/>
      <c r="BY38" s="238"/>
      <c r="BZ38" s="238"/>
      <c r="CA38" s="239"/>
      <c r="CB38" s="239"/>
      <c r="CC38" s="237"/>
      <c r="CD38" s="238"/>
      <c r="CE38" s="238"/>
      <c r="CF38" s="238"/>
      <c r="CG38" s="238"/>
      <c r="CH38" s="238"/>
      <c r="CI38" s="238"/>
      <c r="CJ38" s="238"/>
      <c r="CK38" s="238"/>
      <c r="CL38" s="238"/>
      <c r="CM38" s="238"/>
      <c r="CN38" s="238"/>
      <c r="CO38" s="238"/>
      <c r="CP38" s="238"/>
      <c r="CQ38" s="239"/>
      <c r="CR38" s="239"/>
      <c r="CS38" s="237"/>
      <c r="CT38" s="238"/>
      <c r="CU38" s="238"/>
      <c r="CV38" s="238"/>
      <c r="CW38" s="238"/>
      <c r="CX38" s="238"/>
      <c r="CY38" s="238"/>
      <c r="CZ38" s="238"/>
      <c r="DA38" s="238"/>
      <c r="DB38" s="238"/>
      <c r="DC38" s="238"/>
      <c r="DD38" s="238"/>
      <c r="DE38" s="238"/>
      <c r="DF38" s="238"/>
      <c r="DG38" s="239"/>
      <c r="DH38" s="239"/>
      <c r="DI38" s="237"/>
      <c r="DJ38" s="238"/>
      <c r="DK38" s="238"/>
      <c r="DL38" s="238"/>
      <c r="DM38" s="238"/>
      <c r="DN38" s="238"/>
      <c r="DO38" s="238"/>
      <c r="DP38" s="238"/>
      <c r="DQ38" s="238"/>
      <c r="DR38" s="238"/>
      <c r="DS38" s="238"/>
      <c r="DT38" s="238"/>
      <c r="DU38" s="238"/>
      <c r="DV38" s="238"/>
      <c r="DW38" s="239"/>
      <c r="DX38" s="239"/>
      <c r="DY38" s="237"/>
      <c r="DZ38" s="238"/>
      <c r="EA38" s="238"/>
      <c r="EB38" s="238"/>
      <c r="EC38" s="238"/>
      <c r="ED38" s="238"/>
      <c r="EE38" s="238"/>
      <c r="EF38" s="238"/>
      <c r="EG38" s="238"/>
      <c r="EH38" s="238"/>
      <c r="EI38" s="238"/>
      <c r="EJ38" s="238"/>
      <c r="EK38" s="238"/>
      <c r="EL38" s="238"/>
      <c r="EM38" s="239"/>
      <c r="EN38" s="239"/>
      <c r="EO38" s="237"/>
      <c r="EP38" s="238"/>
      <c r="EQ38" s="238"/>
      <c r="ER38" s="238"/>
      <c r="ES38" s="238"/>
      <c r="ET38" s="238"/>
      <c r="EU38" s="238"/>
      <c r="EV38" s="238"/>
      <c r="EW38" s="238"/>
      <c r="EX38" s="238"/>
      <c r="EY38" s="238"/>
      <c r="EZ38" s="238"/>
      <c r="FA38" s="238"/>
      <c r="FB38" s="238"/>
      <c r="FC38" s="239"/>
      <c r="FD38" s="239"/>
      <c r="FE38" s="237"/>
      <c r="FF38" s="238"/>
      <c r="FG38" s="238"/>
      <c r="FH38" s="238"/>
      <c r="FI38" s="238"/>
      <c r="FJ38" s="238"/>
      <c r="FK38" s="238"/>
      <c r="FL38" s="238"/>
      <c r="FM38" s="238"/>
      <c r="FN38" s="238"/>
      <c r="FO38" s="238"/>
      <c r="FP38" s="238"/>
      <c r="FQ38" s="238"/>
      <c r="FR38" s="238"/>
      <c r="FS38" s="239"/>
      <c r="FT38" s="239"/>
      <c r="FU38" s="237"/>
      <c r="FV38" s="238"/>
      <c r="FW38" s="238"/>
      <c r="FX38" s="238"/>
      <c r="FY38" s="238"/>
      <c r="FZ38" s="238"/>
      <c r="GA38" s="238"/>
      <c r="GB38" s="238"/>
      <c r="GC38" s="238"/>
      <c r="GD38" s="238"/>
      <c r="GE38" s="238"/>
      <c r="GF38" s="238"/>
      <c r="GG38" s="238"/>
      <c r="GH38" s="238"/>
      <c r="GI38" s="239"/>
      <c r="GJ38" s="239"/>
      <c r="GK38" s="237"/>
      <c r="GL38" s="238"/>
      <c r="GM38" s="238"/>
      <c r="GN38" s="238"/>
      <c r="GO38" s="238"/>
      <c r="GP38" s="238"/>
      <c r="GQ38" s="238"/>
      <c r="GR38" s="238"/>
      <c r="GS38" s="238"/>
      <c r="GT38" s="238"/>
      <c r="GU38" s="238"/>
      <c r="GV38" s="238"/>
      <c r="GW38" s="238"/>
      <c r="GX38" s="238"/>
      <c r="GY38" s="239"/>
      <c r="GZ38" s="239"/>
      <c r="HA38" s="237"/>
      <c r="HB38" s="238"/>
      <c r="HC38" s="238"/>
      <c r="HD38" s="238"/>
      <c r="HE38" s="238"/>
      <c r="HF38" s="238"/>
      <c r="HG38" s="238"/>
      <c r="HH38" s="238"/>
      <c r="HI38" s="238"/>
      <c r="HJ38" s="238"/>
      <c r="HK38" s="238"/>
      <c r="HL38" s="238"/>
      <c r="HM38" s="238"/>
      <c r="HN38" s="238"/>
      <c r="HO38" s="239"/>
      <c r="HP38" s="239"/>
      <c r="HQ38" s="237"/>
      <c r="HR38" s="238"/>
      <c r="HS38" s="238"/>
      <c r="HT38" s="238"/>
      <c r="HU38" s="238"/>
      <c r="HV38" s="238"/>
      <c r="HW38" s="238"/>
      <c r="HX38" s="238"/>
      <c r="HY38" s="238"/>
      <c r="HZ38" s="238"/>
      <c r="IA38" s="238"/>
      <c r="IB38" s="238"/>
      <c r="IC38" s="238"/>
      <c r="ID38" s="238"/>
      <c r="IE38" s="239"/>
      <c r="IF38" s="239"/>
      <c r="IG38" s="237"/>
      <c r="IH38" s="238"/>
      <c r="II38" s="238"/>
      <c r="IJ38" s="238"/>
      <c r="IK38" s="238"/>
      <c r="IL38" s="238"/>
      <c r="IM38" s="238"/>
      <c r="IN38" s="238"/>
      <c r="IO38" s="238"/>
      <c r="IP38" s="238"/>
      <c r="IQ38" s="238"/>
      <c r="IR38" s="238"/>
      <c r="IS38" s="238"/>
      <c r="IT38" s="238"/>
      <c r="IU38" s="239"/>
      <c r="IV38" s="239"/>
    </row>
    <row r="39" spans="1:256" ht="15.75">
      <c r="A39" s="130"/>
      <c r="B39" s="238" t="s">
        <v>830</v>
      </c>
      <c r="C39" s="238" t="s">
        <v>830</v>
      </c>
      <c r="D39" s="238" t="s">
        <v>830</v>
      </c>
      <c r="E39" s="238" t="s">
        <v>830</v>
      </c>
      <c r="F39" s="238" t="s">
        <v>830</v>
      </c>
      <c r="G39" s="238" t="s">
        <v>830</v>
      </c>
      <c r="H39" s="238" t="s">
        <v>830</v>
      </c>
      <c r="I39" s="238"/>
      <c r="J39" s="238" t="s">
        <v>830</v>
      </c>
      <c r="K39" s="238"/>
      <c r="L39" s="238"/>
      <c r="M39" s="238"/>
      <c r="N39" s="238" t="s">
        <v>830</v>
      </c>
      <c r="O39" s="239"/>
      <c r="P39" s="239"/>
      <c r="Q39" s="130"/>
      <c r="R39" s="238"/>
      <c r="S39" s="238"/>
      <c r="T39" s="238"/>
      <c r="U39" s="238"/>
      <c r="V39" s="238"/>
      <c r="W39" s="238"/>
      <c r="X39" s="238"/>
      <c r="Y39" s="238"/>
      <c r="Z39" s="238"/>
      <c r="AA39" s="238"/>
      <c r="AB39" s="238"/>
      <c r="AC39" s="238"/>
      <c r="AD39" s="238"/>
      <c r="AE39" s="239"/>
      <c r="AF39" s="239"/>
      <c r="AG39" s="130"/>
      <c r="AH39" s="238"/>
      <c r="AI39" s="238"/>
      <c r="AJ39" s="238"/>
      <c r="AK39" s="238"/>
      <c r="AL39" s="238"/>
      <c r="AM39" s="238"/>
      <c r="AN39" s="238"/>
      <c r="AO39" s="238"/>
      <c r="AP39" s="238"/>
      <c r="AQ39" s="238"/>
      <c r="AR39" s="238"/>
      <c r="AS39" s="238"/>
      <c r="AT39" s="238"/>
      <c r="AU39" s="239"/>
      <c r="AV39" s="239"/>
      <c r="AW39" s="130"/>
      <c r="AX39" s="238"/>
      <c r="AY39" s="238"/>
      <c r="AZ39" s="238"/>
      <c r="BA39" s="238"/>
      <c r="BB39" s="238"/>
      <c r="BC39" s="238"/>
      <c r="BD39" s="238"/>
      <c r="BE39" s="238"/>
      <c r="BF39" s="238"/>
      <c r="BG39" s="238"/>
      <c r="BH39" s="238"/>
      <c r="BI39" s="238"/>
      <c r="BJ39" s="238"/>
      <c r="BK39" s="239"/>
      <c r="BL39" s="239"/>
      <c r="BM39" s="130"/>
      <c r="BN39" s="238"/>
      <c r="BO39" s="238"/>
      <c r="BP39" s="238"/>
      <c r="BQ39" s="238"/>
      <c r="BR39" s="238"/>
      <c r="BS39" s="238"/>
      <c r="BT39" s="238"/>
      <c r="BU39" s="238"/>
      <c r="BV39" s="238"/>
      <c r="BW39" s="238"/>
      <c r="BX39" s="238"/>
      <c r="BY39" s="238"/>
      <c r="BZ39" s="238"/>
      <c r="CA39" s="239"/>
      <c r="CB39" s="239"/>
      <c r="CC39" s="130"/>
      <c r="CD39" s="238"/>
      <c r="CE39" s="238"/>
      <c r="CF39" s="238"/>
      <c r="CG39" s="238"/>
      <c r="CH39" s="238"/>
      <c r="CI39" s="238"/>
      <c r="CJ39" s="238"/>
      <c r="CK39" s="238"/>
      <c r="CL39" s="238"/>
      <c r="CM39" s="238"/>
      <c r="CN39" s="238"/>
      <c r="CO39" s="238"/>
      <c r="CP39" s="238"/>
      <c r="CQ39" s="239"/>
      <c r="CR39" s="239"/>
      <c r="CS39" s="130"/>
      <c r="CT39" s="238"/>
      <c r="CU39" s="238"/>
      <c r="CV39" s="238"/>
      <c r="CW39" s="238"/>
      <c r="CX39" s="238"/>
      <c r="CY39" s="238"/>
      <c r="CZ39" s="238"/>
      <c r="DA39" s="238"/>
      <c r="DB39" s="238"/>
      <c r="DC39" s="238"/>
      <c r="DD39" s="238"/>
      <c r="DE39" s="238"/>
      <c r="DF39" s="238"/>
      <c r="DG39" s="239"/>
      <c r="DH39" s="239"/>
      <c r="DI39" s="130"/>
      <c r="DJ39" s="238"/>
      <c r="DK39" s="238"/>
      <c r="DL39" s="238"/>
      <c r="DM39" s="238"/>
      <c r="DN39" s="238"/>
      <c r="DO39" s="238"/>
      <c r="DP39" s="238"/>
      <c r="DQ39" s="238"/>
      <c r="DR39" s="238"/>
      <c r="DS39" s="238"/>
      <c r="DT39" s="238"/>
      <c r="DU39" s="238"/>
      <c r="DV39" s="238"/>
      <c r="DW39" s="239"/>
      <c r="DX39" s="239"/>
      <c r="DY39" s="130"/>
      <c r="DZ39" s="238"/>
      <c r="EA39" s="238"/>
      <c r="EB39" s="238"/>
      <c r="EC39" s="238"/>
      <c r="ED39" s="238"/>
      <c r="EE39" s="238"/>
      <c r="EF39" s="238"/>
      <c r="EG39" s="238"/>
      <c r="EH39" s="238"/>
      <c r="EI39" s="238"/>
      <c r="EJ39" s="238"/>
      <c r="EK39" s="238"/>
      <c r="EL39" s="238"/>
      <c r="EM39" s="239"/>
      <c r="EN39" s="239"/>
      <c r="EO39" s="130"/>
      <c r="EP39" s="238"/>
      <c r="EQ39" s="238"/>
      <c r="ER39" s="238"/>
      <c r="ES39" s="238"/>
      <c r="ET39" s="238"/>
      <c r="EU39" s="238"/>
      <c r="EV39" s="238"/>
      <c r="EW39" s="238"/>
      <c r="EX39" s="238"/>
      <c r="EY39" s="238"/>
      <c r="EZ39" s="238"/>
      <c r="FA39" s="238"/>
      <c r="FB39" s="238"/>
      <c r="FC39" s="239"/>
      <c r="FD39" s="239"/>
      <c r="FE39" s="130"/>
      <c r="FF39" s="238"/>
      <c r="FG39" s="238"/>
      <c r="FH39" s="238"/>
      <c r="FI39" s="238"/>
      <c r="FJ39" s="238"/>
      <c r="FK39" s="238"/>
      <c r="FL39" s="238"/>
      <c r="FM39" s="238"/>
      <c r="FN39" s="238"/>
      <c r="FO39" s="238"/>
      <c r="FP39" s="238"/>
      <c r="FQ39" s="238"/>
      <c r="FR39" s="238"/>
      <c r="FS39" s="239"/>
      <c r="FT39" s="239"/>
      <c r="FU39" s="130"/>
      <c r="FV39" s="238"/>
      <c r="FW39" s="238"/>
      <c r="FX39" s="238"/>
      <c r="FY39" s="238"/>
      <c r="FZ39" s="238"/>
      <c r="GA39" s="238"/>
      <c r="GB39" s="238"/>
      <c r="GC39" s="238"/>
      <c r="GD39" s="238"/>
      <c r="GE39" s="238"/>
      <c r="GF39" s="238"/>
      <c r="GG39" s="238"/>
      <c r="GH39" s="238"/>
      <c r="GI39" s="239"/>
      <c r="GJ39" s="239"/>
      <c r="GK39" s="130"/>
      <c r="GL39" s="238"/>
      <c r="GM39" s="238"/>
      <c r="GN39" s="238"/>
      <c r="GO39" s="238"/>
      <c r="GP39" s="238"/>
      <c r="GQ39" s="238"/>
      <c r="GR39" s="238"/>
      <c r="GS39" s="238"/>
      <c r="GT39" s="238"/>
      <c r="GU39" s="238"/>
      <c r="GV39" s="238"/>
      <c r="GW39" s="238"/>
      <c r="GX39" s="238"/>
      <c r="GY39" s="239"/>
      <c r="GZ39" s="239"/>
      <c r="HA39" s="130"/>
      <c r="HB39" s="238"/>
      <c r="HC39" s="238"/>
      <c r="HD39" s="238"/>
      <c r="HE39" s="238"/>
      <c r="HF39" s="238"/>
      <c r="HG39" s="238"/>
      <c r="HH39" s="238"/>
      <c r="HI39" s="238"/>
      <c r="HJ39" s="238"/>
      <c r="HK39" s="238"/>
      <c r="HL39" s="238"/>
      <c r="HM39" s="238"/>
      <c r="HN39" s="238"/>
      <c r="HO39" s="239"/>
      <c r="HP39" s="239"/>
      <c r="HQ39" s="130"/>
      <c r="HR39" s="238"/>
      <c r="HS39" s="238"/>
      <c r="HT39" s="238"/>
      <c r="HU39" s="238"/>
      <c r="HV39" s="238"/>
      <c r="HW39" s="238"/>
      <c r="HX39" s="238"/>
      <c r="HY39" s="238"/>
      <c r="HZ39" s="238"/>
      <c r="IA39" s="238"/>
      <c r="IB39" s="238"/>
      <c r="IC39" s="238"/>
      <c r="ID39" s="238"/>
      <c r="IE39" s="239"/>
      <c r="IF39" s="239"/>
      <c r="IG39" s="130"/>
      <c r="IH39" s="238"/>
      <c r="II39" s="238"/>
      <c r="IJ39" s="238"/>
      <c r="IK39" s="238"/>
      <c r="IL39" s="238"/>
      <c r="IM39" s="238"/>
      <c r="IN39" s="238"/>
      <c r="IO39" s="238"/>
      <c r="IP39" s="238"/>
      <c r="IQ39" s="238"/>
      <c r="IR39" s="238"/>
      <c r="IS39" s="238"/>
      <c r="IT39" s="238"/>
      <c r="IU39" s="239"/>
      <c r="IV39" s="239"/>
    </row>
    <row r="40" spans="1:256" ht="15.75">
      <c r="A40" s="237" t="s">
        <v>6</v>
      </c>
      <c r="B40" s="238">
        <v>1815135.71</v>
      </c>
      <c r="C40" s="238">
        <v>175930.12</v>
      </c>
      <c r="D40" s="238">
        <v>0</v>
      </c>
      <c r="E40" s="238">
        <v>408524.12</v>
      </c>
      <c r="F40" s="238">
        <v>247.62</v>
      </c>
      <c r="G40" s="238">
        <v>389937.61</v>
      </c>
      <c r="H40" s="238">
        <v>0</v>
      </c>
      <c r="I40" s="238">
        <v>488877.37</v>
      </c>
      <c r="J40" s="238">
        <v>1398.73</v>
      </c>
      <c r="K40" s="238">
        <v>214007.49</v>
      </c>
      <c r="L40" s="238">
        <v>0</v>
      </c>
      <c r="M40" s="238">
        <v>80353.25</v>
      </c>
      <c r="N40" s="238">
        <v>1151.1100000000001</v>
      </c>
      <c r="O40" s="239">
        <v>0.32212569935060115</v>
      </c>
      <c r="P40" s="239">
        <v>0.48492997253632347</v>
      </c>
      <c r="Q40" s="237"/>
      <c r="R40" s="238"/>
      <c r="S40" s="238"/>
      <c r="T40" s="238"/>
      <c r="U40" s="238"/>
      <c r="V40" s="238"/>
      <c r="W40" s="238"/>
      <c r="X40" s="238"/>
      <c r="Y40" s="238"/>
      <c r="Z40" s="238"/>
      <c r="AA40" s="238"/>
      <c r="AB40" s="238"/>
      <c r="AC40" s="238"/>
      <c r="AD40" s="238"/>
      <c r="AE40" s="239"/>
      <c r="AF40" s="239"/>
      <c r="AG40" s="237"/>
      <c r="AH40" s="238"/>
      <c r="AI40" s="238"/>
      <c r="AJ40" s="238"/>
      <c r="AK40" s="238"/>
      <c r="AL40" s="238"/>
      <c r="AM40" s="238"/>
      <c r="AN40" s="238"/>
      <c r="AO40" s="238"/>
      <c r="AP40" s="238"/>
      <c r="AQ40" s="238"/>
      <c r="AR40" s="238"/>
      <c r="AS40" s="238"/>
      <c r="AT40" s="238"/>
      <c r="AU40" s="239"/>
      <c r="AV40" s="239"/>
      <c r="AW40" s="237"/>
      <c r="AX40" s="238"/>
      <c r="AY40" s="238"/>
      <c r="AZ40" s="238"/>
      <c r="BA40" s="238"/>
      <c r="BB40" s="238"/>
      <c r="BC40" s="238"/>
      <c r="BD40" s="238"/>
      <c r="BE40" s="238"/>
      <c r="BF40" s="238"/>
      <c r="BG40" s="238"/>
      <c r="BH40" s="238"/>
      <c r="BI40" s="238"/>
      <c r="BJ40" s="238"/>
      <c r="BK40" s="239"/>
      <c r="BL40" s="239"/>
      <c r="BM40" s="237"/>
      <c r="BN40" s="238"/>
      <c r="BO40" s="238"/>
      <c r="BP40" s="238"/>
      <c r="BQ40" s="238"/>
      <c r="BR40" s="238"/>
      <c r="BS40" s="238"/>
      <c r="BT40" s="238"/>
      <c r="BU40" s="238"/>
      <c r="BV40" s="238"/>
      <c r="BW40" s="238"/>
      <c r="BX40" s="238"/>
      <c r="BY40" s="238"/>
      <c r="BZ40" s="238"/>
      <c r="CA40" s="239"/>
      <c r="CB40" s="239"/>
      <c r="CC40" s="237"/>
      <c r="CD40" s="238"/>
      <c r="CE40" s="238"/>
      <c r="CF40" s="238"/>
      <c r="CG40" s="238"/>
      <c r="CH40" s="238"/>
      <c r="CI40" s="238"/>
      <c r="CJ40" s="238"/>
      <c r="CK40" s="238"/>
      <c r="CL40" s="238"/>
      <c r="CM40" s="238"/>
      <c r="CN40" s="238"/>
      <c r="CO40" s="238"/>
      <c r="CP40" s="238"/>
      <c r="CQ40" s="239"/>
      <c r="CR40" s="239"/>
      <c r="CS40" s="237"/>
      <c r="CT40" s="238"/>
      <c r="CU40" s="238"/>
      <c r="CV40" s="238"/>
      <c r="CW40" s="238"/>
      <c r="CX40" s="238"/>
      <c r="CY40" s="238"/>
      <c r="CZ40" s="238"/>
      <c r="DA40" s="238"/>
      <c r="DB40" s="238"/>
      <c r="DC40" s="238"/>
      <c r="DD40" s="238"/>
      <c r="DE40" s="238"/>
      <c r="DF40" s="238"/>
      <c r="DG40" s="239"/>
      <c r="DH40" s="239"/>
      <c r="DI40" s="237"/>
      <c r="DJ40" s="238"/>
      <c r="DK40" s="238"/>
      <c r="DL40" s="238"/>
      <c r="DM40" s="238"/>
      <c r="DN40" s="238"/>
      <c r="DO40" s="238"/>
      <c r="DP40" s="238"/>
      <c r="DQ40" s="238"/>
      <c r="DR40" s="238"/>
      <c r="DS40" s="238"/>
      <c r="DT40" s="238"/>
      <c r="DU40" s="238"/>
      <c r="DV40" s="238"/>
      <c r="DW40" s="239"/>
      <c r="DX40" s="239"/>
      <c r="DY40" s="237"/>
      <c r="DZ40" s="238"/>
      <c r="EA40" s="238"/>
      <c r="EB40" s="238"/>
      <c r="EC40" s="238"/>
      <c r="ED40" s="238"/>
      <c r="EE40" s="238"/>
      <c r="EF40" s="238"/>
      <c r="EG40" s="238"/>
      <c r="EH40" s="238"/>
      <c r="EI40" s="238"/>
      <c r="EJ40" s="238"/>
      <c r="EK40" s="238"/>
      <c r="EL40" s="238"/>
      <c r="EM40" s="239"/>
      <c r="EN40" s="239"/>
      <c r="EO40" s="237"/>
      <c r="EP40" s="238"/>
      <c r="EQ40" s="238"/>
      <c r="ER40" s="238"/>
      <c r="ES40" s="238"/>
      <c r="ET40" s="238"/>
      <c r="EU40" s="238"/>
      <c r="EV40" s="238"/>
      <c r="EW40" s="238"/>
      <c r="EX40" s="238"/>
      <c r="EY40" s="238"/>
      <c r="EZ40" s="238"/>
      <c r="FA40" s="238"/>
      <c r="FB40" s="238"/>
      <c r="FC40" s="239"/>
      <c r="FD40" s="239"/>
      <c r="FE40" s="237"/>
      <c r="FF40" s="238"/>
      <c r="FG40" s="238"/>
      <c r="FH40" s="238"/>
      <c r="FI40" s="238"/>
      <c r="FJ40" s="238"/>
      <c r="FK40" s="238"/>
      <c r="FL40" s="238"/>
      <c r="FM40" s="238"/>
      <c r="FN40" s="238"/>
      <c r="FO40" s="238"/>
      <c r="FP40" s="238"/>
      <c r="FQ40" s="238"/>
      <c r="FR40" s="238"/>
      <c r="FS40" s="239"/>
      <c r="FT40" s="239"/>
      <c r="FU40" s="237"/>
      <c r="FV40" s="238"/>
      <c r="FW40" s="238"/>
      <c r="FX40" s="238"/>
      <c r="FY40" s="238"/>
      <c r="FZ40" s="238"/>
      <c r="GA40" s="238"/>
      <c r="GB40" s="238"/>
      <c r="GC40" s="238"/>
      <c r="GD40" s="238"/>
      <c r="GE40" s="238"/>
      <c r="GF40" s="238"/>
      <c r="GG40" s="238"/>
      <c r="GH40" s="238"/>
      <c r="GI40" s="239"/>
      <c r="GJ40" s="239"/>
      <c r="GK40" s="237"/>
      <c r="GL40" s="238"/>
      <c r="GM40" s="238"/>
      <c r="GN40" s="238"/>
      <c r="GO40" s="238"/>
      <c r="GP40" s="238"/>
      <c r="GQ40" s="238"/>
      <c r="GR40" s="238"/>
      <c r="GS40" s="238"/>
      <c r="GT40" s="238"/>
      <c r="GU40" s="238"/>
      <c r="GV40" s="238"/>
      <c r="GW40" s="238"/>
      <c r="GX40" s="238"/>
      <c r="GY40" s="239"/>
      <c r="GZ40" s="239"/>
      <c r="HA40" s="237"/>
      <c r="HB40" s="238"/>
      <c r="HC40" s="238"/>
      <c r="HD40" s="238"/>
      <c r="HE40" s="238"/>
      <c r="HF40" s="238"/>
      <c r="HG40" s="238"/>
      <c r="HH40" s="238"/>
      <c r="HI40" s="238"/>
      <c r="HJ40" s="238"/>
      <c r="HK40" s="238"/>
      <c r="HL40" s="238"/>
      <c r="HM40" s="238"/>
      <c r="HN40" s="238"/>
      <c r="HO40" s="239"/>
      <c r="HP40" s="239"/>
      <c r="HQ40" s="237"/>
      <c r="HR40" s="238"/>
      <c r="HS40" s="238"/>
      <c r="HT40" s="238"/>
      <c r="HU40" s="238"/>
      <c r="HV40" s="238"/>
      <c r="HW40" s="238"/>
      <c r="HX40" s="238"/>
      <c r="HY40" s="238"/>
      <c r="HZ40" s="238"/>
      <c r="IA40" s="238"/>
      <c r="IB40" s="238"/>
      <c r="IC40" s="238"/>
      <c r="ID40" s="238"/>
      <c r="IE40" s="239"/>
      <c r="IF40" s="239"/>
      <c r="IG40" s="237"/>
      <c r="IH40" s="238"/>
      <c r="II40" s="238"/>
      <c r="IJ40" s="238"/>
      <c r="IK40" s="238"/>
      <c r="IL40" s="238"/>
      <c r="IM40" s="238"/>
      <c r="IN40" s="238"/>
      <c r="IO40" s="238"/>
      <c r="IP40" s="238"/>
      <c r="IQ40" s="238"/>
      <c r="IR40" s="238"/>
      <c r="IS40" s="238"/>
      <c r="IT40" s="238"/>
      <c r="IU40" s="239"/>
      <c r="IV40" s="239"/>
    </row>
    <row r="41" spans="1:256" ht="15.75" thickBot="1">
      <c r="A41" s="172"/>
      <c r="B41" s="247" t="s">
        <v>830</v>
      </c>
      <c r="C41" s="247" t="s">
        <v>830</v>
      </c>
      <c r="D41" s="248" t="s">
        <v>830</v>
      </c>
      <c r="E41" s="247" t="s">
        <v>830</v>
      </c>
      <c r="F41" s="247"/>
      <c r="G41" s="247" t="s">
        <v>830</v>
      </c>
      <c r="H41" s="247" t="s">
        <v>830</v>
      </c>
      <c r="I41" s="247" t="s">
        <v>830</v>
      </c>
      <c r="J41" s="247"/>
      <c r="K41" s="247" t="s">
        <v>830</v>
      </c>
      <c r="L41" s="247" t="s">
        <v>830</v>
      </c>
      <c r="M41" s="247" t="s">
        <v>830</v>
      </c>
      <c r="N41" s="247"/>
      <c r="O41" s="172"/>
      <c r="P41" s="172"/>
      <c r="R41" s="236"/>
      <c r="S41" s="236"/>
    </row>
    <row r="42" spans="1:256" ht="16.5" thickTop="1">
      <c r="Q42" s="237"/>
      <c r="R42" s="238"/>
      <c r="S42" s="238"/>
      <c r="T42" s="238"/>
      <c r="U42" s="238"/>
      <c r="V42" s="238"/>
      <c r="W42" s="238"/>
      <c r="X42" s="238"/>
      <c r="Y42" s="238"/>
      <c r="Z42" s="238"/>
      <c r="AA42" s="238"/>
      <c r="AB42" s="238"/>
      <c r="AC42" s="238"/>
      <c r="AD42" s="238"/>
      <c r="AE42" s="239"/>
      <c r="AF42" s="239"/>
      <c r="AG42" s="237"/>
      <c r="AH42" s="238"/>
      <c r="AI42" s="238"/>
      <c r="AJ42" s="238"/>
      <c r="AK42" s="238"/>
      <c r="AL42" s="238"/>
      <c r="AM42" s="238"/>
      <c r="AN42" s="238"/>
      <c r="AO42" s="238"/>
      <c r="AP42" s="238"/>
      <c r="AQ42" s="238"/>
      <c r="AR42" s="238"/>
      <c r="AS42" s="238"/>
      <c r="AT42" s="238"/>
      <c r="AU42" s="239"/>
      <c r="AV42" s="239"/>
      <c r="AW42" s="237"/>
      <c r="AX42" s="238"/>
      <c r="AY42" s="238"/>
      <c r="AZ42" s="238"/>
      <c r="BA42" s="238"/>
      <c r="BB42" s="238"/>
      <c r="BC42" s="238"/>
      <c r="BD42" s="238"/>
      <c r="BE42" s="238"/>
      <c r="BF42" s="238"/>
      <c r="BG42" s="238"/>
      <c r="BH42" s="238"/>
      <c r="BI42" s="238"/>
      <c r="BJ42" s="238"/>
      <c r="BK42" s="239"/>
      <c r="BL42" s="239"/>
      <c r="BM42" s="237"/>
      <c r="BN42" s="238"/>
      <c r="BO42" s="238"/>
      <c r="BP42" s="238"/>
      <c r="BQ42" s="238"/>
      <c r="BR42" s="238"/>
      <c r="BS42" s="238"/>
      <c r="BT42" s="238"/>
      <c r="BU42" s="238"/>
      <c r="BV42" s="238"/>
      <c r="BW42" s="238"/>
      <c r="BX42" s="238"/>
      <c r="BY42" s="238"/>
      <c r="BZ42" s="238"/>
      <c r="CA42" s="239"/>
      <c r="CB42" s="239"/>
      <c r="CC42" s="237"/>
      <c r="CD42" s="238"/>
      <c r="CE42" s="238"/>
      <c r="CF42" s="238"/>
      <c r="CG42" s="238"/>
      <c r="CH42" s="238"/>
      <c r="CI42" s="238"/>
      <c r="CJ42" s="238"/>
      <c r="CK42" s="238"/>
      <c r="CL42" s="238"/>
      <c r="CM42" s="238"/>
      <c r="CN42" s="238"/>
      <c r="CO42" s="238"/>
      <c r="CP42" s="238"/>
      <c r="CQ42" s="239"/>
      <c r="CR42" s="239"/>
      <c r="CS42" s="237"/>
      <c r="CT42" s="238"/>
      <c r="CU42" s="238"/>
      <c r="CV42" s="238"/>
      <c r="CW42" s="238"/>
      <c r="CX42" s="238"/>
      <c r="CY42" s="238"/>
      <c r="CZ42" s="238"/>
      <c r="DA42" s="238"/>
      <c r="DB42" s="238"/>
      <c r="DC42" s="238"/>
      <c r="DD42" s="238"/>
      <c r="DE42" s="238"/>
      <c r="DF42" s="238"/>
      <c r="DG42" s="239"/>
      <c r="DH42" s="239"/>
      <c r="DI42" s="237"/>
      <c r="DJ42" s="238"/>
      <c r="DK42" s="238"/>
      <c r="DL42" s="238"/>
      <c r="DM42" s="238"/>
      <c r="DN42" s="238"/>
      <c r="DO42" s="238"/>
      <c r="DP42" s="238"/>
      <c r="DQ42" s="238"/>
      <c r="DR42" s="238"/>
      <c r="DS42" s="238"/>
      <c r="DT42" s="238"/>
      <c r="DU42" s="238"/>
      <c r="DV42" s="238"/>
      <c r="DW42" s="239"/>
      <c r="DX42" s="239"/>
      <c r="DY42" s="237"/>
      <c r="DZ42" s="238"/>
      <c r="EA42" s="238"/>
      <c r="EB42" s="238"/>
      <c r="EC42" s="238"/>
      <c r="ED42" s="238"/>
      <c r="EE42" s="238"/>
      <c r="EF42" s="238"/>
      <c r="EG42" s="238"/>
      <c r="EH42" s="238"/>
      <c r="EI42" s="238"/>
      <c r="EJ42" s="238"/>
      <c r="EK42" s="238"/>
      <c r="EL42" s="238"/>
      <c r="EM42" s="239"/>
      <c r="EN42" s="239"/>
      <c r="EO42" s="237"/>
      <c r="EP42" s="238"/>
      <c r="EQ42" s="238"/>
      <c r="ER42" s="238"/>
      <c r="ES42" s="238"/>
      <c r="ET42" s="238"/>
      <c r="EU42" s="238"/>
      <c r="EV42" s="238"/>
      <c r="EW42" s="238"/>
      <c r="EX42" s="238"/>
      <c r="EY42" s="238"/>
      <c r="EZ42" s="238"/>
      <c r="FA42" s="238"/>
      <c r="FB42" s="238"/>
      <c r="FC42" s="239"/>
      <c r="FD42" s="239"/>
      <c r="FE42" s="237"/>
      <c r="FF42" s="238"/>
      <c r="FG42" s="238"/>
      <c r="FH42" s="238"/>
      <c r="FI42" s="238"/>
      <c r="FJ42" s="238"/>
      <c r="FK42" s="238"/>
      <c r="FL42" s="238"/>
      <c r="FM42" s="238"/>
      <c r="FN42" s="238"/>
      <c r="FO42" s="238"/>
      <c r="FP42" s="238"/>
      <c r="FQ42" s="238"/>
      <c r="FR42" s="238"/>
      <c r="FS42" s="239"/>
      <c r="FT42" s="239"/>
      <c r="FU42" s="237"/>
      <c r="FV42" s="238"/>
      <c r="FW42" s="238"/>
      <c r="FX42" s="238"/>
      <c r="FY42" s="238"/>
      <c r="FZ42" s="238"/>
      <c r="GA42" s="238"/>
      <c r="GB42" s="238"/>
      <c r="GC42" s="238"/>
      <c r="GD42" s="238"/>
      <c r="GE42" s="238"/>
      <c r="GF42" s="238"/>
      <c r="GG42" s="238"/>
      <c r="GH42" s="238"/>
      <c r="GI42" s="239"/>
      <c r="GJ42" s="239"/>
      <c r="GK42" s="237"/>
      <c r="GL42" s="238"/>
      <c r="GM42" s="238"/>
      <c r="GN42" s="238"/>
      <c r="GO42" s="238"/>
      <c r="GP42" s="238"/>
      <c r="GQ42" s="238"/>
      <c r="GR42" s="238"/>
      <c r="GS42" s="238"/>
      <c r="GT42" s="238"/>
      <c r="GU42" s="238"/>
      <c r="GV42" s="238"/>
      <c r="GW42" s="238"/>
      <c r="GX42" s="238"/>
      <c r="GY42" s="239"/>
      <c r="GZ42" s="239"/>
      <c r="HA42" s="237"/>
      <c r="HB42" s="238"/>
      <c r="HC42" s="238"/>
      <c r="HD42" s="238"/>
      <c r="HE42" s="238"/>
      <c r="HF42" s="238"/>
      <c r="HG42" s="238"/>
      <c r="HH42" s="238"/>
      <c r="HI42" s="238"/>
      <c r="HJ42" s="238"/>
      <c r="HK42" s="238"/>
      <c r="HL42" s="238"/>
      <c r="HM42" s="238"/>
      <c r="HN42" s="238"/>
      <c r="HO42" s="239"/>
      <c r="HP42" s="239"/>
      <c r="HQ42" s="237"/>
      <c r="HR42" s="238"/>
      <c r="HS42" s="238"/>
      <c r="HT42" s="238"/>
      <c r="HU42" s="238"/>
      <c r="HV42" s="238"/>
      <c r="HW42" s="238"/>
      <c r="HX42" s="238"/>
      <c r="HY42" s="238"/>
      <c r="HZ42" s="238"/>
      <c r="IA42" s="238"/>
      <c r="IB42" s="238"/>
      <c r="IC42" s="238"/>
      <c r="ID42" s="238"/>
      <c r="IE42" s="239"/>
      <c r="IF42" s="239"/>
      <c r="IG42" s="237"/>
      <c r="IH42" s="238"/>
      <c r="II42" s="238"/>
      <c r="IJ42" s="238"/>
      <c r="IK42" s="238"/>
      <c r="IL42" s="238"/>
      <c r="IM42" s="238"/>
      <c r="IN42" s="238"/>
      <c r="IO42" s="238"/>
      <c r="IP42" s="238"/>
      <c r="IQ42" s="238"/>
      <c r="IR42" s="238"/>
      <c r="IS42" s="238"/>
      <c r="IT42" s="238"/>
      <c r="IU42" s="239"/>
      <c r="IV42" s="239"/>
    </row>
    <row r="43" spans="1:256" ht="15.75">
      <c r="A43" s="249" t="s">
        <v>843</v>
      </c>
      <c r="B43" s="236"/>
      <c r="C43" s="236"/>
      <c r="E43" s="236"/>
      <c r="F43" s="236"/>
      <c r="G43" s="236"/>
      <c r="H43" s="236"/>
      <c r="I43" s="235" t="s">
        <v>830</v>
      </c>
      <c r="J43" s="235"/>
      <c r="K43" s="236"/>
      <c r="L43" s="236"/>
      <c r="M43" s="236"/>
      <c r="N43" s="236"/>
      <c r="Q43" s="237"/>
      <c r="R43" s="238"/>
      <c r="S43" s="238"/>
      <c r="T43" s="238"/>
      <c r="U43" s="238"/>
      <c r="V43" s="238"/>
      <c r="W43" s="238"/>
      <c r="X43" s="238"/>
      <c r="Y43" s="238"/>
      <c r="Z43" s="238"/>
      <c r="AA43" s="238"/>
      <c r="AB43" s="238"/>
      <c r="AC43" s="238"/>
      <c r="AD43" s="238"/>
      <c r="AE43" s="239"/>
      <c r="AF43" s="239"/>
      <c r="AG43" s="237"/>
      <c r="AH43" s="238"/>
      <c r="AI43" s="238"/>
      <c r="AJ43" s="238"/>
      <c r="AK43" s="238"/>
      <c r="AL43" s="238"/>
      <c r="AM43" s="238"/>
      <c r="AN43" s="238"/>
      <c r="AO43" s="238"/>
      <c r="AP43" s="238"/>
      <c r="AQ43" s="238"/>
      <c r="AR43" s="238"/>
      <c r="AS43" s="238"/>
      <c r="AT43" s="238"/>
      <c r="AU43" s="239"/>
      <c r="AV43" s="239"/>
      <c r="AW43" s="237"/>
      <c r="AX43" s="238"/>
      <c r="AY43" s="238"/>
      <c r="AZ43" s="238"/>
      <c r="BA43" s="238"/>
      <c r="BB43" s="238"/>
      <c r="BC43" s="238"/>
      <c r="BD43" s="238"/>
      <c r="BE43" s="238"/>
      <c r="BF43" s="238"/>
      <c r="BG43" s="238"/>
      <c r="BH43" s="238"/>
      <c r="BI43" s="238"/>
      <c r="BJ43" s="238"/>
      <c r="BK43" s="239"/>
      <c r="BL43" s="239"/>
      <c r="BM43" s="237"/>
      <c r="BN43" s="238"/>
      <c r="BO43" s="238"/>
      <c r="BP43" s="238"/>
      <c r="BQ43" s="238"/>
      <c r="BR43" s="238"/>
      <c r="BS43" s="238"/>
      <c r="BT43" s="238"/>
      <c r="BU43" s="238"/>
      <c r="BV43" s="238"/>
      <c r="BW43" s="238"/>
      <c r="BX43" s="238"/>
      <c r="BY43" s="238"/>
      <c r="BZ43" s="238"/>
      <c r="CA43" s="239"/>
      <c r="CB43" s="239"/>
      <c r="CC43" s="237"/>
      <c r="CD43" s="238"/>
      <c r="CE43" s="238"/>
      <c r="CF43" s="238"/>
      <c r="CG43" s="238"/>
      <c r="CH43" s="238"/>
      <c r="CI43" s="238"/>
      <c r="CJ43" s="238"/>
      <c r="CK43" s="238"/>
      <c r="CL43" s="238"/>
      <c r="CM43" s="238"/>
      <c r="CN43" s="238"/>
      <c r="CO43" s="238"/>
      <c r="CP43" s="238"/>
      <c r="CQ43" s="239"/>
      <c r="CR43" s="239"/>
      <c r="CS43" s="237"/>
      <c r="CT43" s="238"/>
      <c r="CU43" s="238"/>
      <c r="CV43" s="238"/>
      <c r="CW43" s="238"/>
      <c r="CX43" s="238"/>
      <c r="CY43" s="238"/>
      <c r="CZ43" s="238"/>
      <c r="DA43" s="238"/>
      <c r="DB43" s="238"/>
      <c r="DC43" s="238"/>
      <c r="DD43" s="238"/>
      <c r="DE43" s="238"/>
      <c r="DF43" s="238"/>
      <c r="DG43" s="239"/>
      <c r="DH43" s="239"/>
      <c r="DI43" s="237"/>
      <c r="DJ43" s="238"/>
      <c r="DK43" s="238"/>
      <c r="DL43" s="238"/>
      <c r="DM43" s="238"/>
      <c r="DN43" s="238"/>
      <c r="DO43" s="238"/>
      <c r="DP43" s="238"/>
      <c r="DQ43" s="238"/>
      <c r="DR43" s="238"/>
      <c r="DS43" s="238"/>
      <c r="DT43" s="238"/>
      <c r="DU43" s="238"/>
      <c r="DV43" s="238"/>
      <c r="DW43" s="239"/>
      <c r="DX43" s="239"/>
      <c r="DY43" s="237"/>
      <c r="DZ43" s="238"/>
      <c r="EA43" s="238"/>
      <c r="EB43" s="238"/>
      <c r="EC43" s="238"/>
      <c r="ED43" s="238"/>
      <c r="EE43" s="238"/>
      <c r="EF43" s="238"/>
      <c r="EG43" s="238"/>
      <c r="EH43" s="238"/>
      <c r="EI43" s="238"/>
      <c r="EJ43" s="238"/>
      <c r="EK43" s="238"/>
      <c r="EL43" s="238"/>
      <c r="EM43" s="239"/>
      <c r="EN43" s="239"/>
      <c r="EO43" s="237"/>
      <c r="EP43" s="238"/>
      <c r="EQ43" s="238"/>
      <c r="ER43" s="238"/>
      <c r="ES43" s="238"/>
      <c r="ET43" s="238"/>
      <c r="EU43" s="238"/>
      <c r="EV43" s="238"/>
      <c r="EW43" s="238"/>
      <c r="EX43" s="238"/>
      <c r="EY43" s="238"/>
      <c r="EZ43" s="238"/>
      <c r="FA43" s="238"/>
      <c r="FB43" s="238"/>
      <c r="FC43" s="239"/>
      <c r="FD43" s="239"/>
      <c r="FE43" s="237"/>
      <c r="FF43" s="238"/>
      <c r="FG43" s="238"/>
      <c r="FH43" s="238"/>
      <c r="FI43" s="238"/>
      <c r="FJ43" s="238"/>
      <c r="FK43" s="238"/>
      <c r="FL43" s="238"/>
      <c r="FM43" s="238"/>
      <c r="FN43" s="238"/>
      <c r="FO43" s="238"/>
      <c r="FP43" s="238"/>
      <c r="FQ43" s="238"/>
      <c r="FR43" s="238"/>
      <c r="FS43" s="239"/>
      <c r="FT43" s="239"/>
      <c r="FU43" s="237"/>
      <c r="FV43" s="238"/>
      <c r="FW43" s="238"/>
      <c r="FX43" s="238"/>
      <c r="FY43" s="238"/>
      <c r="FZ43" s="238"/>
      <c r="GA43" s="238"/>
      <c r="GB43" s="238"/>
      <c r="GC43" s="238"/>
      <c r="GD43" s="238"/>
      <c r="GE43" s="238"/>
      <c r="GF43" s="238"/>
      <c r="GG43" s="238"/>
      <c r="GH43" s="238"/>
      <c r="GI43" s="239"/>
      <c r="GJ43" s="239"/>
      <c r="GK43" s="237"/>
      <c r="GL43" s="238"/>
      <c r="GM43" s="238"/>
      <c r="GN43" s="238"/>
      <c r="GO43" s="238"/>
      <c r="GP43" s="238"/>
      <c r="GQ43" s="238"/>
      <c r="GR43" s="238"/>
      <c r="GS43" s="238"/>
      <c r="GT43" s="238"/>
      <c r="GU43" s="238"/>
      <c r="GV43" s="238"/>
      <c r="GW43" s="238"/>
      <c r="GX43" s="238"/>
      <c r="GY43" s="239"/>
      <c r="GZ43" s="239"/>
      <c r="HA43" s="237"/>
      <c r="HB43" s="238"/>
      <c r="HC43" s="238"/>
      <c r="HD43" s="238"/>
      <c r="HE43" s="238"/>
      <c r="HF43" s="238"/>
      <c r="HG43" s="238"/>
      <c r="HH43" s="238"/>
      <c r="HI43" s="238"/>
      <c r="HJ43" s="238"/>
      <c r="HK43" s="238"/>
      <c r="HL43" s="238"/>
      <c r="HM43" s="238"/>
      <c r="HN43" s="238"/>
      <c r="HO43" s="239"/>
      <c r="HP43" s="239"/>
      <c r="HQ43" s="237"/>
      <c r="HR43" s="238"/>
      <c r="HS43" s="238"/>
      <c r="HT43" s="238"/>
      <c r="HU43" s="238"/>
      <c r="HV43" s="238"/>
      <c r="HW43" s="238"/>
      <c r="HX43" s="238"/>
      <c r="HY43" s="238"/>
      <c r="HZ43" s="238"/>
      <c r="IA43" s="238"/>
      <c r="IB43" s="238"/>
      <c r="IC43" s="238"/>
      <c r="ID43" s="238"/>
      <c r="IE43" s="239"/>
      <c r="IF43" s="239"/>
      <c r="IG43" s="237"/>
      <c r="IH43" s="238"/>
      <c r="II43" s="238"/>
      <c r="IJ43" s="238"/>
      <c r="IK43" s="238"/>
      <c r="IL43" s="238"/>
      <c r="IM43" s="238"/>
      <c r="IN43" s="238"/>
      <c r="IO43" s="238"/>
      <c r="IP43" s="238"/>
      <c r="IQ43" s="238"/>
      <c r="IR43" s="238"/>
      <c r="IS43" s="238"/>
      <c r="IT43" s="238"/>
      <c r="IU43" s="239"/>
      <c r="IV43" s="239"/>
    </row>
    <row r="44" spans="1:256" ht="15.75">
      <c r="A44" s="249" t="s">
        <v>844</v>
      </c>
      <c r="K44" s="234" t="s">
        <v>830</v>
      </c>
      <c r="Q44" s="237"/>
      <c r="R44" s="238"/>
      <c r="S44" s="238"/>
      <c r="T44" s="238"/>
      <c r="U44" s="238"/>
      <c r="V44" s="238"/>
      <c r="W44" s="238"/>
      <c r="X44" s="238"/>
      <c r="Y44" s="238"/>
      <c r="Z44" s="238"/>
      <c r="AA44" s="238"/>
      <c r="AB44" s="238"/>
      <c r="AC44" s="238"/>
      <c r="AD44" s="238"/>
      <c r="AE44" s="239"/>
      <c r="AF44" s="239"/>
      <c r="AG44" s="237"/>
      <c r="AH44" s="238"/>
      <c r="AI44" s="238"/>
      <c r="AJ44" s="238"/>
      <c r="AK44" s="238"/>
      <c r="AL44" s="238"/>
      <c r="AM44" s="238"/>
      <c r="AN44" s="238"/>
      <c r="AO44" s="238"/>
      <c r="AP44" s="238"/>
      <c r="AQ44" s="238"/>
      <c r="AR44" s="238"/>
      <c r="AS44" s="238"/>
      <c r="AT44" s="238"/>
      <c r="AU44" s="239"/>
      <c r="AV44" s="239"/>
      <c r="AW44" s="237"/>
      <c r="AX44" s="238"/>
      <c r="AY44" s="238"/>
      <c r="AZ44" s="238"/>
      <c r="BA44" s="238"/>
      <c r="BB44" s="238"/>
      <c r="BC44" s="238"/>
      <c r="BD44" s="238"/>
      <c r="BE44" s="238"/>
      <c r="BF44" s="238"/>
      <c r="BG44" s="238"/>
      <c r="BH44" s="238"/>
      <c r="BI44" s="238"/>
      <c r="BJ44" s="238"/>
      <c r="BK44" s="239"/>
      <c r="BL44" s="239"/>
      <c r="BM44" s="237"/>
      <c r="BN44" s="238"/>
      <c r="BO44" s="238"/>
      <c r="BP44" s="238"/>
      <c r="BQ44" s="238"/>
      <c r="BR44" s="238"/>
      <c r="BS44" s="238"/>
      <c r="BT44" s="238"/>
      <c r="BU44" s="238"/>
      <c r="BV44" s="238"/>
      <c r="BW44" s="238"/>
      <c r="BX44" s="238"/>
      <c r="BY44" s="238"/>
      <c r="BZ44" s="238"/>
      <c r="CA44" s="239"/>
      <c r="CB44" s="239"/>
      <c r="CC44" s="237"/>
      <c r="CD44" s="238"/>
      <c r="CE44" s="238"/>
      <c r="CF44" s="238"/>
      <c r="CG44" s="238"/>
      <c r="CH44" s="238"/>
      <c r="CI44" s="238"/>
      <c r="CJ44" s="238"/>
      <c r="CK44" s="238"/>
      <c r="CL44" s="238"/>
      <c r="CM44" s="238"/>
      <c r="CN44" s="238"/>
      <c r="CO44" s="238"/>
      <c r="CP44" s="238"/>
      <c r="CQ44" s="239"/>
      <c r="CR44" s="239"/>
      <c r="CS44" s="237"/>
      <c r="CT44" s="238"/>
      <c r="CU44" s="238"/>
      <c r="CV44" s="238"/>
      <c r="CW44" s="238"/>
      <c r="CX44" s="238"/>
      <c r="CY44" s="238"/>
      <c r="CZ44" s="238"/>
      <c r="DA44" s="238"/>
      <c r="DB44" s="238"/>
      <c r="DC44" s="238"/>
      <c r="DD44" s="238"/>
      <c r="DE44" s="238"/>
      <c r="DF44" s="238"/>
      <c r="DG44" s="239"/>
      <c r="DH44" s="239"/>
      <c r="DI44" s="237"/>
      <c r="DJ44" s="238"/>
      <c r="DK44" s="238"/>
      <c r="DL44" s="238"/>
      <c r="DM44" s="238"/>
      <c r="DN44" s="238"/>
      <c r="DO44" s="238"/>
      <c r="DP44" s="238"/>
      <c r="DQ44" s="238"/>
      <c r="DR44" s="238"/>
      <c r="DS44" s="238"/>
      <c r="DT44" s="238"/>
      <c r="DU44" s="238"/>
      <c r="DV44" s="238"/>
      <c r="DW44" s="239"/>
      <c r="DX44" s="239"/>
      <c r="DY44" s="237"/>
      <c r="DZ44" s="238"/>
      <c r="EA44" s="238"/>
      <c r="EB44" s="238"/>
      <c r="EC44" s="238"/>
      <c r="ED44" s="238"/>
      <c r="EE44" s="238"/>
      <c r="EF44" s="238"/>
      <c r="EG44" s="238"/>
      <c r="EH44" s="238"/>
      <c r="EI44" s="238"/>
      <c r="EJ44" s="238"/>
      <c r="EK44" s="238"/>
      <c r="EL44" s="238"/>
      <c r="EM44" s="239"/>
      <c r="EN44" s="239"/>
      <c r="EO44" s="237"/>
      <c r="EP44" s="238"/>
      <c r="EQ44" s="238"/>
      <c r="ER44" s="238"/>
      <c r="ES44" s="238"/>
      <c r="ET44" s="238"/>
      <c r="EU44" s="238"/>
      <c r="EV44" s="238"/>
      <c r="EW44" s="238"/>
      <c r="EX44" s="238"/>
      <c r="EY44" s="238"/>
      <c r="EZ44" s="238"/>
      <c r="FA44" s="238"/>
      <c r="FB44" s="238"/>
      <c r="FC44" s="239"/>
      <c r="FD44" s="239"/>
      <c r="FE44" s="237"/>
      <c r="FF44" s="238"/>
      <c r="FG44" s="238"/>
      <c r="FH44" s="238"/>
      <c r="FI44" s="238"/>
      <c r="FJ44" s="238"/>
      <c r="FK44" s="238"/>
      <c r="FL44" s="238"/>
      <c r="FM44" s="238"/>
      <c r="FN44" s="238"/>
      <c r="FO44" s="238"/>
      <c r="FP44" s="238"/>
      <c r="FQ44" s="238"/>
      <c r="FR44" s="238"/>
      <c r="FS44" s="239"/>
      <c r="FT44" s="239"/>
      <c r="FU44" s="237"/>
      <c r="FV44" s="238"/>
      <c r="FW44" s="238"/>
      <c r="FX44" s="238"/>
      <c r="FY44" s="238"/>
      <c r="FZ44" s="238"/>
      <c r="GA44" s="238"/>
      <c r="GB44" s="238"/>
      <c r="GC44" s="238"/>
      <c r="GD44" s="238"/>
      <c r="GE44" s="238"/>
      <c r="GF44" s="238"/>
      <c r="GG44" s="238"/>
      <c r="GH44" s="238"/>
      <c r="GI44" s="239"/>
      <c r="GJ44" s="239"/>
      <c r="GK44" s="237"/>
      <c r="GL44" s="238"/>
      <c r="GM44" s="238"/>
      <c r="GN44" s="238"/>
      <c r="GO44" s="238"/>
      <c r="GP44" s="238"/>
      <c r="GQ44" s="238"/>
      <c r="GR44" s="238"/>
      <c r="GS44" s="238"/>
      <c r="GT44" s="238"/>
      <c r="GU44" s="238"/>
      <c r="GV44" s="238"/>
      <c r="GW44" s="238"/>
      <c r="GX44" s="238"/>
      <c r="GY44" s="239"/>
      <c r="GZ44" s="239"/>
      <c r="HA44" s="237"/>
      <c r="HB44" s="238"/>
      <c r="HC44" s="238"/>
      <c r="HD44" s="238"/>
      <c r="HE44" s="238"/>
      <c r="HF44" s="238"/>
      <c r="HG44" s="238"/>
      <c r="HH44" s="238"/>
      <c r="HI44" s="238"/>
      <c r="HJ44" s="238"/>
      <c r="HK44" s="238"/>
      <c r="HL44" s="238"/>
      <c r="HM44" s="238"/>
      <c r="HN44" s="238"/>
      <c r="HO44" s="239"/>
      <c r="HP44" s="239"/>
      <c r="HQ44" s="237"/>
      <c r="HR44" s="238"/>
      <c r="HS44" s="238"/>
      <c r="HT44" s="238"/>
      <c r="HU44" s="238"/>
      <c r="HV44" s="238"/>
      <c r="HW44" s="238"/>
      <c r="HX44" s="238"/>
      <c r="HY44" s="238"/>
      <c r="HZ44" s="238"/>
      <c r="IA44" s="238"/>
      <c r="IB44" s="238"/>
      <c r="IC44" s="238"/>
      <c r="ID44" s="238"/>
      <c r="IE44" s="239"/>
      <c r="IF44" s="239"/>
      <c r="IG44" s="237"/>
      <c r="IH44" s="238"/>
      <c r="II44" s="238"/>
      <c r="IJ44" s="238"/>
      <c r="IK44" s="238"/>
      <c r="IL44" s="238"/>
      <c r="IM44" s="238"/>
      <c r="IN44" s="238"/>
      <c r="IO44" s="238"/>
      <c r="IP44" s="238"/>
      <c r="IQ44" s="238"/>
      <c r="IR44" s="238"/>
      <c r="IS44" s="238"/>
      <c r="IT44" s="238"/>
      <c r="IU44" s="239"/>
      <c r="IV44" s="239"/>
    </row>
    <row r="45" spans="1:256" ht="15.75">
      <c r="A45" s="232"/>
      <c r="R45" s="236"/>
      <c r="S45" s="236"/>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83" customWidth="1"/>
    <col min="2" max="6" width="12.5703125" style="82" customWidth="1"/>
    <col min="7" max="7" width="1.85546875" style="87" customWidth="1"/>
    <col min="8" max="8" width="9.140625" style="542" customWidth="1"/>
    <col min="9" max="255" width="11.42578125" style="542"/>
    <col min="256" max="256" width="70.28515625" style="542" customWidth="1"/>
    <col min="257" max="261" width="12.5703125" style="542" customWidth="1"/>
    <col min="262" max="262" width="1.85546875" style="542" customWidth="1"/>
    <col min="263" max="263" width="9.140625" style="542" customWidth="1"/>
    <col min="264" max="264" width="10.7109375" style="542" bestFit="1" customWidth="1"/>
    <col min="265" max="511" width="11.42578125" style="542"/>
    <col min="512" max="512" width="70.28515625" style="542" customWidth="1"/>
    <col min="513" max="517" width="12.5703125" style="542" customWidth="1"/>
    <col min="518" max="518" width="1.85546875" style="542" customWidth="1"/>
    <col min="519" max="519" width="9.140625" style="542" customWidth="1"/>
    <col min="520" max="520" width="10.7109375" style="542" bestFit="1" customWidth="1"/>
    <col min="521" max="767" width="11.42578125" style="542"/>
    <col min="768" max="768" width="70.28515625" style="542" customWidth="1"/>
    <col min="769" max="773" width="12.5703125" style="542" customWidth="1"/>
    <col min="774" max="774" width="1.85546875" style="542" customWidth="1"/>
    <col min="775" max="775" width="9.140625" style="542" customWidth="1"/>
    <col min="776" max="776" width="10.7109375" style="542" bestFit="1" customWidth="1"/>
    <col min="777" max="1023" width="11.42578125" style="542"/>
    <col min="1024" max="1024" width="70.28515625" style="542" customWidth="1"/>
    <col min="1025" max="1029" width="12.5703125" style="542" customWidth="1"/>
    <col min="1030" max="1030" width="1.85546875" style="542" customWidth="1"/>
    <col min="1031" max="1031" width="9.140625" style="542" customWidth="1"/>
    <col min="1032" max="1032" width="10.7109375" style="542" bestFit="1" customWidth="1"/>
    <col min="1033" max="1279" width="11.42578125" style="542"/>
    <col min="1280" max="1280" width="70.28515625" style="542" customWidth="1"/>
    <col min="1281" max="1285" width="12.5703125" style="542" customWidth="1"/>
    <col min="1286" max="1286" width="1.85546875" style="542" customWidth="1"/>
    <col min="1287" max="1287" width="9.140625" style="542" customWidth="1"/>
    <col min="1288" max="1288" width="10.7109375" style="542" bestFit="1" customWidth="1"/>
    <col min="1289" max="1535" width="11.42578125" style="542"/>
    <col min="1536" max="1536" width="70.28515625" style="542" customWidth="1"/>
    <col min="1537" max="1541" width="12.5703125" style="542" customWidth="1"/>
    <col min="1542" max="1542" width="1.85546875" style="542" customWidth="1"/>
    <col min="1543" max="1543" width="9.140625" style="542" customWidth="1"/>
    <col min="1544" max="1544" width="10.7109375" style="542" bestFit="1" customWidth="1"/>
    <col min="1545" max="1791" width="11.42578125" style="542"/>
    <col min="1792" max="1792" width="70.28515625" style="542" customWidth="1"/>
    <col min="1793" max="1797" width="12.5703125" style="542" customWidth="1"/>
    <col min="1798" max="1798" width="1.85546875" style="542" customWidth="1"/>
    <col min="1799" max="1799" width="9.140625" style="542" customWidth="1"/>
    <col min="1800" max="1800" width="10.7109375" style="542" bestFit="1" customWidth="1"/>
    <col min="1801" max="2047" width="11.42578125" style="542"/>
    <col min="2048" max="2048" width="70.28515625" style="542" customWidth="1"/>
    <col min="2049" max="2053" width="12.5703125" style="542" customWidth="1"/>
    <col min="2054" max="2054" width="1.85546875" style="542" customWidth="1"/>
    <col min="2055" max="2055" width="9.140625" style="542" customWidth="1"/>
    <col min="2056" max="2056" width="10.7109375" style="542" bestFit="1" customWidth="1"/>
    <col min="2057" max="2303" width="11.42578125" style="542"/>
    <col min="2304" max="2304" width="70.28515625" style="542" customWidth="1"/>
    <col min="2305" max="2309" width="12.5703125" style="542" customWidth="1"/>
    <col min="2310" max="2310" width="1.85546875" style="542" customWidth="1"/>
    <col min="2311" max="2311" width="9.140625" style="542" customWidth="1"/>
    <col min="2312" max="2312" width="10.7109375" style="542" bestFit="1" customWidth="1"/>
    <col min="2313" max="2559" width="11.42578125" style="542"/>
    <col min="2560" max="2560" width="70.28515625" style="542" customWidth="1"/>
    <col min="2561" max="2565" width="12.5703125" style="542" customWidth="1"/>
    <col min="2566" max="2566" width="1.85546875" style="542" customWidth="1"/>
    <col min="2567" max="2567" width="9.140625" style="542" customWidth="1"/>
    <col min="2568" max="2568" width="10.7109375" style="542" bestFit="1" customWidth="1"/>
    <col min="2569" max="2815" width="11.42578125" style="542"/>
    <col min="2816" max="2816" width="70.28515625" style="542" customWidth="1"/>
    <col min="2817" max="2821" width="12.5703125" style="542" customWidth="1"/>
    <col min="2822" max="2822" width="1.85546875" style="542" customWidth="1"/>
    <col min="2823" max="2823" width="9.140625" style="542" customWidth="1"/>
    <col min="2824" max="2824" width="10.7109375" style="542" bestFit="1" customWidth="1"/>
    <col min="2825" max="3071" width="11.42578125" style="542"/>
    <col min="3072" max="3072" width="70.28515625" style="542" customWidth="1"/>
    <col min="3073" max="3077" width="12.5703125" style="542" customWidth="1"/>
    <col min="3078" max="3078" width="1.85546875" style="542" customWidth="1"/>
    <col min="3079" max="3079" width="9.140625" style="542" customWidth="1"/>
    <col min="3080" max="3080" width="10.7109375" style="542" bestFit="1" customWidth="1"/>
    <col min="3081" max="3327" width="11.42578125" style="542"/>
    <col min="3328" max="3328" width="70.28515625" style="542" customWidth="1"/>
    <col min="3329" max="3333" width="12.5703125" style="542" customWidth="1"/>
    <col min="3334" max="3334" width="1.85546875" style="542" customWidth="1"/>
    <col min="3335" max="3335" width="9.140625" style="542" customWidth="1"/>
    <col min="3336" max="3336" width="10.7109375" style="542" bestFit="1" customWidth="1"/>
    <col min="3337" max="3583" width="11.42578125" style="542"/>
    <col min="3584" max="3584" width="70.28515625" style="542" customWidth="1"/>
    <col min="3585" max="3589" width="12.5703125" style="542" customWidth="1"/>
    <col min="3590" max="3590" width="1.85546875" style="542" customWidth="1"/>
    <col min="3591" max="3591" width="9.140625" style="542" customWidth="1"/>
    <col min="3592" max="3592" width="10.7109375" style="542" bestFit="1" customWidth="1"/>
    <col min="3593" max="3839" width="11.42578125" style="542"/>
    <col min="3840" max="3840" width="70.28515625" style="542" customWidth="1"/>
    <col min="3841" max="3845" width="12.5703125" style="542" customWidth="1"/>
    <col min="3846" max="3846" width="1.85546875" style="542" customWidth="1"/>
    <col min="3847" max="3847" width="9.140625" style="542" customWidth="1"/>
    <col min="3848" max="3848" width="10.7109375" style="542" bestFit="1" customWidth="1"/>
    <col min="3849" max="4095" width="11.42578125" style="542"/>
    <col min="4096" max="4096" width="70.28515625" style="542" customWidth="1"/>
    <col min="4097" max="4101" width="12.5703125" style="542" customWidth="1"/>
    <col min="4102" max="4102" width="1.85546875" style="542" customWidth="1"/>
    <col min="4103" max="4103" width="9.140625" style="542" customWidth="1"/>
    <col min="4104" max="4104" width="10.7109375" style="542" bestFit="1" customWidth="1"/>
    <col min="4105" max="4351" width="11.42578125" style="542"/>
    <col min="4352" max="4352" width="70.28515625" style="542" customWidth="1"/>
    <col min="4353" max="4357" width="12.5703125" style="542" customWidth="1"/>
    <col min="4358" max="4358" width="1.85546875" style="542" customWidth="1"/>
    <col min="4359" max="4359" width="9.140625" style="542" customWidth="1"/>
    <col min="4360" max="4360" width="10.7109375" style="542" bestFit="1" customWidth="1"/>
    <col min="4361" max="4607" width="11.42578125" style="542"/>
    <col min="4608" max="4608" width="70.28515625" style="542" customWidth="1"/>
    <col min="4609" max="4613" width="12.5703125" style="542" customWidth="1"/>
    <col min="4614" max="4614" width="1.85546875" style="542" customWidth="1"/>
    <col min="4615" max="4615" width="9.140625" style="542" customWidth="1"/>
    <col min="4616" max="4616" width="10.7109375" style="542" bestFit="1" customWidth="1"/>
    <col min="4617" max="4863" width="11.42578125" style="542"/>
    <col min="4864" max="4864" width="70.28515625" style="542" customWidth="1"/>
    <col min="4865" max="4869" width="12.5703125" style="542" customWidth="1"/>
    <col min="4870" max="4870" width="1.85546875" style="542" customWidth="1"/>
    <col min="4871" max="4871" width="9.140625" style="542" customWidth="1"/>
    <col min="4872" max="4872" width="10.7109375" style="542" bestFit="1" customWidth="1"/>
    <col min="4873" max="5119" width="11.42578125" style="542"/>
    <col min="5120" max="5120" width="70.28515625" style="542" customWidth="1"/>
    <col min="5121" max="5125" width="12.5703125" style="542" customWidth="1"/>
    <col min="5126" max="5126" width="1.85546875" style="542" customWidth="1"/>
    <col min="5127" max="5127" width="9.140625" style="542" customWidth="1"/>
    <col min="5128" max="5128" width="10.7109375" style="542" bestFit="1" customWidth="1"/>
    <col min="5129" max="5375" width="11.42578125" style="542"/>
    <col min="5376" max="5376" width="70.28515625" style="542" customWidth="1"/>
    <col min="5377" max="5381" width="12.5703125" style="542" customWidth="1"/>
    <col min="5382" max="5382" width="1.85546875" style="542" customWidth="1"/>
    <col min="5383" max="5383" width="9.140625" style="542" customWidth="1"/>
    <col min="5384" max="5384" width="10.7109375" style="542" bestFit="1" customWidth="1"/>
    <col min="5385" max="5631" width="11.42578125" style="542"/>
    <col min="5632" max="5632" width="70.28515625" style="542" customWidth="1"/>
    <col min="5633" max="5637" width="12.5703125" style="542" customWidth="1"/>
    <col min="5638" max="5638" width="1.85546875" style="542" customWidth="1"/>
    <col min="5639" max="5639" width="9.140625" style="542" customWidth="1"/>
    <col min="5640" max="5640" width="10.7109375" style="542" bestFit="1" customWidth="1"/>
    <col min="5641" max="5887" width="11.42578125" style="542"/>
    <col min="5888" max="5888" width="70.28515625" style="542" customWidth="1"/>
    <col min="5889" max="5893" width="12.5703125" style="542" customWidth="1"/>
    <col min="5894" max="5894" width="1.85546875" style="542" customWidth="1"/>
    <col min="5895" max="5895" width="9.140625" style="542" customWidth="1"/>
    <col min="5896" max="5896" width="10.7109375" style="542" bestFit="1" customWidth="1"/>
    <col min="5897" max="6143" width="11.42578125" style="542"/>
    <col min="6144" max="6144" width="70.28515625" style="542" customWidth="1"/>
    <col min="6145" max="6149" width="12.5703125" style="542" customWidth="1"/>
    <col min="6150" max="6150" width="1.85546875" style="542" customWidth="1"/>
    <col min="6151" max="6151" width="9.140625" style="542" customWidth="1"/>
    <col min="6152" max="6152" width="10.7109375" style="542" bestFit="1" customWidth="1"/>
    <col min="6153" max="6399" width="11.42578125" style="542"/>
    <col min="6400" max="6400" width="70.28515625" style="542" customWidth="1"/>
    <col min="6401" max="6405" width="12.5703125" style="542" customWidth="1"/>
    <col min="6406" max="6406" width="1.85546875" style="542" customWidth="1"/>
    <col min="6407" max="6407" width="9.140625" style="542" customWidth="1"/>
    <col min="6408" max="6408" width="10.7109375" style="542" bestFit="1" customWidth="1"/>
    <col min="6409" max="6655" width="11.42578125" style="542"/>
    <col min="6656" max="6656" width="70.28515625" style="542" customWidth="1"/>
    <col min="6657" max="6661" width="12.5703125" style="542" customWidth="1"/>
    <col min="6662" max="6662" width="1.85546875" style="542" customWidth="1"/>
    <col min="6663" max="6663" width="9.140625" style="542" customWidth="1"/>
    <col min="6664" max="6664" width="10.7109375" style="542" bestFit="1" customWidth="1"/>
    <col min="6665" max="6911" width="11.42578125" style="542"/>
    <col min="6912" max="6912" width="70.28515625" style="542" customWidth="1"/>
    <col min="6913" max="6917" width="12.5703125" style="542" customWidth="1"/>
    <col min="6918" max="6918" width="1.85546875" style="542" customWidth="1"/>
    <col min="6919" max="6919" width="9.140625" style="542" customWidth="1"/>
    <col min="6920" max="6920" width="10.7109375" style="542" bestFit="1" customWidth="1"/>
    <col min="6921" max="7167" width="11.42578125" style="542"/>
    <col min="7168" max="7168" width="70.28515625" style="542" customWidth="1"/>
    <col min="7169" max="7173" width="12.5703125" style="542" customWidth="1"/>
    <col min="7174" max="7174" width="1.85546875" style="542" customWidth="1"/>
    <col min="7175" max="7175" width="9.140625" style="542" customWidth="1"/>
    <col min="7176" max="7176" width="10.7109375" style="542" bestFit="1" customWidth="1"/>
    <col min="7177" max="7423" width="11.42578125" style="542"/>
    <col min="7424" max="7424" width="70.28515625" style="542" customWidth="1"/>
    <col min="7425" max="7429" width="12.5703125" style="542" customWidth="1"/>
    <col min="7430" max="7430" width="1.85546875" style="542" customWidth="1"/>
    <col min="7431" max="7431" width="9.140625" style="542" customWidth="1"/>
    <col min="7432" max="7432" width="10.7109375" style="542" bestFit="1" customWidth="1"/>
    <col min="7433" max="7679" width="11.42578125" style="542"/>
    <col min="7680" max="7680" width="70.28515625" style="542" customWidth="1"/>
    <col min="7681" max="7685" width="12.5703125" style="542" customWidth="1"/>
    <col min="7686" max="7686" width="1.85546875" style="542" customWidth="1"/>
    <col min="7687" max="7687" width="9.140625" style="542" customWidth="1"/>
    <col min="7688" max="7688" width="10.7109375" style="542" bestFit="1" customWidth="1"/>
    <col min="7689" max="7935" width="11.42578125" style="542"/>
    <col min="7936" max="7936" width="70.28515625" style="542" customWidth="1"/>
    <col min="7937" max="7941" width="12.5703125" style="542" customWidth="1"/>
    <col min="7942" max="7942" width="1.85546875" style="542" customWidth="1"/>
    <col min="7943" max="7943" width="9.140625" style="542" customWidth="1"/>
    <col min="7944" max="7944" width="10.7109375" style="542" bestFit="1" customWidth="1"/>
    <col min="7945" max="8191" width="11.42578125" style="542"/>
    <col min="8192" max="8192" width="70.28515625" style="542" customWidth="1"/>
    <col min="8193" max="8197" width="12.5703125" style="542" customWidth="1"/>
    <col min="8198" max="8198" width="1.85546875" style="542" customWidth="1"/>
    <col min="8199" max="8199" width="9.140625" style="542" customWidth="1"/>
    <col min="8200" max="8200" width="10.7109375" style="542" bestFit="1" customWidth="1"/>
    <col min="8201" max="8447" width="11.42578125" style="542"/>
    <col min="8448" max="8448" width="70.28515625" style="542" customWidth="1"/>
    <col min="8449" max="8453" width="12.5703125" style="542" customWidth="1"/>
    <col min="8454" max="8454" width="1.85546875" style="542" customWidth="1"/>
    <col min="8455" max="8455" width="9.140625" style="542" customWidth="1"/>
    <col min="8456" max="8456" width="10.7109375" style="542" bestFit="1" customWidth="1"/>
    <col min="8457" max="8703" width="11.42578125" style="542"/>
    <col min="8704" max="8704" width="70.28515625" style="542" customWidth="1"/>
    <col min="8705" max="8709" width="12.5703125" style="542" customWidth="1"/>
    <col min="8710" max="8710" width="1.85546875" style="542" customWidth="1"/>
    <col min="8711" max="8711" width="9.140625" style="542" customWidth="1"/>
    <col min="8712" max="8712" width="10.7109375" style="542" bestFit="1" customWidth="1"/>
    <col min="8713" max="8959" width="11.42578125" style="542"/>
    <col min="8960" max="8960" width="70.28515625" style="542" customWidth="1"/>
    <col min="8961" max="8965" width="12.5703125" style="542" customWidth="1"/>
    <col min="8966" max="8966" width="1.85546875" style="542" customWidth="1"/>
    <col min="8967" max="8967" width="9.140625" style="542" customWidth="1"/>
    <col min="8968" max="8968" width="10.7109375" style="542" bestFit="1" customWidth="1"/>
    <col min="8969" max="9215" width="11.42578125" style="542"/>
    <col min="9216" max="9216" width="70.28515625" style="542" customWidth="1"/>
    <col min="9217" max="9221" width="12.5703125" style="542" customWidth="1"/>
    <col min="9222" max="9222" width="1.85546875" style="542" customWidth="1"/>
    <col min="9223" max="9223" width="9.140625" style="542" customWidth="1"/>
    <col min="9224" max="9224" width="10.7109375" style="542" bestFit="1" customWidth="1"/>
    <col min="9225" max="9471" width="11.42578125" style="542"/>
    <col min="9472" max="9472" width="70.28515625" style="542" customWidth="1"/>
    <col min="9473" max="9477" width="12.5703125" style="542" customWidth="1"/>
    <col min="9478" max="9478" width="1.85546875" style="542" customWidth="1"/>
    <col min="9479" max="9479" width="9.140625" style="542" customWidth="1"/>
    <col min="9480" max="9480" width="10.7109375" style="542" bestFit="1" customWidth="1"/>
    <col min="9481" max="9727" width="11.42578125" style="542"/>
    <col min="9728" max="9728" width="70.28515625" style="542" customWidth="1"/>
    <col min="9729" max="9733" width="12.5703125" style="542" customWidth="1"/>
    <col min="9734" max="9734" width="1.85546875" style="542" customWidth="1"/>
    <col min="9735" max="9735" width="9.140625" style="542" customWidth="1"/>
    <col min="9736" max="9736" width="10.7109375" style="542" bestFit="1" customWidth="1"/>
    <col min="9737" max="9983" width="11.42578125" style="542"/>
    <col min="9984" max="9984" width="70.28515625" style="542" customWidth="1"/>
    <col min="9985" max="9989" width="12.5703125" style="542" customWidth="1"/>
    <col min="9990" max="9990" width="1.85546875" style="542" customWidth="1"/>
    <col min="9991" max="9991" width="9.140625" style="542" customWidth="1"/>
    <col min="9992" max="9992" width="10.7109375" style="542" bestFit="1" customWidth="1"/>
    <col min="9993" max="10239" width="11.42578125" style="542"/>
    <col min="10240" max="10240" width="70.28515625" style="542" customWidth="1"/>
    <col min="10241" max="10245" width="12.5703125" style="542" customWidth="1"/>
    <col min="10246" max="10246" width="1.85546875" style="542" customWidth="1"/>
    <col min="10247" max="10247" width="9.140625" style="542" customWidth="1"/>
    <col min="10248" max="10248" width="10.7109375" style="542" bestFit="1" customWidth="1"/>
    <col min="10249" max="10495" width="11.42578125" style="542"/>
    <col min="10496" max="10496" width="70.28515625" style="542" customWidth="1"/>
    <col min="10497" max="10501" width="12.5703125" style="542" customWidth="1"/>
    <col min="10502" max="10502" width="1.85546875" style="542" customWidth="1"/>
    <col min="10503" max="10503" width="9.140625" style="542" customWidth="1"/>
    <col min="10504" max="10504" width="10.7109375" style="542" bestFit="1" customWidth="1"/>
    <col min="10505" max="10751" width="11.42578125" style="542"/>
    <col min="10752" max="10752" width="70.28515625" style="542" customWidth="1"/>
    <col min="10753" max="10757" width="12.5703125" style="542" customWidth="1"/>
    <col min="10758" max="10758" width="1.85546875" style="542" customWidth="1"/>
    <col min="10759" max="10759" width="9.140625" style="542" customWidth="1"/>
    <col min="10760" max="10760" width="10.7109375" style="542" bestFit="1" customWidth="1"/>
    <col min="10761" max="11007" width="11.42578125" style="542"/>
    <col min="11008" max="11008" width="70.28515625" style="542" customWidth="1"/>
    <col min="11009" max="11013" width="12.5703125" style="542" customWidth="1"/>
    <col min="11014" max="11014" width="1.85546875" style="542" customWidth="1"/>
    <col min="11015" max="11015" width="9.140625" style="542" customWidth="1"/>
    <col min="11016" max="11016" width="10.7109375" style="542" bestFit="1" customWidth="1"/>
    <col min="11017" max="11263" width="11.42578125" style="542"/>
    <col min="11264" max="11264" width="70.28515625" style="542" customWidth="1"/>
    <col min="11265" max="11269" width="12.5703125" style="542" customWidth="1"/>
    <col min="11270" max="11270" width="1.85546875" style="542" customWidth="1"/>
    <col min="11271" max="11271" width="9.140625" style="542" customWidth="1"/>
    <col min="11272" max="11272" width="10.7109375" style="542" bestFit="1" customWidth="1"/>
    <col min="11273" max="11519" width="11.42578125" style="542"/>
    <col min="11520" max="11520" width="70.28515625" style="542" customWidth="1"/>
    <col min="11521" max="11525" width="12.5703125" style="542" customWidth="1"/>
    <col min="11526" max="11526" width="1.85546875" style="542" customWidth="1"/>
    <col min="11527" max="11527" width="9.140625" style="542" customWidth="1"/>
    <col min="11528" max="11528" width="10.7109375" style="542" bestFit="1" customWidth="1"/>
    <col min="11529" max="11775" width="11.42578125" style="542"/>
    <col min="11776" max="11776" width="70.28515625" style="542" customWidth="1"/>
    <col min="11777" max="11781" width="12.5703125" style="542" customWidth="1"/>
    <col min="11782" max="11782" width="1.85546875" style="542" customWidth="1"/>
    <col min="11783" max="11783" width="9.140625" style="542" customWidth="1"/>
    <col min="11784" max="11784" width="10.7109375" style="542" bestFit="1" customWidth="1"/>
    <col min="11785" max="12031" width="11.42578125" style="542"/>
    <col min="12032" max="12032" width="70.28515625" style="542" customWidth="1"/>
    <col min="12033" max="12037" width="12.5703125" style="542" customWidth="1"/>
    <col min="12038" max="12038" width="1.85546875" style="542" customWidth="1"/>
    <col min="12039" max="12039" width="9.140625" style="542" customWidth="1"/>
    <col min="12040" max="12040" width="10.7109375" style="542" bestFit="1" customWidth="1"/>
    <col min="12041" max="12287" width="11.42578125" style="542"/>
    <col min="12288" max="12288" width="70.28515625" style="542" customWidth="1"/>
    <col min="12289" max="12293" width="12.5703125" style="542" customWidth="1"/>
    <col min="12294" max="12294" width="1.85546875" style="542" customWidth="1"/>
    <col min="12295" max="12295" width="9.140625" style="542" customWidth="1"/>
    <col min="12296" max="12296" width="10.7109375" style="542" bestFit="1" customWidth="1"/>
    <col min="12297" max="12543" width="11.42578125" style="542"/>
    <col min="12544" max="12544" width="70.28515625" style="542" customWidth="1"/>
    <col min="12545" max="12549" width="12.5703125" style="542" customWidth="1"/>
    <col min="12550" max="12550" width="1.85546875" style="542" customWidth="1"/>
    <col min="12551" max="12551" width="9.140625" style="542" customWidth="1"/>
    <col min="12552" max="12552" width="10.7109375" style="542" bestFit="1" customWidth="1"/>
    <col min="12553" max="12799" width="11.42578125" style="542"/>
    <col min="12800" max="12800" width="70.28515625" style="542" customWidth="1"/>
    <col min="12801" max="12805" width="12.5703125" style="542" customWidth="1"/>
    <col min="12806" max="12806" width="1.85546875" style="542" customWidth="1"/>
    <col min="12807" max="12807" width="9.140625" style="542" customWidth="1"/>
    <col min="12808" max="12808" width="10.7109375" style="542" bestFit="1" customWidth="1"/>
    <col min="12809" max="13055" width="11.42578125" style="542"/>
    <col min="13056" max="13056" width="70.28515625" style="542" customWidth="1"/>
    <col min="13057" max="13061" width="12.5703125" style="542" customWidth="1"/>
    <col min="13062" max="13062" width="1.85546875" style="542" customWidth="1"/>
    <col min="13063" max="13063" width="9.140625" style="542" customWidth="1"/>
    <col min="13064" max="13064" width="10.7109375" style="542" bestFit="1" customWidth="1"/>
    <col min="13065" max="13311" width="11.42578125" style="542"/>
    <col min="13312" max="13312" width="70.28515625" style="542" customWidth="1"/>
    <col min="13313" max="13317" width="12.5703125" style="542" customWidth="1"/>
    <col min="13318" max="13318" width="1.85546875" style="542" customWidth="1"/>
    <col min="13319" max="13319" width="9.140625" style="542" customWidth="1"/>
    <col min="13320" max="13320" width="10.7109375" style="542" bestFit="1" customWidth="1"/>
    <col min="13321" max="13567" width="11.42578125" style="542"/>
    <col min="13568" max="13568" width="70.28515625" style="542" customWidth="1"/>
    <col min="13569" max="13573" width="12.5703125" style="542" customWidth="1"/>
    <col min="13574" max="13574" width="1.85546875" style="542" customWidth="1"/>
    <col min="13575" max="13575" width="9.140625" style="542" customWidth="1"/>
    <col min="13576" max="13576" width="10.7109375" style="542" bestFit="1" customWidth="1"/>
    <col min="13577" max="13823" width="11.42578125" style="542"/>
    <col min="13824" max="13824" width="70.28515625" style="542" customWidth="1"/>
    <col min="13825" max="13829" width="12.5703125" style="542" customWidth="1"/>
    <col min="13830" max="13830" width="1.85546875" style="542" customWidth="1"/>
    <col min="13831" max="13831" width="9.140625" style="542" customWidth="1"/>
    <col min="13832" max="13832" width="10.7109375" style="542" bestFit="1" customWidth="1"/>
    <col min="13833" max="14079" width="11.42578125" style="542"/>
    <col min="14080" max="14080" width="70.28515625" style="542" customWidth="1"/>
    <col min="14081" max="14085" width="12.5703125" style="542" customWidth="1"/>
    <col min="14086" max="14086" width="1.85546875" style="542" customWidth="1"/>
    <col min="14087" max="14087" width="9.140625" style="542" customWidth="1"/>
    <col min="14088" max="14088" width="10.7109375" style="542" bestFit="1" customWidth="1"/>
    <col min="14089" max="14335" width="11.42578125" style="542"/>
    <col min="14336" max="14336" width="70.28515625" style="542" customWidth="1"/>
    <col min="14337" max="14341" width="12.5703125" style="542" customWidth="1"/>
    <col min="14342" max="14342" width="1.85546875" style="542" customWidth="1"/>
    <col min="14343" max="14343" width="9.140625" style="542" customWidth="1"/>
    <col min="14344" max="14344" width="10.7109375" style="542" bestFit="1" customWidth="1"/>
    <col min="14345" max="14591" width="11.42578125" style="542"/>
    <col min="14592" max="14592" width="70.28515625" style="542" customWidth="1"/>
    <col min="14593" max="14597" width="12.5703125" style="542" customWidth="1"/>
    <col min="14598" max="14598" width="1.85546875" style="542" customWidth="1"/>
    <col min="14599" max="14599" width="9.140625" style="542" customWidth="1"/>
    <col min="14600" max="14600" width="10.7109375" style="542" bestFit="1" customWidth="1"/>
    <col min="14601" max="14847" width="11.42578125" style="542"/>
    <col min="14848" max="14848" width="70.28515625" style="542" customWidth="1"/>
    <col min="14849" max="14853" width="12.5703125" style="542" customWidth="1"/>
    <col min="14854" max="14854" width="1.85546875" style="542" customWidth="1"/>
    <col min="14855" max="14855" width="9.140625" style="542" customWidth="1"/>
    <col min="14856" max="14856" width="10.7109375" style="542" bestFit="1" customWidth="1"/>
    <col min="14857" max="15103" width="11.42578125" style="542"/>
    <col min="15104" max="15104" width="70.28515625" style="542" customWidth="1"/>
    <col min="15105" max="15109" width="12.5703125" style="542" customWidth="1"/>
    <col min="15110" max="15110" width="1.85546875" style="542" customWidth="1"/>
    <col min="15111" max="15111" width="9.140625" style="542" customWidth="1"/>
    <col min="15112" max="15112" width="10.7109375" style="542" bestFit="1" customWidth="1"/>
    <col min="15113" max="15359" width="11.42578125" style="542"/>
    <col min="15360" max="15360" width="70.28515625" style="542" customWidth="1"/>
    <col min="15361" max="15365" width="12.5703125" style="542" customWidth="1"/>
    <col min="15366" max="15366" width="1.85546875" style="542" customWidth="1"/>
    <col min="15367" max="15367" width="9.140625" style="542" customWidth="1"/>
    <col min="15368" max="15368" width="10.7109375" style="542" bestFit="1" customWidth="1"/>
    <col min="15369" max="15615" width="11.42578125" style="542"/>
    <col min="15616" max="15616" width="70.28515625" style="542" customWidth="1"/>
    <col min="15617" max="15621" width="12.5703125" style="542" customWidth="1"/>
    <col min="15622" max="15622" width="1.85546875" style="542" customWidth="1"/>
    <col min="15623" max="15623" width="9.140625" style="542" customWidth="1"/>
    <col min="15624" max="15624" width="10.7109375" style="542" bestFit="1" customWidth="1"/>
    <col min="15625" max="15871" width="11.42578125" style="542"/>
    <col min="15872" max="15872" width="70.28515625" style="542" customWidth="1"/>
    <col min="15873" max="15877" width="12.5703125" style="542" customWidth="1"/>
    <col min="15878" max="15878" width="1.85546875" style="542" customWidth="1"/>
    <col min="15879" max="15879" width="9.140625" style="542" customWidth="1"/>
    <col min="15880" max="15880" width="10.7109375" style="542" bestFit="1" customWidth="1"/>
    <col min="15881" max="16127" width="11.42578125" style="542"/>
    <col min="16128" max="16128" width="70.28515625" style="542" customWidth="1"/>
    <col min="16129" max="16133" width="12.5703125" style="542" customWidth="1"/>
    <col min="16134" max="16134" width="1.85546875" style="542" customWidth="1"/>
    <col min="16135" max="16135" width="9.140625" style="542" customWidth="1"/>
    <col min="16136" max="16136" width="10.7109375" style="542" bestFit="1" customWidth="1"/>
    <col min="16137" max="16384" width="11.42578125" style="542"/>
  </cols>
  <sheetData>
    <row r="1" spans="1:7" s="86" customFormat="1" ht="2.25" customHeight="1">
      <c r="A1" s="84"/>
      <c r="B1" s="620"/>
      <c r="C1" s="620"/>
      <c r="D1" s="620"/>
      <c r="E1" s="620"/>
      <c r="F1" s="620"/>
    </row>
    <row r="2" spans="1:7" s="75" customFormat="1" ht="27" customHeight="1">
      <c r="A2" s="1145" t="s">
        <v>1411</v>
      </c>
      <c r="B2" s="1145"/>
      <c r="C2" s="1145"/>
      <c r="D2" s="1145"/>
      <c r="E2" s="1145"/>
      <c r="F2" s="1145"/>
    </row>
    <row r="3" spans="1:7" s="75" customFormat="1" ht="20.25">
      <c r="A3" s="1145" t="s">
        <v>1334</v>
      </c>
      <c r="B3" s="1145"/>
      <c r="C3" s="1145"/>
      <c r="D3" s="1145"/>
      <c r="E3" s="1145"/>
      <c r="F3" s="1145"/>
    </row>
    <row r="4" spans="1:7" s="75" customFormat="1" ht="20.25">
      <c r="A4" s="1145" t="s">
        <v>1517</v>
      </c>
      <c r="B4" s="1145"/>
      <c r="C4" s="1145"/>
      <c r="D4" s="1145"/>
      <c r="E4" s="1145"/>
      <c r="F4" s="1145"/>
    </row>
    <row r="5" spans="1:7" s="76" customFormat="1" ht="39" customHeight="1">
      <c r="A5" s="1150" t="s">
        <v>1487</v>
      </c>
      <c r="B5" s="1150"/>
      <c r="C5" s="1150"/>
      <c r="D5" s="1150"/>
      <c r="E5" s="1150"/>
      <c r="F5" s="1150"/>
    </row>
    <row r="6" spans="1:7" ht="6" customHeight="1">
      <c r="G6" s="542"/>
    </row>
    <row r="7" spans="1:7" ht="4.5" customHeight="1" thickBot="1">
      <c r="A7" s="470"/>
      <c r="B7" s="621"/>
      <c r="C7" s="621"/>
      <c r="D7" s="621"/>
      <c r="E7" s="621"/>
      <c r="F7" s="621"/>
      <c r="G7" s="542"/>
    </row>
    <row r="8" spans="1:7" s="1009" customFormat="1" ht="12.75" thickTop="1" thickBot="1">
      <c r="A8" s="69"/>
      <c r="B8" s="622" t="s">
        <v>2</v>
      </c>
      <c r="C8" s="622" t="s">
        <v>3</v>
      </c>
      <c r="D8" s="622" t="s">
        <v>4</v>
      </c>
      <c r="E8" s="622" t="s">
        <v>5</v>
      </c>
      <c r="F8" s="622" t="s">
        <v>6</v>
      </c>
    </row>
    <row r="9" spans="1:7" s="1009" customFormat="1" ht="12.75" thickTop="1" thickBot="1">
      <c r="A9" s="70" t="s">
        <v>7</v>
      </c>
      <c r="B9" s="74">
        <v>2923714.2987199998</v>
      </c>
      <c r="C9" s="74">
        <v>714380.01278999995</v>
      </c>
      <c r="D9" s="74">
        <v>343.89203000000003</v>
      </c>
      <c r="E9" s="74">
        <v>29386.87112</v>
      </c>
      <c r="F9" s="74">
        <v>3667825.0746599999</v>
      </c>
    </row>
    <row r="10" spans="1:7" s="1009" customFormat="1" ht="12.75" thickTop="1" thickBot="1">
      <c r="A10" s="496" t="s">
        <v>8</v>
      </c>
      <c r="B10" s="71">
        <v>140593.88903999998</v>
      </c>
      <c r="C10" s="71">
        <v>105410.84573</v>
      </c>
      <c r="D10" s="71">
        <v>25.001060000000003</v>
      </c>
      <c r="E10" s="71">
        <v>0</v>
      </c>
      <c r="F10" s="71">
        <v>246029.73583000002</v>
      </c>
    </row>
    <row r="11" spans="1:7" s="1009" customFormat="1" ht="12" thickTop="1">
      <c r="A11" s="547" t="s">
        <v>9</v>
      </c>
      <c r="B11" s="72">
        <v>32698.252980000001</v>
      </c>
      <c r="C11" s="72">
        <v>42223.204030000001</v>
      </c>
      <c r="D11" s="72">
        <v>0</v>
      </c>
      <c r="E11" s="72">
        <v>0</v>
      </c>
      <c r="F11" s="72">
        <v>74921.457009999998</v>
      </c>
    </row>
    <row r="12" spans="1:7" s="1009" customFormat="1" ht="11.25">
      <c r="A12" s="547" t="s">
        <v>10</v>
      </c>
      <c r="B12" s="72">
        <v>87256.438420000006</v>
      </c>
      <c r="C12" s="72">
        <v>60035.53716</v>
      </c>
      <c r="D12" s="72">
        <v>25.001060000000003</v>
      </c>
      <c r="E12" s="72">
        <v>0</v>
      </c>
      <c r="F12" s="72">
        <v>147316.97663999998</v>
      </c>
    </row>
    <row r="13" spans="1:7" s="1009" customFormat="1" ht="11.25">
      <c r="A13" s="547" t="s">
        <v>11</v>
      </c>
      <c r="B13" s="72">
        <v>20639.197640000002</v>
      </c>
      <c r="C13" s="72">
        <v>3152.1045399999998</v>
      </c>
      <c r="D13" s="72">
        <v>0</v>
      </c>
      <c r="E13" s="72">
        <v>0</v>
      </c>
      <c r="F13" s="72">
        <v>23791.302179999999</v>
      </c>
    </row>
    <row r="14" spans="1:7" s="1009" customFormat="1" ht="11.25">
      <c r="A14" s="547" t="s">
        <v>12</v>
      </c>
      <c r="B14" s="72">
        <v>0</v>
      </c>
      <c r="C14" s="72">
        <v>0</v>
      </c>
      <c r="D14" s="72">
        <v>0</v>
      </c>
      <c r="E14" s="72">
        <v>0</v>
      </c>
      <c r="F14" s="72">
        <v>0</v>
      </c>
    </row>
    <row r="15" spans="1:7" s="1009" customFormat="1" ht="11.25">
      <c r="A15" s="547" t="s">
        <v>13</v>
      </c>
      <c r="B15" s="72">
        <v>0</v>
      </c>
      <c r="C15" s="72">
        <v>0</v>
      </c>
      <c r="D15" s="72">
        <v>0</v>
      </c>
      <c r="E15" s="72">
        <v>0</v>
      </c>
      <c r="F15" s="72">
        <v>0</v>
      </c>
    </row>
    <row r="16" spans="1:7" s="1009" customFormat="1" ht="11.25">
      <c r="A16" s="547" t="s">
        <v>14</v>
      </c>
      <c r="B16" s="72">
        <v>0</v>
      </c>
      <c r="C16" s="72">
        <v>0</v>
      </c>
      <c r="D16" s="72">
        <v>0</v>
      </c>
      <c r="E16" s="72">
        <v>0</v>
      </c>
      <c r="F16" s="72">
        <v>0</v>
      </c>
    </row>
    <row r="17" spans="1:6" s="1009" customFormat="1" ht="11.25">
      <c r="A17" s="547" t="s">
        <v>15</v>
      </c>
      <c r="B17" s="72">
        <v>0</v>
      </c>
      <c r="C17" s="72">
        <v>0</v>
      </c>
      <c r="D17" s="72">
        <v>0</v>
      </c>
      <c r="E17" s="72">
        <v>0</v>
      </c>
      <c r="F17" s="72">
        <v>0</v>
      </c>
    </row>
    <row r="18" spans="1:6" s="1009" customFormat="1" ht="12" thickBot="1">
      <c r="A18" s="547" t="s">
        <v>16</v>
      </c>
      <c r="B18" s="72">
        <v>0</v>
      </c>
      <c r="C18" s="72">
        <v>0</v>
      </c>
      <c r="D18" s="72">
        <v>0</v>
      </c>
      <c r="E18" s="72">
        <v>0</v>
      </c>
      <c r="F18" s="72">
        <v>0</v>
      </c>
    </row>
    <row r="19" spans="1:6" s="1009" customFormat="1" ht="12.75" thickTop="1" thickBot="1">
      <c r="A19" s="496" t="s">
        <v>17</v>
      </c>
      <c r="B19" s="71">
        <v>373464.98405999999</v>
      </c>
      <c r="C19" s="71">
        <v>398033.41824000003</v>
      </c>
      <c r="D19" s="71">
        <v>0</v>
      </c>
      <c r="E19" s="71">
        <v>29386.87112</v>
      </c>
      <c r="F19" s="71">
        <v>800885.27341999998</v>
      </c>
    </row>
    <row r="20" spans="1:6" s="1009" customFormat="1" ht="12" thickTop="1">
      <c r="A20" s="547" t="s">
        <v>18</v>
      </c>
      <c r="B20" s="72">
        <v>0</v>
      </c>
      <c r="C20" s="72">
        <v>0</v>
      </c>
      <c r="D20" s="72">
        <v>0</v>
      </c>
      <c r="E20" s="72">
        <v>0</v>
      </c>
      <c r="F20" s="72">
        <v>0</v>
      </c>
    </row>
    <row r="21" spans="1:6" s="1009" customFormat="1" ht="11.25">
      <c r="A21" s="547" t="s">
        <v>19</v>
      </c>
      <c r="B21" s="72">
        <v>50040.836819999997</v>
      </c>
      <c r="C21" s="72">
        <v>3032.3426899999999</v>
      </c>
      <c r="D21" s="72">
        <v>0</v>
      </c>
      <c r="E21" s="72">
        <v>0</v>
      </c>
      <c r="F21" s="72">
        <v>53073.179509999994</v>
      </c>
    </row>
    <row r="22" spans="1:6" s="1009" customFormat="1" ht="11.25">
      <c r="A22" s="547" t="s">
        <v>20</v>
      </c>
      <c r="B22" s="72">
        <v>0</v>
      </c>
      <c r="C22" s="72">
        <v>0</v>
      </c>
      <c r="D22" s="72">
        <v>0</v>
      </c>
      <c r="E22" s="72">
        <v>0</v>
      </c>
      <c r="F22" s="72">
        <v>0</v>
      </c>
    </row>
    <row r="23" spans="1:6" s="1009" customFormat="1" ht="11.25">
      <c r="A23" s="547" t="s">
        <v>21</v>
      </c>
      <c r="B23" s="72">
        <v>0</v>
      </c>
      <c r="C23" s="72">
        <v>0</v>
      </c>
      <c r="D23" s="72">
        <v>0</v>
      </c>
      <c r="E23" s="72">
        <v>0</v>
      </c>
      <c r="F23" s="72">
        <v>0</v>
      </c>
    </row>
    <row r="24" spans="1:6" s="1009" customFormat="1" ht="11.25">
      <c r="A24" s="547" t="s">
        <v>22</v>
      </c>
      <c r="B24" s="72">
        <v>227614.11096000002</v>
      </c>
      <c r="C24" s="72">
        <v>5951.5050099999999</v>
      </c>
      <c r="D24" s="72">
        <v>0</v>
      </c>
      <c r="E24" s="72">
        <v>29386.87112</v>
      </c>
      <c r="F24" s="72">
        <v>262952.48709000001</v>
      </c>
    </row>
    <row r="25" spans="1:6" s="1009" customFormat="1" ht="11.25">
      <c r="A25" s="547" t="s">
        <v>23</v>
      </c>
      <c r="B25" s="72">
        <v>95749.154970000003</v>
      </c>
      <c r="C25" s="72">
        <v>389049.07216000004</v>
      </c>
      <c r="D25" s="72">
        <v>0</v>
      </c>
      <c r="E25" s="72">
        <v>0</v>
      </c>
      <c r="F25" s="72">
        <v>484798.22713000001</v>
      </c>
    </row>
    <row r="26" spans="1:6" s="1009" customFormat="1" ht="11.25">
      <c r="A26" s="547" t="s">
        <v>24</v>
      </c>
      <c r="B26" s="72">
        <v>60.881309999999999</v>
      </c>
      <c r="C26" s="72">
        <v>14.21838</v>
      </c>
      <c r="D26" s="72">
        <v>0</v>
      </c>
      <c r="E26" s="72">
        <v>0</v>
      </c>
      <c r="F26" s="72">
        <v>75.099689999999995</v>
      </c>
    </row>
    <row r="27" spans="1:6" s="1009" customFormat="1" ht="12" thickBot="1">
      <c r="A27" s="547" t="s">
        <v>25</v>
      </c>
      <c r="B27" s="72">
        <v>0</v>
      </c>
      <c r="C27" s="72">
        <v>-13.72</v>
      </c>
      <c r="D27" s="72">
        <v>0</v>
      </c>
      <c r="E27" s="72">
        <v>0</v>
      </c>
      <c r="F27" s="72">
        <v>-13.72</v>
      </c>
    </row>
    <row r="28" spans="1:6" s="1009" customFormat="1" ht="12.75" thickTop="1" thickBot="1">
      <c r="A28" s="496" t="s">
        <v>26</v>
      </c>
      <c r="B28" s="71">
        <v>2280467.7061399999</v>
      </c>
      <c r="C28" s="71">
        <v>201489.95497999998</v>
      </c>
      <c r="D28" s="71">
        <v>34.183399999999999</v>
      </c>
      <c r="E28" s="71">
        <v>0</v>
      </c>
      <c r="F28" s="71">
        <v>2481991.8445199998</v>
      </c>
    </row>
    <row r="29" spans="1:6" s="1009" customFormat="1" ht="12" thickTop="1">
      <c r="A29" s="548" t="s">
        <v>27</v>
      </c>
      <c r="B29" s="72">
        <v>2300021.8785300003</v>
      </c>
      <c r="C29" s="72">
        <v>237736.05296</v>
      </c>
      <c r="D29" s="72">
        <v>1.3896600000000001</v>
      </c>
      <c r="E29" s="72">
        <v>0</v>
      </c>
      <c r="F29" s="72">
        <v>2537759.3211500002</v>
      </c>
    </row>
    <row r="30" spans="1:6" s="1009" customFormat="1" ht="11.25">
      <c r="A30" s="547" t="s">
        <v>28</v>
      </c>
      <c r="B30" s="72">
        <v>2282662.4841700001</v>
      </c>
      <c r="C30" s="72">
        <v>234983.88468000002</v>
      </c>
      <c r="D30" s="72">
        <v>1.3896600000000001</v>
      </c>
      <c r="E30" s="72">
        <v>0</v>
      </c>
      <c r="F30" s="72">
        <v>2517647.7585100001</v>
      </c>
    </row>
    <row r="31" spans="1:6" s="1009" customFormat="1" ht="11.25">
      <c r="A31" s="547" t="s">
        <v>29</v>
      </c>
      <c r="B31" s="72">
        <v>17287.734179999999</v>
      </c>
      <c r="C31" s="72">
        <v>2752.1682799999999</v>
      </c>
      <c r="D31" s="72">
        <v>0</v>
      </c>
      <c r="E31" s="72">
        <v>0</v>
      </c>
      <c r="F31" s="72">
        <v>20039.902460000001</v>
      </c>
    </row>
    <row r="32" spans="1:6" s="1009" customFormat="1" ht="11.25">
      <c r="A32" s="547" t="s">
        <v>30</v>
      </c>
      <c r="B32" s="72">
        <v>71.660179999999997</v>
      </c>
      <c r="C32" s="72">
        <v>0</v>
      </c>
      <c r="D32" s="72">
        <v>0</v>
      </c>
      <c r="E32" s="72">
        <v>0</v>
      </c>
      <c r="F32" s="72">
        <v>71.660179999999997</v>
      </c>
    </row>
    <row r="33" spans="1:6" s="1009" customFormat="1" ht="11.25">
      <c r="A33" s="548" t="s">
        <v>31</v>
      </c>
      <c r="B33" s="72">
        <v>22499.033480000002</v>
      </c>
      <c r="C33" s="72">
        <v>4476.9064400000007</v>
      </c>
      <c r="D33" s="72">
        <v>33.281220000000005</v>
      </c>
      <c r="E33" s="72">
        <v>0</v>
      </c>
      <c r="F33" s="72">
        <v>27009.221140000001</v>
      </c>
    </row>
    <row r="34" spans="1:6" s="1009" customFormat="1" ht="11.25">
      <c r="A34" s="547" t="s">
        <v>32</v>
      </c>
      <c r="B34" s="72">
        <v>22470.189100000003</v>
      </c>
      <c r="C34" s="72">
        <v>3842.1636000000003</v>
      </c>
      <c r="D34" s="72">
        <v>33.281220000000005</v>
      </c>
      <c r="E34" s="72">
        <v>0</v>
      </c>
      <c r="F34" s="72">
        <v>26345.63392</v>
      </c>
    </row>
    <row r="35" spans="1:6" s="1009" customFormat="1" ht="11.25">
      <c r="A35" s="547" t="s">
        <v>33</v>
      </c>
      <c r="B35" s="72">
        <v>28.844380000000001</v>
      </c>
      <c r="C35" s="72">
        <v>634.74284</v>
      </c>
      <c r="D35" s="72">
        <v>0</v>
      </c>
      <c r="E35" s="72">
        <v>0</v>
      </c>
      <c r="F35" s="72">
        <v>663.58722</v>
      </c>
    </row>
    <row r="36" spans="1:6" s="1009" customFormat="1" ht="11.25">
      <c r="A36" s="547" t="s">
        <v>34</v>
      </c>
      <c r="B36" s="72">
        <v>0</v>
      </c>
      <c r="C36" s="72">
        <v>0</v>
      </c>
      <c r="D36" s="72">
        <v>0</v>
      </c>
      <c r="E36" s="72">
        <v>0</v>
      </c>
      <c r="F36" s="72">
        <v>0</v>
      </c>
    </row>
    <row r="37" spans="1:6" s="1009" customFormat="1" ht="11.25">
      <c r="A37" s="548" t="s">
        <v>35</v>
      </c>
      <c r="B37" s="72">
        <v>15608.339810000001</v>
      </c>
      <c r="C37" s="72">
        <v>8766.1245299999991</v>
      </c>
      <c r="D37" s="72">
        <v>0</v>
      </c>
      <c r="E37" s="72">
        <v>0</v>
      </c>
      <c r="F37" s="72">
        <v>24374.464339999999</v>
      </c>
    </row>
    <row r="38" spans="1:6" s="1009" customFormat="1" ht="11.25">
      <c r="A38" s="547" t="s">
        <v>36</v>
      </c>
      <c r="B38" s="72">
        <v>15166.34132</v>
      </c>
      <c r="C38" s="72">
        <v>8739.8205399999988</v>
      </c>
      <c r="D38" s="72">
        <v>0</v>
      </c>
      <c r="E38" s="72">
        <v>0</v>
      </c>
      <c r="F38" s="72">
        <v>23906.16186</v>
      </c>
    </row>
    <row r="39" spans="1:6" s="1009" customFormat="1" ht="11.25">
      <c r="A39" s="547" t="s">
        <v>37</v>
      </c>
      <c r="B39" s="72">
        <v>441.99849</v>
      </c>
      <c r="C39" s="72">
        <v>26.303990000000002</v>
      </c>
      <c r="D39" s="72">
        <v>0</v>
      </c>
      <c r="E39" s="72">
        <v>0</v>
      </c>
      <c r="F39" s="72">
        <v>468.30248</v>
      </c>
    </row>
    <row r="40" spans="1:6" s="1009" customFormat="1" ht="12" thickBot="1">
      <c r="A40" s="547" t="s">
        <v>38</v>
      </c>
      <c r="B40" s="72">
        <v>0</v>
      </c>
      <c r="C40" s="72">
        <v>0</v>
      </c>
      <c r="D40" s="72">
        <v>0</v>
      </c>
      <c r="E40" s="72">
        <v>0</v>
      </c>
      <c r="F40" s="72">
        <v>0</v>
      </c>
    </row>
    <row r="41" spans="1:6" s="1009" customFormat="1" ht="12.75" thickTop="1" thickBot="1">
      <c r="A41" s="496" t="s">
        <v>39</v>
      </c>
      <c r="B41" s="71">
        <v>8006.0935199999994</v>
      </c>
      <c r="C41" s="71">
        <v>775.69280000000003</v>
      </c>
      <c r="D41" s="71">
        <v>0.36193000000000003</v>
      </c>
      <c r="E41" s="71">
        <v>0</v>
      </c>
      <c r="F41" s="71">
        <v>8782.1482500000002</v>
      </c>
    </row>
    <row r="42" spans="1:6" s="1009" customFormat="1" ht="12" thickTop="1">
      <c r="A42" s="547" t="s">
        <v>40</v>
      </c>
      <c r="B42" s="72">
        <v>7817.9966599999998</v>
      </c>
      <c r="C42" s="72">
        <v>743.12019999999995</v>
      </c>
      <c r="D42" s="72">
        <v>6.79E-3</v>
      </c>
      <c r="E42" s="72">
        <v>0</v>
      </c>
      <c r="F42" s="72">
        <v>8561.1236499999995</v>
      </c>
    </row>
    <row r="43" spans="1:6" s="1009" customFormat="1" ht="11.25">
      <c r="A43" s="547" t="s">
        <v>41</v>
      </c>
      <c r="B43" s="72">
        <v>101.9494</v>
      </c>
      <c r="C43" s="72">
        <v>13.907770000000001</v>
      </c>
      <c r="D43" s="72">
        <v>0</v>
      </c>
      <c r="E43" s="72">
        <v>0</v>
      </c>
      <c r="F43" s="72">
        <v>115.85717</v>
      </c>
    </row>
    <row r="44" spans="1:6" s="1009" customFormat="1" ht="11.25">
      <c r="A44" s="547" t="s">
        <v>42</v>
      </c>
      <c r="B44" s="72">
        <v>86.147460000000009</v>
      </c>
      <c r="C44" s="72">
        <v>17.981849999999998</v>
      </c>
      <c r="D44" s="72">
        <v>0.35514000000000001</v>
      </c>
      <c r="E44" s="72">
        <v>0</v>
      </c>
      <c r="F44" s="72">
        <v>104.48445</v>
      </c>
    </row>
    <row r="45" spans="1:6" s="1009" customFormat="1" ht="11.25">
      <c r="A45" s="547" t="s">
        <v>43</v>
      </c>
      <c r="B45" s="72">
        <v>0</v>
      </c>
      <c r="C45" s="72">
        <v>0.68298000000000003</v>
      </c>
      <c r="D45" s="72">
        <v>0</v>
      </c>
      <c r="E45" s="72">
        <v>0</v>
      </c>
      <c r="F45" s="72">
        <v>0.68298000000000003</v>
      </c>
    </row>
    <row r="46" spans="1:6" s="1009" customFormat="1" ht="11.25">
      <c r="A46" s="547" t="s">
        <v>44</v>
      </c>
      <c r="B46" s="72">
        <v>0</v>
      </c>
      <c r="C46" s="72">
        <v>0</v>
      </c>
      <c r="D46" s="72">
        <v>0</v>
      </c>
      <c r="E46" s="72">
        <v>0</v>
      </c>
      <c r="F46" s="72">
        <v>0</v>
      </c>
    </row>
    <row r="47" spans="1:6" s="1009" customFormat="1" ht="12" thickBot="1">
      <c r="A47" s="547" t="s">
        <v>45</v>
      </c>
      <c r="B47" s="72">
        <v>0</v>
      </c>
      <c r="C47" s="72">
        <v>0</v>
      </c>
      <c r="D47" s="72">
        <v>0</v>
      </c>
      <c r="E47" s="72">
        <v>0</v>
      </c>
      <c r="F47" s="72">
        <v>0</v>
      </c>
    </row>
    <row r="48" spans="1:6" s="1009" customFormat="1" ht="12.75" thickTop="1" thickBot="1">
      <c r="A48" s="496" t="s">
        <v>46</v>
      </c>
      <c r="B48" s="71">
        <v>-65667.639200000005</v>
      </c>
      <c r="C48" s="71">
        <v>-50264.821750000003</v>
      </c>
      <c r="D48" s="71">
        <v>-0.84941</v>
      </c>
      <c r="E48" s="71">
        <v>0</v>
      </c>
      <c r="F48" s="71">
        <v>-115933.31036</v>
      </c>
    </row>
    <row r="49" spans="1:6" s="1009" customFormat="1" ht="12" thickTop="1">
      <c r="A49" s="549" t="s">
        <v>47</v>
      </c>
      <c r="B49" s="72">
        <v>-8817.9567100000004</v>
      </c>
      <c r="C49" s="72">
        <v>-4711.4474900000005</v>
      </c>
      <c r="D49" s="72">
        <v>-1.736E-2</v>
      </c>
      <c r="E49" s="72">
        <v>0</v>
      </c>
      <c r="F49" s="72">
        <v>-13529.421560000001</v>
      </c>
    </row>
    <row r="50" spans="1:6" s="1009" customFormat="1" ht="11.25">
      <c r="A50" s="547" t="s">
        <v>48</v>
      </c>
      <c r="B50" s="72">
        <v>-43.41133</v>
      </c>
      <c r="C50" s="72">
        <v>-47.84451</v>
      </c>
      <c r="D50" s="72">
        <v>0</v>
      </c>
      <c r="E50" s="72">
        <v>0</v>
      </c>
      <c r="F50" s="72">
        <v>-91.255839999999992</v>
      </c>
    </row>
    <row r="51" spans="1:6" s="1009" customFormat="1" ht="11.25">
      <c r="A51" s="547" t="s">
        <v>49</v>
      </c>
      <c r="B51" s="72">
        <v>-2788.3090000000002</v>
      </c>
      <c r="C51" s="72">
        <v>-707.26432999999997</v>
      </c>
      <c r="D51" s="72">
        <v>-0.83204999999999996</v>
      </c>
      <c r="E51" s="72">
        <v>0</v>
      </c>
      <c r="F51" s="72">
        <v>-3496.4053799999997</v>
      </c>
    </row>
    <row r="52" spans="1:6" s="1009" customFormat="1" ht="11.25">
      <c r="A52" s="547" t="s">
        <v>50</v>
      </c>
      <c r="B52" s="72">
        <v>-5.7688800000000002</v>
      </c>
      <c r="C52" s="72">
        <v>-50.17</v>
      </c>
      <c r="D52" s="72">
        <v>0</v>
      </c>
      <c r="E52" s="72">
        <v>0</v>
      </c>
      <c r="F52" s="72">
        <v>-55.938879999999997</v>
      </c>
    </row>
    <row r="53" spans="1:6" s="1009" customFormat="1" ht="11.25">
      <c r="A53" s="547" t="s">
        <v>51</v>
      </c>
      <c r="B53" s="72">
        <v>-7063.3986599999998</v>
      </c>
      <c r="C53" s="72">
        <v>-4667.5027199999995</v>
      </c>
      <c r="D53" s="72">
        <v>0</v>
      </c>
      <c r="E53" s="72">
        <v>0</v>
      </c>
      <c r="F53" s="72">
        <v>-11730.901380000001</v>
      </c>
    </row>
    <row r="54" spans="1:6" s="1009" customFormat="1" ht="11.25">
      <c r="A54" s="547" t="s">
        <v>52</v>
      </c>
      <c r="B54" s="72">
        <v>-119.19061000000001</v>
      </c>
      <c r="C54" s="72">
        <v>-4.24979</v>
      </c>
      <c r="D54" s="72">
        <v>0</v>
      </c>
      <c r="E54" s="72">
        <v>0</v>
      </c>
      <c r="F54" s="72">
        <v>-123.4404</v>
      </c>
    </row>
    <row r="55" spans="1:6" s="1009" customFormat="1" ht="11.25">
      <c r="A55" s="549" t="s">
        <v>53</v>
      </c>
      <c r="B55" s="72">
        <v>-46508.646090000002</v>
      </c>
      <c r="C55" s="72">
        <v>-39861.5</v>
      </c>
      <c r="D55" s="72">
        <v>0</v>
      </c>
      <c r="E55" s="72">
        <v>0</v>
      </c>
      <c r="F55" s="72">
        <v>-86370.146090000009</v>
      </c>
    </row>
    <row r="56" spans="1:6" s="1009" customFormat="1" ht="11.25">
      <c r="A56" s="547" t="s">
        <v>54</v>
      </c>
      <c r="B56" s="72">
        <v>-320.95792</v>
      </c>
      <c r="C56" s="72">
        <v>-214.84291000000002</v>
      </c>
      <c r="D56" s="72">
        <v>0</v>
      </c>
      <c r="E56" s="72">
        <v>0</v>
      </c>
      <c r="F56" s="72">
        <v>-535.80082999999991</v>
      </c>
    </row>
    <row r="57" spans="1:6" s="1009" customFormat="1" ht="11.25">
      <c r="A57" s="547" t="s">
        <v>55</v>
      </c>
      <c r="B57" s="72">
        <v>0</v>
      </c>
      <c r="C57" s="72">
        <v>0</v>
      </c>
      <c r="D57" s="72">
        <v>0</v>
      </c>
      <c r="E57" s="72">
        <v>0</v>
      </c>
      <c r="F57" s="72">
        <v>0</v>
      </c>
    </row>
    <row r="58" spans="1:6" s="1009" customFormat="1" ht="12" thickBot="1">
      <c r="A58" s="547" t="s">
        <v>56</v>
      </c>
      <c r="B58" s="72">
        <v>0</v>
      </c>
      <c r="C58" s="72">
        <v>0</v>
      </c>
      <c r="D58" s="72">
        <v>0</v>
      </c>
      <c r="E58" s="72">
        <v>0</v>
      </c>
      <c r="F58" s="72">
        <v>0</v>
      </c>
    </row>
    <row r="59" spans="1:6" s="1009" customFormat="1" ht="12.75" thickTop="1" thickBot="1">
      <c r="A59" s="496" t="s">
        <v>57</v>
      </c>
      <c r="B59" s="71">
        <v>6112.4378799999995</v>
      </c>
      <c r="C59" s="71">
        <v>1917.1366699999999</v>
      </c>
      <c r="D59" s="71">
        <v>236.68756999999999</v>
      </c>
      <c r="E59" s="71">
        <v>0</v>
      </c>
      <c r="F59" s="71">
        <v>8266.2621199999994</v>
      </c>
    </row>
    <row r="60" spans="1:6" s="1009" customFormat="1" ht="12" thickTop="1">
      <c r="A60" s="547" t="s">
        <v>58</v>
      </c>
      <c r="B60" s="72">
        <v>0</v>
      </c>
      <c r="C60" s="72">
        <v>0</v>
      </c>
      <c r="D60" s="72">
        <v>0</v>
      </c>
      <c r="E60" s="72">
        <v>0</v>
      </c>
      <c r="F60" s="72">
        <v>0</v>
      </c>
    </row>
    <row r="61" spans="1:6" s="1009" customFormat="1" ht="11.25">
      <c r="A61" s="549" t="s">
        <v>59</v>
      </c>
      <c r="B61" s="72">
        <v>2241.5118299999999</v>
      </c>
      <c r="C61" s="72">
        <v>793.25731000000007</v>
      </c>
      <c r="D61" s="72">
        <v>236.68756999999999</v>
      </c>
      <c r="E61" s="72">
        <v>0</v>
      </c>
      <c r="F61" s="72">
        <v>3271.4567099999999</v>
      </c>
    </row>
    <row r="62" spans="1:6" s="1009" customFormat="1" ht="11.25">
      <c r="A62" s="547" t="s">
        <v>60</v>
      </c>
      <c r="B62" s="72">
        <v>4442.2867900000001</v>
      </c>
      <c r="C62" s="72">
        <v>1278.14464</v>
      </c>
      <c r="D62" s="72">
        <v>0</v>
      </c>
      <c r="E62" s="72">
        <v>0</v>
      </c>
      <c r="F62" s="72">
        <v>5720.4314299999996</v>
      </c>
    </row>
    <row r="63" spans="1:6" s="1009" customFormat="1" ht="11.25">
      <c r="A63" s="547" t="s">
        <v>61</v>
      </c>
      <c r="B63" s="72">
        <v>0</v>
      </c>
      <c r="C63" s="72">
        <v>0</v>
      </c>
      <c r="D63" s="72">
        <v>0</v>
      </c>
      <c r="E63" s="72">
        <v>0</v>
      </c>
      <c r="F63" s="72">
        <v>0</v>
      </c>
    </row>
    <row r="64" spans="1:6" s="1009" customFormat="1" ht="12" thickBot="1">
      <c r="A64" s="547" t="s">
        <v>62</v>
      </c>
      <c r="B64" s="72">
        <v>-571.36073999999996</v>
      </c>
      <c r="C64" s="72">
        <v>-154.26527999999999</v>
      </c>
      <c r="D64" s="72">
        <v>0</v>
      </c>
      <c r="E64" s="72">
        <v>0</v>
      </c>
      <c r="F64" s="72">
        <v>-725.62602000000004</v>
      </c>
    </row>
    <row r="65" spans="1:6" s="1009" customFormat="1" ht="12.75" thickTop="1" thickBot="1">
      <c r="A65" s="496" t="s">
        <v>63</v>
      </c>
      <c r="B65" s="71">
        <v>1045.9902199999999</v>
      </c>
      <c r="C65" s="71">
        <v>0</v>
      </c>
      <c r="D65" s="71">
        <v>0</v>
      </c>
      <c r="E65" s="71">
        <v>0</v>
      </c>
      <c r="F65" s="71">
        <v>1045.9902199999999</v>
      </c>
    </row>
    <row r="66" spans="1:6" s="1009" customFormat="1" ht="12" thickTop="1">
      <c r="A66" s="547" t="s">
        <v>64</v>
      </c>
      <c r="B66" s="72">
        <v>4095.5535099999997</v>
      </c>
      <c r="C66" s="72">
        <v>0</v>
      </c>
      <c r="D66" s="72">
        <v>0</v>
      </c>
      <c r="E66" s="72">
        <v>0</v>
      </c>
      <c r="F66" s="72">
        <v>4095.5535099999997</v>
      </c>
    </row>
    <row r="67" spans="1:6" s="1009" customFormat="1" ht="11.25">
      <c r="A67" s="547" t="s">
        <v>65</v>
      </c>
      <c r="B67" s="72">
        <v>8511.48236</v>
      </c>
      <c r="C67" s="72">
        <v>0</v>
      </c>
      <c r="D67" s="72">
        <v>0</v>
      </c>
      <c r="E67" s="72">
        <v>0</v>
      </c>
      <c r="F67" s="72">
        <v>8511.48236</v>
      </c>
    </row>
    <row r="68" spans="1:6" s="1009" customFormat="1" ht="11.25">
      <c r="A68" s="547" t="s">
        <v>66</v>
      </c>
      <c r="B68" s="72">
        <v>1260.6840099999999</v>
      </c>
      <c r="C68" s="72">
        <v>0</v>
      </c>
      <c r="D68" s="72">
        <v>0</v>
      </c>
      <c r="E68" s="72">
        <v>0</v>
      </c>
      <c r="F68" s="72">
        <v>1260.6840099999999</v>
      </c>
    </row>
    <row r="69" spans="1:6" s="1009" customFormat="1" ht="11.25">
      <c r="A69" s="547" t="s">
        <v>67</v>
      </c>
      <c r="B69" s="72">
        <v>12.94</v>
      </c>
      <c r="C69" s="72">
        <v>0</v>
      </c>
      <c r="D69" s="72">
        <v>0</v>
      </c>
      <c r="E69" s="72">
        <v>0</v>
      </c>
      <c r="F69" s="72">
        <v>12.94</v>
      </c>
    </row>
    <row r="70" spans="1:6" s="1009" customFormat="1" ht="12" thickBot="1">
      <c r="A70" s="547" t="s">
        <v>68</v>
      </c>
      <c r="B70" s="72">
        <v>-12834.66966</v>
      </c>
      <c r="C70" s="72">
        <v>0</v>
      </c>
      <c r="D70" s="72">
        <v>0</v>
      </c>
      <c r="E70" s="72">
        <v>0</v>
      </c>
      <c r="F70" s="72">
        <v>-12834.66966</v>
      </c>
    </row>
    <row r="71" spans="1:6" s="1009" customFormat="1" ht="12.75" thickTop="1" thickBot="1">
      <c r="A71" s="496" t="s">
        <v>69</v>
      </c>
      <c r="B71" s="71">
        <v>75239.765750000006</v>
      </c>
      <c r="C71" s="71">
        <v>7508.4477000000006</v>
      </c>
      <c r="D71" s="71">
        <v>48.02</v>
      </c>
      <c r="E71" s="71">
        <v>0</v>
      </c>
      <c r="F71" s="71">
        <v>82796.23345</v>
      </c>
    </row>
    <row r="72" spans="1:6" s="1009" customFormat="1" ht="12" thickTop="1">
      <c r="A72" s="547" t="s">
        <v>18</v>
      </c>
      <c r="B72" s="72">
        <v>0</v>
      </c>
      <c r="C72" s="72">
        <v>0</v>
      </c>
      <c r="D72" s="72">
        <v>0</v>
      </c>
      <c r="E72" s="72">
        <v>0</v>
      </c>
      <c r="F72" s="72">
        <v>0</v>
      </c>
    </row>
    <row r="73" spans="1:6" s="1009" customFormat="1" ht="11.25">
      <c r="A73" s="547" t="s">
        <v>19</v>
      </c>
      <c r="B73" s="72">
        <v>74274.166660000003</v>
      </c>
      <c r="C73" s="72">
        <v>6997.2</v>
      </c>
      <c r="D73" s="72">
        <v>0</v>
      </c>
      <c r="E73" s="72">
        <v>0</v>
      </c>
      <c r="F73" s="72">
        <v>81271.36666</v>
      </c>
    </row>
    <row r="74" spans="1:6" s="1009" customFormat="1" ht="11.25">
      <c r="A74" s="547" t="s">
        <v>20</v>
      </c>
      <c r="B74" s="72">
        <v>0</v>
      </c>
      <c r="C74" s="72">
        <v>6.5159799999999999</v>
      </c>
      <c r="D74" s="72">
        <v>0</v>
      </c>
      <c r="E74" s="72">
        <v>0</v>
      </c>
      <c r="F74" s="72">
        <v>6.5159799999999999</v>
      </c>
    </row>
    <row r="75" spans="1:6" s="1009" customFormat="1" ht="11.25">
      <c r="A75" s="547" t="s">
        <v>21</v>
      </c>
      <c r="B75" s="72">
        <v>0</v>
      </c>
      <c r="C75" s="72">
        <v>0</v>
      </c>
      <c r="D75" s="72">
        <v>0</v>
      </c>
      <c r="E75" s="72">
        <v>0</v>
      </c>
      <c r="F75" s="72">
        <v>0</v>
      </c>
    </row>
    <row r="76" spans="1:6" s="1009" customFormat="1" ht="11.25">
      <c r="A76" s="547" t="s">
        <v>70</v>
      </c>
      <c r="B76" s="72">
        <v>246.96007</v>
      </c>
      <c r="C76" s="72">
        <v>0.85729999999999995</v>
      </c>
      <c r="D76" s="72">
        <v>0</v>
      </c>
      <c r="E76" s="72">
        <v>0</v>
      </c>
      <c r="F76" s="72">
        <v>247.81736999999998</v>
      </c>
    </row>
    <row r="77" spans="1:6" s="1009" customFormat="1" ht="11.25">
      <c r="A77" s="547" t="s">
        <v>71</v>
      </c>
      <c r="B77" s="72">
        <v>3.802</v>
      </c>
      <c r="C77" s="72">
        <v>366.84714000000002</v>
      </c>
      <c r="D77" s="72">
        <v>48.02</v>
      </c>
      <c r="E77" s="72">
        <v>0</v>
      </c>
      <c r="F77" s="72">
        <v>418.66914000000003</v>
      </c>
    </row>
    <row r="78" spans="1:6" s="1009" customFormat="1" ht="11.25">
      <c r="A78" s="547" t="s">
        <v>23</v>
      </c>
      <c r="B78" s="72">
        <v>20</v>
      </c>
      <c r="C78" s="72">
        <v>197.56800000000001</v>
      </c>
      <c r="D78" s="72">
        <v>0</v>
      </c>
      <c r="E78" s="72">
        <v>0</v>
      </c>
      <c r="F78" s="72">
        <v>217.56800000000001</v>
      </c>
    </row>
    <row r="79" spans="1:6" s="1009" customFormat="1" ht="11.25">
      <c r="A79" s="547" t="s">
        <v>72</v>
      </c>
      <c r="B79" s="72">
        <v>941.79701999999997</v>
      </c>
      <c r="C79" s="72">
        <v>7.81412</v>
      </c>
      <c r="D79" s="72">
        <v>0</v>
      </c>
      <c r="E79" s="72">
        <v>0</v>
      </c>
      <c r="F79" s="72">
        <v>949.61113999999998</v>
      </c>
    </row>
    <row r="80" spans="1:6" s="1009" customFormat="1" ht="12" thickBot="1">
      <c r="A80" s="547" t="s">
        <v>73</v>
      </c>
      <c r="B80" s="72">
        <v>-246.96</v>
      </c>
      <c r="C80" s="72">
        <v>-68.354839999999996</v>
      </c>
      <c r="D80" s="72">
        <v>0</v>
      </c>
      <c r="E80" s="72">
        <v>0</v>
      </c>
      <c r="F80" s="72">
        <v>-315.31484</v>
      </c>
    </row>
    <row r="81" spans="1:6" s="1009" customFormat="1" ht="12.75" thickTop="1" thickBot="1">
      <c r="A81" s="496" t="s">
        <v>74</v>
      </c>
      <c r="B81" s="71">
        <v>44211.085310000002</v>
      </c>
      <c r="C81" s="71">
        <v>0</v>
      </c>
      <c r="D81" s="71">
        <v>0</v>
      </c>
      <c r="E81" s="71">
        <v>0</v>
      </c>
      <c r="F81" s="71">
        <v>44211.085310000002</v>
      </c>
    </row>
    <row r="82" spans="1:6" s="1009" customFormat="1" ht="12" thickTop="1">
      <c r="A82" s="547" t="s">
        <v>75</v>
      </c>
      <c r="B82" s="72">
        <v>10612.57807</v>
      </c>
      <c r="C82" s="72">
        <v>0</v>
      </c>
      <c r="D82" s="72">
        <v>0</v>
      </c>
      <c r="E82" s="72">
        <v>0</v>
      </c>
      <c r="F82" s="72">
        <v>10612.57807</v>
      </c>
    </row>
    <row r="83" spans="1:6" s="1009" customFormat="1" ht="11.25">
      <c r="A83" s="547" t="s">
        <v>76</v>
      </c>
      <c r="B83" s="72">
        <v>24104.761910000001</v>
      </c>
      <c r="C83" s="72">
        <v>0</v>
      </c>
      <c r="D83" s="72">
        <v>0</v>
      </c>
      <c r="E83" s="72">
        <v>0</v>
      </c>
      <c r="F83" s="72">
        <v>24104.761910000001</v>
      </c>
    </row>
    <row r="84" spans="1:6" s="1009" customFormat="1" ht="11.25">
      <c r="A84" s="547" t="s">
        <v>77</v>
      </c>
      <c r="B84" s="72">
        <v>3729.9617000000003</v>
      </c>
      <c r="C84" s="72">
        <v>0</v>
      </c>
      <c r="D84" s="72">
        <v>0</v>
      </c>
      <c r="E84" s="72">
        <v>0</v>
      </c>
      <c r="F84" s="72">
        <v>3729.9617000000003</v>
      </c>
    </row>
    <row r="85" spans="1:6" s="1009" customFormat="1" ht="11.25">
      <c r="A85" s="547" t="s">
        <v>78</v>
      </c>
      <c r="B85" s="72">
        <v>2461.5959900000003</v>
      </c>
      <c r="C85" s="72">
        <v>0</v>
      </c>
      <c r="D85" s="72">
        <v>0</v>
      </c>
      <c r="E85" s="72">
        <v>0</v>
      </c>
      <c r="F85" s="72">
        <v>2461.5959900000003</v>
      </c>
    </row>
    <row r="86" spans="1:6" s="1009" customFormat="1" ht="11.25">
      <c r="A86" s="547" t="s">
        <v>79</v>
      </c>
      <c r="B86" s="72">
        <v>2614.9110699999997</v>
      </c>
      <c r="C86" s="72">
        <v>0</v>
      </c>
      <c r="D86" s="72">
        <v>0</v>
      </c>
      <c r="E86" s="72">
        <v>0</v>
      </c>
      <c r="F86" s="72">
        <v>2614.9110699999997</v>
      </c>
    </row>
    <row r="87" spans="1:6" s="1009" customFormat="1" ht="11.25">
      <c r="A87" s="547" t="s">
        <v>80</v>
      </c>
      <c r="B87" s="72">
        <v>8.9619199999999992</v>
      </c>
      <c r="C87" s="72">
        <v>0</v>
      </c>
      <c r="D87" s="72">
        <v>0</v>
      </c>
      <c r="E87" s="72">
        <v>0</v>
      </c>
      <c r="F87" s="72">
        <v>8.9619199999999992</v>
      </c>
    </row>
    <row r="88" spans="1:6" s="1009" customFormat="1" ht="11.25">
      <c r="A88" s="547" t="s">
        <v>81</v>
      </c>
      <c r="B88" s="72">
        <v>678.31465000000003</v>
      </c>
      <c r="C88" s="72">
        <v>0</v>
      </c>
      <c r="D88" s="72">
        <v>0</v>
      </c>
      <c r="E88" s="72">
        <v>0</v>
      </c>
      <c r="F88" s="72">
        <v>678.31465000000003</v>
      </c>
    </row>
    <row r="89" spans="1:6" s="1009" customFormat="1" ht="11.25">
      <c r="A89" s="547" t="s">
        <v>82</v>
      </c>
      <c r="B89" s="72">
        <v>0</v>
      </c>
      <c r="C89" s="72">
        <v>0</v>
      </c>
      <c r="D89" s="72">
        <v>0</v>
      </c>
      <c r="E89" s="72">
        <v>0</v>
      </c>
      <c r="F89" s="72">
        <v>0</v>
      </c>
    </row>
    <row r="90" spans="1:6" s="1009" customFormat="1" ht="12" thickBot="1">
      <c r="A90" s="547" t="s">
        <v>83</v>
      </c>
      <c r="B90" s="72">
        <v>0</v>
      </c>
      <c r="C90" s="72">
        <v>0</v>
      </c>
      <c r="D90" s="72">
        <v>0</v>
      </c>
      <c r="E90" s="72">
        <v>0</v>
      </c>
      <c r="F90" s="72">
        <v>0</v>
      </c>
    </row>
    <row r="91" spans="1:6" s="1009" customFormat="1" ht="12.75" thickTop="1" thickBot="1">
      <c r="A91" s="496" t="s">
        <v>84</v>
      </c>
      <c r="B91" s="71">
        <v>2578.4403199999997</v>
      </c>
      <c r="C91" s="71">
        <v>20.20947</v>
      </c>
      <c r="D91" s="71">
        <v>0</v>
      </c>
      <c r="E91" s="71">
        <v>0</v>
      </c>
      <c r="F91" s="71">
        <v>2598.6497899999999</v>
      </c>
    </row>
    <row r="92" spans="1:6" s="1009" customFormat="1" ht="12" thickTop="1">
      <c r="A92" s="547" t="s">
        <v>85</v>
      </c>
      <c r="B92" s="72">
        <v>662.34646999999995</v>
      </c>
      <c r="C92" s="72">
        <v>0</v>
      </c>
      <c r="D92" s="72">
        <v>0</v>
      </c>
      <c r="E92" s="72">
        <v>0</v>
      </c>
      <c r="F92" s="72">
        <v>662.34646999999995</v>
      </c>
    </row>
    <row r="93" spans="1:6" s="1009" customFormat="1" ht="11.25">
      <c r="A93" s="547" t="s">
        <v>86</v>
      </c>
      <c r="B93" s="72">
        <v>345.87702000000002</v>
      </c>
      <c r="C93" s="72">
        <v>0</v>
      </c>
      <c r="D93" s="72">
        <v>0</v>
      </c>
      <c r="E93" s="72">
        <v>0</v>
      </c>
      <c r="F93" s="72">
        <v>345.87702000000002</v>
      </c>
    </row>
    <row r="94" spans="1:6" s="1009" customFormat="1" ht="11.25">
      <c r="A94" s="547" t="s">
        <v>87</v>
      </c>
      <c r="B94" s="72">
        <v>147.85604000000001</v>
      </c>
      <c r="C94" s="72">
        <v>0</v>
      </c>
      <c r="D94" s="72">
        <v>0</v>
      </c>
      <c r="E94" s="72">
        <v>0</v>
      </c>
      <c r="F94" s="72">
        <v>147.85604000000001</v>
      </c>
    </row>
    <row r="95" spans="1:6" s="1009" customFormat="1" ht="11.25">
      <c r="A95" s="547" t="s">
        <v>88</v>
      </c>
      <c r="B95" s="72">
        <v>1422.36079</v>
      </c>
      <c r="C95" s="72">
        <v>20.20947</v>
      </c>
      <c r="D95" s="72">
        <v>0</v>
      </c>
      <c r="E95" s="72">
        <v>0</v>
      </c>
      <c r="F95" s="72">
        <v>1442.57026</v>
      </c>
    </row>
    <row r="96" spans="1:6" s="1009" customFormat="1" ht="12" thickBot="1">
      <c r="A96" s="547" t="s">
        <v>89</v>
      </c>
      <c r="B96" s="515">
        <v>0</v>
      </c>
      <c r="C96" s="515">
        <v>0</v>
      </c>
      <c r="D96" s="515">
        <v>0</v>
      </c>
      <c r="E96" s="515">
        <v>0</v>
      </c>
      <c r="F96" s="515">
        <v>0</v>
      </c>
    </row>
    <row r="97" spans="1:6" s="61" customFormat="1" ht="12.75" thickTop="1" thickBot="1">
      <c r="A97" s="497" t="s">
        <v>90</v>
      </c>
      <c r="B97" s="74">
        <v>2018725.2345199999</v>
      </c>
      <c r="C97" s="74">
        <v>770733.01133000001</v>
      </c>
      <c r="D97" s="74">
        <v>167.69125</v>
      </c>
      <c r="E97" s="74">
        <v>0</v>
      </c>
      <c r="F97" s="74">
        <v>2789625.9370999997</v>
      </c>
    </row>
    <row r="98" spans="1:6" s="61" customFormat="1" ht="12.75" thickTop="1" thickBot="1">
      <c r="A98" s="498" t="s">
        <v>91</v>
      </c>
      <c r="B98" s="71">
        <v>1864635.7191900001</v>
      </c>
      <c r="C98" s="71">
        <v>741264.14462000004</v>
      </c>
      <c r="D98" s="71">
        <v>0</v>
      </c>
      <c r="E98" s="71">
        <v>0</v>
      </c>
      <c r="F98" s="71">
        <v>2605899.86381</v>
      </c>
    </row>
    <row r="99" spans="1:6" s="61" customFormat="1" ht="12" thickTop="1">
      <c r="A99" s="103" t="s">
        <v>92</v>
      </c>
      <c r="B99" s="72">
        <v>0</v>
      </c>
      <c r="C99" s="72">
        <v>139.46078</v>
      </c>
      <c r="D99" s="72">
        <v>0</v>
      </c>
      <c r="E99" s="72">
        <v>0</v>
      </c>
      <c r="F99" s="72">
        <v>139.46078</v>
      </c>
    </row>
    <row r="100" spans="1:6" s="61" customFormat="1" ht="11.25">
      <c r="A100" s="103" t="s">
        <v>93</v>
      </c>
      <c r="B100" s="72">
        <v>0</v>
      </c>
      <c r="C100" s="72">
        <v>0</v>
      </c>
      <c r="D100" s="72">
        <v>0</v>
      </c>
      <c r="E100" s="72">
        <v>0</v>
      </c>
      <c r="F100" s="72">
        <v>0</v>
      </c>
    </row>
    <row r="101" spans="1:6" s="61" customFormat="1" ht="11.25">
      <c r="A101" s="103" t="s">
        <v>94</v>
      </c>
      <c r="B101" s="72">
        <v>0</v>
      </c>
      <c r="C101" s="72">
        <v>139.46078</v>
      </c>
      <c r="D101" s="72">
        <v>0</v>
      </c>
      <c r="E101" s="72">
        <v>0</v>
      </c>
      <c r="F101" s="72">
        <v>139.46078</v>
      </c>
    </row>
    <row r="102" spans="1:6" s="61" customFormat="1" ht="11.25">
      <c r="A102" s="103" t="s">
        <v>95</v>
      </c>
      <c r="B102" s="72">
        <v>1467330.76275</v>
      </c>
      <c r="C102" s="72">
        <v>556510.60840000003</v>
      </c>
      <c r="D102" s="72">
        <v>0</v>
      </c>
      <c r="E102" s="72">
        <v>0</v>
      </c>
      <c r="F102" s="72">
        <v>2023841.37115</v>
      </c>
    </row>
    <row r="103" spans="1:6" s="61" customFormat="1" ht="11.25">
      <c r="A103" s="103" t="s">
        <v>96</v>
      </c>
      <c r="B103" s="72">
        <v>371071.45841000002</v>
      </c>
      <c r="C103" s="72">
        <v>176590.24731000001</v>
      </c>
      <c r="D103" s="72">
        <v>0</v>
      </c>
      <c r="E103" s="72">
        <v>0</v>
      </c>
      <c r="F103" s="72">
        <v>547661.70572000009</v>
      </c>
    </row>
    <row r="104" spans="1:6" s="61" customFormat="1" ht="11.25">
      <c r="A104" s="514" t="s">
        <v>97</v>
      </c>
      <c r="B104" s="72">
        <v>23409.265210000001</v>
      </c>
      <c r="C104" s="72">
        <v>38615.546869999998</v>
      </c>
      <c r="D104" s="72">
        <v>0</v>
      </c>
      <c r="E104" s="72">
        <v>0</v>
      </c>
      <c r="F104" s="72">
        <v>62024.812079999996</v>
      </c>
    </row>
    <row r="105" spans="1:6" s="61" customFormat="1" ht="11.25">
      <c r="A105" s="514" t="s">
        <v>98</v>
      </c>
      <c r="B105" s="72">
        <v>41.106389999999998</v>
      </c>
      <c r="C105" s="72">
        <v>667.86655000000007</v>
      </c>
      <c r="D105" s="72">
        <v>0</v>
      </c>
      <c r="E105" s="72">
        <v>0</v>
      </c>
      <c r="F105" s="72">
        <v>708.97293999999999</v>
      </c>
    </row>
    <row r="106" spans="1:6" s="61" customFormat="1" ht="11.25">
      <c r="A106" s="61" t="s">
        <v>99</v>
      </c>
      <c r="B106" s="72">
        <v>13049.57502</v>
      </c>
      <c r="C106" s="72">
        <v>13742.41065</v>
      </c>
      <c r="D106" s="72">
        <v>0</v>
      </c>
      <c r="E106" s="72">
        <v>0</v>
      </c>
      <c r="F106" s="72">
        <v>26791.985670000002</v>
      </c>
    </row>
    <row r="107" spans="1:6" s="61" customFormat="1" ht="11.25">
      <c r="A107" s="61" t="s">
        <v>100</v>
      </c>
      <c r="B107" s="72">
        <v>52958.919249999999</v>
      </c>
      <c r="C107" s="72">
        <v>23197.495559999999</v>
      </c>
      <c r="D107" s="72">
        <v>0</v>
      </c>
      <c r="E107" s="72">
        <v>0</v>
      </c>
      <c r="F107" s="72">
        <v>76156.414810000002</v>
      </c>
    </row>
    <row r="108" spans="1:6" s="61" customFormat="1" ht="11.25">
      <c r="A108" s="61" t="s">
        <v>101</v>
      </c>
      <c r="B108" s="72">
        <v>38736.712520000001</v>
      </c>
      <c r="C108" s="72">
        <v>14760.255070000001</v>
      </c>
      <c r="D108" s="72">
        <v>0</v>
      </c>
      <c r="E108" s="72">
        <v>0</v>
      </c>
      <c r="F108" s="72">
        <v>53496.96759</v>
      </c>
    </row>
    <row r="109" spans="1:6" s="61" customFormat="1" ht="11.25">
      <c r="A109" s="61" t="s">
        <v>102</v>
      </c>
      <c r="B109" s="72">
        <v>186184.82511000001</v>
      </c>
      <c r="C109" s="72">
        <v>61660.980250000001</v>
      </c>
      <c r="D109" s="72">
        <v>0</v>
      </c>
      <c r="E109" s="72">
        <v>0</v>
      </c>
      <c r="F109" s="72">
        <v>247845.80536000003</v>
      </c>
    </row>
    <row r="110" spans="1:6" s="61" customFormat="1" ht="11.25">
      <c r="A110" s="61" t="s">
        <v>103</v>
      </c>
      <c r="B110" s="72">
        <v>24761.79507</v>
      </c>
      <c r="C110" s="72">
        <v>5254.3464699999995</v>
      </c>
      <c r="D110" s="72">
        <v>0</v>
      </c>
      <c r="E110" s="72">
        <v>0</v>
      </c>
      <c r="F110" s="72">
        <v>30016.141540000001</v>
      </c>
    </row>
    <row r="111" spans="1:6" s="61" customFormat="1" ht="11.25">
      <c r="A111" s="61" t="s">
        <v>104</v>
      </c>
      <c r="B111" s="72">
        <v>31929.259839999999</v>
      </c>
      <c r="C111" s="72">
        <v>18691.345890000001</v>
      </c>
      <c r="D111" s="72">
        <v>0</v>
      </c>
      <c r="E111" s="72">
        <v>0</v>
      </c>
      <c r="F111" s="72">
        <v>50620.605729999996</v>
      </c>
    </row>
    <row r="112" spans="1:6" s="61" customFormat="1" ht="11.25">
      <c r="A112" s="62" t="s">
        <v>105</v>
      </c>
      <c r="B112" s="72">
        <v>19986.153420000002</v>
      </c>
      <c r="C112" s="72">
        <v>7353.80411</v>
      </c>
      <c r="D112" s="72">
        <v>0</v>
      </c>
      <c r="E112" s="72">
        <v>0</v>
      </c>
      <c r="F112" s="72">
        <v>27339.95753</v>
      </c>
    </row>
    <row r="113" spans="1:6" s="61" customFormat="1" ht="11.25">
      <c r="A113" s="62" t="s">
        <v>106</v>
      </c>
      <c r="B113" s="72">
        <v>0</v>
      </c>
      <c r="C113" s="72">
        <v>0</v>
      </c>
      <c r="D113" s="72">
        <v>0</v>
      </c>
      <c r="E113" s="72">
        <v>0</v>
      </c>
      <c r="F113" s="72">
        <v>0</v>
      </c>
    </row>
    <row r="114" spans="1:6" s="61" customFormat="1" ht="12" thickBot="1">
      <c r="A114" s="103" t="s">
        <v>107</v>
      </c>
      <c r="B114" s="72">
        <v>6247.3446100000001</v>
      </c>
      <c r="C114" s="72">
        <v>670.02402000000006</v>
      </c>
      <c r="D114" s="72">
        <v>0</v>
      </c>
      <c r="E114" s="72">
        <v>0</v>
      </c>
      <c r="F114" s="72">
        <v>6917.3686299999999</v>
      </c>
    </row>
    <row r="115" spans="1:6" s="61" customFormat="1" ht="12.75" thickTop="1" thickBot="1">
      <c r="A115" s="499" t="s">
        <v>108</v>
      </c>
      <c r="B115" s="74">
        <v>1136.43634</v>
      </c>
      <c r="C115" s="74">
        <v>81.151859999999999</v>
      </c>
      <c r="D115" s="74">
        <v>0</v>
      </c>
      <c r="E115" s="74">
        <v>0</v>
      </c>
      <c r="F115" s="74">
        <v>1217.5881999999999</v>
      </c>
    </row>
    <row r="116" spans="1:6" s="61" customFormat="1" ht="12.75" thickTop="1" thickBot="1">
      <c r="A116" s="498" t="s">
        <v>109</v>
      </c>
      <c r="B116" s="71">
        <v>0</v>
      </c>
      <c r="C116" s="71">
        <v>0</v>
      </c>
      <c r="D116" s="71">
        <v>0</v>
      </c>
      <c r="E116" s="71">
        <v>0</v>
      </c>
      <c r="F116" s="71">
        <v>0</v>
      </c>
    </row>
    <row r="117" spans="1:6" s="66" customFormat="1" ht="12" thickTop="1">
      <c r="A117" s="103" t="s">
        <v>110</v>
      </c>
      <c r="B117" s="72">
        <v>0</v>
      </c>
      <c r="C117" s="72">
        <v>0</v>
      </c>
      <c r="D117" s="72">
        <v>0</v>
      </c>
      <c r="E117" s="72">
        <v>0</v>
      </c>
      <c r="F117" s="72">
        <v>0</v>
      </c>
    </row>
    <row r="118" spans="1:6" s="66" customFormat="1" ht="11.25">
      <c r="A118" s="103" t="s">
        <v>111</v>
      </c>
      <c r="B118" s="72">
        <v>0</v>
      </c>
      <c r="C118" s="72">
        <v>0</v>
      </c>
      <c r="D118" s="72">
        <v>0</v>
      </c>
      <c r="E118" s="72">
        <v>0</v>
      </c>
      <c r="F118" s="72">
        <v>0</v>
      </c>
    </row>
    <row r="119" spans="1:6" s="61" customFormat="1" ht="11.25">
      <c r="A119" s="103" t="s">
        <v>112</v>
      </c>
      <c r="B119" s="72">
        <v>0</v>
      </c>
      <c r="C119" s="72">
        <v>0</v>
      </c>
      <c r="D119" s="72">
        <v>0</v>
      </c>
      <c r="E119" s="72">
        <v>0</v>
      </c>
      <c r="F119" s="72">
        <v>0</v>
      </c>
    </row>
    <row r="120" spans="1:6" s="61" customFormat="1" ht="11.25">
      <c r="A120" s="103" t="s">
        <v>113</v>
      </c>
      <c r="B120" s="72">
        <v>0</v>
      </c>
      <c r="C120" s="72">
        <v>0</v>
      </c>
      <c r="D120" s="72">
        <v>0</v>
      </c>
      <c r="E120" s="72">
        <v>0</v>
      </c>
      <c r="F120" s="72">
        <v>0</v>
      </c>
    </row>
    <row r="121" spans="1:6" s="61" customFormat="1" ht="11.25">
      <c r="A121" s="103" t="s">
        <v>114</v>
      </c>
      <c r="B121" s="72">
        <v>0</v>
      </c>
      <c r="C121" s="72">
        <v>0</v>
      </c>
      <c r="D121" s="72">
        <v>0</v>
      </c>
      <c r="E121" s="72">
        <v>0</v>
      </c>
      <c r="F121" s="72">
        <v>0</v>
      </c>
    </row>
    <row r="122" spans="1:6" s="61" customFormat="1" ht="12" thickBot="1">
      <c r="A122" s="103" t="s">
        <v>115</v>
      </c>
      <c r="B122" s="72">
        <v>0</v>
      </c>
      <c r="C122" s="72">
        <v>0</v>
      </c>
      <c r="D122" s="72">
        <v>0</v>
      </c>
      <c r="E122" s="72">
        <v>0</v>
      </c>
      <c r="F122" s="72">
        <v>0</v>
      </c>
    </row>
    <row r="123" spans="1:6" s="61" customFormat="1" ht="12.75" thickTop="1" thickBot="1">
      <c r="A123" s="498" t="s">
        <v>116</v>
      </c>
      <c r="B123" s="71">
        <v>48647.517780000002</v>
      </c>
      <c r="C123" s="71">
        <v>17873.06828</v>
      </c>
      <c r="D123" s="71">
        <v>158.74807999999999</v>
      </c>
      <c r="E123" s="71">
        <v>0</v>
      </c>
      <c r="F123" s="71">
        <v>66679.334140000006</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0</v>
      </c>
      <c r="D126" s="72">
        <v>0</v>
      </c>
      <c r="E126" s="72">
        <v>0</v>
      </c>
      <c r="F126" s="72">
        <v>0</v>
      </c>
    </row>
    <row r="127" spans="1:6" s="61" customFormat="1" ht="11.25">
      <c r="A127" s="103" t="s">
        <v>1443</v>
      </c>
      <c r="B127" s="72">
        <v>0</v>
      </c>
      <c r="C127" s="72">
        <v>0</v>
      </c>
      <c r="D127" s="72">
        <v>0</v>
      </c>
      <c r="E127" s="72">
        <v>0</v>
      </c>
      <c r="F127" s="72">
        <v>0</v>
      </c>
    </row>
    <row r="128" spans="1:6" s="61" customFormat="1" ht="11.25">
      <c r="A128" s="103" t="s">
        <v>120</v>
      </c>
      <c r="B128" s="72">
        <v>48200.706749999998</v>
      </c>
      <c r="C128" s="72">
        <v>17758.1237</v>
      </c>
      <c r="D128" s="72">
        <v>0</v>
      </c>
      <c r="E128" s="72">
        <v>0</v>
      </c>
      <c r="F128" s="72">
        <v>65958.830450000009</v>
      </c>
    </row>
    <row r="129" spans="1:6" s="61" customFormat="1" ht="11.25">
      <c r="A129" s="103" t="s">
        <v>121</v>
      </c>
      <c r="B129" s="72">
        <v>0</v>
      </c>
      <c r="C129" s="72">
        <v>0</v>
      </c>
      <c r="D129" s="72">
        <v>0</v>
      </c>
      <c r="E129" s="72">
        <v>0</v>
      </c>
      <c r="F129" s="72">
        <v>0</v>
      </c>
    </row>
    <row r="130" spans="1:6" s="61" customFormat="1" ht="11.25">
      <c r="A130" s="103" t="s">
        <v>122</v>
      </c>
      <c r="B130" s="72">
        <v>0</v>
      </c>
      <c r="C130" s="72">
        <v>0</v>
      </c>
      <c r="D130" s="72">
        <v>0</v>
      </c>
      <c r="E130" s="72">
        <v>0</v>
      </c>
      <c r="F130" s="72">
        <v>0</v>
      </c>
    </row>
    <row r="131" spans="1:6" s="61" customFormat="1" ht="12" thickBot="1">
      <c r="A131" s="103" t="s">
        <v>123</v>
      </c>
      <c r="B131" s="72">
        <v>446.81103000000002</v>
      </c>
      <c r="C131" s="72">
        <v>114.94458</v>
      </c>
      <c r="D131" s="72">
        <v>158.74807999999999</v>
      </c>
      <c r="E131" s="72">
        <v>0</v>
      </c>
      <c r="F131" s="72">
        <v>720.50368999999989</v>
      </c>
    </row>
    <row r="132" spans="1:6" s="61" customFormat="1" ht="12.75" thickTop="1" thickBot="1">
      <c r="A132" s="498" t="s">
        <v>124</v>
      </c>
      <c r="B132" s="71">
        <v>36874.043700000002</v>
      </c>
      <c r="C132" s="71">
        <v>3222.0321200000003</v>
      </c>
      <c r="D132" s="71">
        <v>1.6634100000000001</v>
      </c>
      <c r="E132" s="71">
        <v>0</v>
      </c>
      <c r="F132" s="71">
        <v>40097.739229999999</v>
      </c>
    </row>
    <row r="133" spans="1:6" s="61" customFormat="1" ht="12" thickTop="1">
      <c r="A133" s="103" t="s">
        <v>58</v>
      </c>
      <c r="B133" s="72">
        <v>0</v>
      </c>
      <c r="C133" s="72">
        <v>0</v>
      </c>
      <c r="D133" s="72">
        <v>0</v>
      </c>
      <c r="E133" s="72">
        <v>0</v>
      </c>
      <c r="F133" s="72">
        <v>0</v>
      </c>
    </row>
    <row r="134" spans="1:6" s="61" customFormat="1" ht="11.25">
      <c r="A134" s="103" t="s">
        <v>60</v>
      </c>
      <c r="B134" s="72">
        <v>7613.3206200000004</v>
      </c>
      <c r="C134" s="72">
        <v>1703.47434</v>
      </c>
      <c r="D134" s="72">
        <v>1.6530499999999999</v>
      </c>
      <c r="E134" s="72">
        <v>0</v>
      </c>
      <c r="F134" s="72">
        <v>9318.4480100000001</v>
      </c>
    </row>
    <row r="135" spans="1:6" s="61" customFormat="1" ht="11.25">
      <c r="A135" s="103" t="s">
        <v>125</v>
      </c>
      <c r="B135" s="72">
        <v>29093.833350000001</v>
      </c>
      <c r="C135" s="72">
        <v>1497.5793600000002</v>
      </c>
      <c r="D135" s="72">
        <v>0</v>
      </c>
      <c r="E135" s="72">
        <v>0</v>
      </c>
      <c r="F135" s="72">
        <v>30591.412710000001</v>
      </c>
    </row>
    <row r="136" spans="1:6" s="61" customFormat="1" ht="11.25">
      <c r="A136" s="103" t="s">
        <v>87</v>
      </c>
      <c r="B136" s="72">
        <v>166.88973000000001</v>
      </c>
      <c r="C136" s="72">
        <v>20.97842</v>
      </c>
      <c r="D136" s="72">
        <v>1.0359999999999999E-2</v>
      </c>
      <c r="E136" s="72">
        <v>0</v>
      </c>
      <c r="F136" s="72">
        <v>187.87851000000001</v>
      </c>
    </row>
    <row r="137" spans="1:6" s="61" customFormat="1" ht="12" thickBot="1">
      <c r="A137" s="103" t="s">
        <v>126</v>
      </c>
      <c r="B137" s="72">
        <v>0</v>
      </c>
      <c r="C137" s="72">
        <v>0</v>
      </c>
      <c r="D137" s="72">
        <v>0</v>
      </c>
      <c r="E137" s="72">
        <v>0</v>
      </c>
      <c r="F137" s="72">
        <v>0</v>
      </c>
    </row>
    <row r="138" spans="1:6" s="61" customFormat="1" ht="12.75" thickTop="1" thickBot="1">
      <c r="A138" s="498" t="s">
        <v>127</v>
      </c>
      <c r="B138" s="71">
        <v>67431.517510000005</v>
      </c>
      <c r="C138" s="71">
        <v>8292.6144500000009</v>
      </c>
      <c r="D138" s="71">
        <v>7.2797600000000005</v>
      </c>
      <c r="E138" s="71">
        <v>0</v>
      </c>
      <c r="F138" s="71">
        <v>75731.411720000004</v>
      </c>
    </row>
    <row r="139" spans="1:6" s="61" customFormat="1" ht="12" thickTop="1">
      <c r="A139" s="103" t="s">
        <v>128</v>
      </c>
      <c r="B139" s="72">
        <v>49.35783</v>
      </c>
      <c r="C139" s="72">
        <v>0</v>
      </c>
      <c r="D139" s="72">
        <v>0</v>
      </c>
      <c r="E139" s="72">
        <v>0</v>
      </c>
      <c r="F139" s="72">
        <v>49.35783</v>
      </c>
    </row>
    <row r="140" spans="1:6" s="61" customFormat="1" ht="11.25">
      <c r="A140" s="103" t="s">
        <v>129</v>
      </c>
      <c r="B140" s="72">
        <v>0</v>
      </c>
      <c r="C140" s="72">
        <v>0</v>
      </c>
      <c r="D140" s="72">
        <v>0</v>
      </c>
      <c r="E140" s="72">
        <v>0</v>
      </c>
      <c r="F140" s="72">
        <v>0</v>
      </c>
    </row>
    <row r="141" spans="1:6" s="61" customFormat="1" ht="11.25">
      <c r="A141" s="103" t="s">
        <v>130</v>
      </c>
      <c r="B141" s="72">
        <v>51075.154090000004</v>
      </c>
      <c r="C141" s="72">
        <v>2280.7730799999999</v>
      </c>
      <c r="D141" s="72">
        <v>0</v>
      </c>
      <c r="E141" s="72">
        <v>0</v>
      </c>
      <c r="F141" s="72">
        <v>53355.927170000003</v>
      </c>
    </row>
    <row r="142" spans="1:6" s="61" customFormat="1" ht="11.25">
      <c r="A142" s="103" t="s">
        <v>131</v>
      </c>
      <c r="B142" s="72">
        <v>14807.005590000001</v>
      </c>
      <c r="C142" s="72">
        <v>3828.2778499999999</v>
      </c>
      <c r="D142" s="72">
        <v>7.2797600000000005</v>
      </c>
      <c r="E142" s="72">
        <v>0</v>
      </c>
      <c r="F142" s="72">
        <v>18642.563200000001</v>
      </c>
    </row>
    <row r="143" spans="1:6" s="61" customFormat="1" ht="12" thickBot="1">
      <c r="A143" s="103" t="s">
        <v>132</v>
      </c>
      <c r="B143" s="72">
        <v>1500</v>
      </c>
      <c r="C143" s="72">
        <v>2183.5635200000002</v>
      </c>
      <c r="D143" s="72">
        <v>0</v>
      </c>
      <c r="E143" s="72">
        <v>0</v>
      </c>
      <c r="F143" s="72">
        <v>3683.5635200000002</v>
      </c>
    </row>
    <row r="144" spans="1:6" s="61" customFormat="1" ht="12.75" thickTop="1" thickBot="1">
      <c r="A144" s="498" t="s">
        <v>133</v>
      </c>
      <c r="B144" s="71">
        <v>0</v>
      </c>
      <c r="C144" s="71">
        <v>0</v>
      </c>
      <c r="D144" s="71">
        <v>0</v>
      </c>
      <c r="E144" s="71">
        <v>0</v>
      </c>
      <c r="F144" s="71">
        <v>0</v>
      </c>
    </row>
    <row r="145" spans="1:6" s="61" customFormat="1" ht="12" thickTop="1">
      <c r="A145" s="103" t="s">
        <v>134</v>
      </c>
      <c r="B145" s="72">
        <v>0</v>
      </c>
      <c r="C145" s="72">
        <v>0</v>
      </c>
      <c r="D145" s="72">
        <v>0</v>
      </c>
      <c r="E145" s="72">
        <v>0</v>
      </c>
      <c r="F145" s="72">
        <v>0</v>
      </c>
    </row>
    <row r="146" spans="1:6" s="61" customFormat="1" ht="11.25">
      <c r="A146" s="103" t="s">
        <v>135</v>
      </c>
      <c r="B146" s="72">
        <v>0</v>
      </c>
      <c r="C146" s="72">
        <v>0</v>
      </c>
      <c r="D146" s="72">
        <v>0</v>
      </c>
      <c r="E146" s="72">
        <v>0</v>
      </c>
      <c r="F146" s="72">
        <v>0</v>
      </c>
    </row>
    <row r="147" spans="1:6" s="61" customFormat="1" ht="11.25">
      <c r="A147" s="103" t="s">
        <v>136</v>
      </c>
      <c r="B147" s="72">
        <v>0</v>
      </c>
      <c r="C147" s="72">
        <v>0</v>
      </c>
      <c r="D147" s="72">
        <v>0</v>
      </c>
      <c r="E147" s="72">
        <v>0</v>
      </c>
      <c r="F147" s="72">
        <v>0</v>
      </c>
    </row>
    <row r="148" spans="1:6" s="61" customFormat="1" ht="12" thickBot="1">
      <c r="A148" s="103" t="s">
        <v>137</v>
      </c>
      <c r="B148" s="72">
        <v>0</v>
      </c>
      <c r="C148" s="72">
        <v>0</v>
      </c>
      <c r="D148" s="72">
        <v>0</v>
      </c>
      <c r="E148" s="72">
        <v>0</v>
      </c>
      <c r="F148" s="72">
        <v>0</v>
      </c>
    </row>
    <row r="149" spans="1:6" s="61" customFormat="1" ht="12.75" thickTop="1" thickBot="1">
      <c r="A149" s="498" t="s">
        <v>138</v>
      </c>
      <c r="B149" s="71">
        <v>0</v>
      </c>
      <c r="C149" s="71">
        <v>0</v>
      </c>
      <c r="D149" s="71">
        <v>0</v>
      </c>
      <c r="E149" s="71">
        <v>0</v>
      </c>
      <c r="F149" s="71">
        <v>0</v>
      </c>
    </row>
    <row r="150" spans="1:6" s="61" customFormat="1" ht="12" thickTop="1">
      <c r="A150" s="103" t="s">
        <v>139</v>
      </c>
      <c r="B150" s="72">
        <v>0</v>
      </c>
      <c r="C150" s="72">
        <v>0</v>
      </c>
      <c r="D150" s="72">
        <v>0</v>
      </c>
      <c r="E150" s="72">
        <v>0</v>
      </c>
      <c r="F150" s="72">
        <v>0</v>
      </c>
    </row>
    <row r="151" spans="1:6" s="61" customFormat="1" ht="11.25">
      <c r="A151" s="103" t="s">
        <v>140</v>
      </c>
      <c r="B151" s="72">
        <v>0</v>
      </c>
      <c r="C151" s="72">
        <v>0</v>
      </c>
      <c r="D151" s="72">
        <v>0</v>
      </c>
      <c r="E151" s="72">
        <v>0</v>
      </c>
      <c r="F151" s="72">
        <v>0</v>
      </c>
    </row>
    <row r="152" spans="1:6" s="61" customFormat="1" ht="11.25">
      <c r="A152" s="103" t="s">
        <v>141</v>
      </c>
      <c r="B152" s="72">
        <v>0</v>
      </c>
      <c r="C152" s="72">
        <v>0</v>
      </c>
      <c r="D152" s="72">
        <v>0</v>
      </c>
      <c r="E152" s="72">
        <v>0</v>
      </c>
      <c r="F152" s="72">
        <v>0</v>
      </c>
    </row>
    <row r="153" spans="1:6" s="61" customFormat="1" ht="11.25">
      <c r="A153" s="103" t="s">
        <v>142</v>
      </c>
      <c r="B153" s="72">
        <v>0</v>
      </c>
      <c r="C153" s="72">
        <v>0</v>
      </c>
      <c r="D153" s="72">
        <v>0</v>
      </c>
      <c r="E153" s="72">
        <v>0</v>
      </c>
      <c r="F153" s="72">
        <v>0</v>
      </c>
    </row>
    <row r="154" spans="1:6" s="61" customFormat="1" ht="11.25">
      <c r="A154" s="103" t="s">
        <v>143</v>
      </c>
      <c r="B154" s="72">
        <v>0</v>
      </c>
      <c r="C154" s="72">
        <v>0</v>
      </c>
      <c r="D154" s="72">
        <v>0</v>
      </c>
      <c r="E154" s="72">
        <v>0</v>
      </c>
      <c r="F154" s="72">
        <v>0</v>
      </c>
    </row>
    <row r="155" spans="1:6" s="61" customFormat="1" ht="11.25">
      <c r="A155" s="103" t="s">
        <v>144</v>
      </c>
      <c r="B155" s="72">
        <v>0</v>
      </c>
      <c r="C155" s="72">
        <v>0</v>
      </c>
      <c r="D155" s="72">
        <v>0</v>
      </c>
      <c r="E155" s="72">
        <v>0</v>
      </c>
      <c r="F155" s="72">
        <v>0</v>
      </c>
    </row>
    <row r="156" spans="1:6" s="61" customFormat="1" ht="11.25">
      <c r="A156" s="103" t="s">
        <v>145</v>
      </c>
      <c r="B156" s="72">
        <v>0</v>
      </c>
      <c r="C156" s="72">
        <v>0</v>
      </c>
      <c r="D156" s="72">
        <v>0</v>
      </c>
      <c r="E156" s="72">
        <v>0</v>
      </c>
      <c r="F156" s="72">
        <v>0</v>
      </c>
    </row>
    <row r="157" spans="1:6" s="61" customFormat="1" ht="12" thickBot="1">
      <c r="A157" s="103" t="s">
        <v>146</v>
      </c>
      <c r="B157" s="515">
        <v>0</v>
      </c>
      <c r="C157" s="515">
        <v>0</v>
      </c>
      <c r="D157" s="515">
        <v>0</v>
      </c>
      <c r="E157" s="515">
        <v>0</v>
      </c>
      <c r="F157" s="515">
        <v>0</v>
      </c>
    </row>
    <row r="158" spans="1:6" s="61" customFormat="1" ht="12.75" thickTop="1" thickBot="1">
      <c r="A158" s="1010" t="s">
        <v>147</v>
      </c>
      <c r="B158" s="1011">
        <v>878199.13755999994</v>
      </c>
      <c r="C158" s="1011">
        <v>0</v>
      </c>
      <c r="D158" s="1011">
        <v>0</v>
      </c>
      <c r="E158" s="1011">
        <v>0</v>
      </c>
      <c r="F158" s="1011">
        <v>878199.13755999994</v>
      </c>
    </row>
    <row r="159" spans="1:6" s="61" customFormat="1" ht="12" thickTop="1">
      <c r="A159" s="1012" t="s">
        <v>148</v>
      </c>
      <c r="B159" s="1013">
        <v>555907.60075999994</v>
      </c>
      <c r="C159" s="1013">
        <v>0</v>
      </c>
      <c r="D159" s="1013">
        <v>0</v>
      </c>
      <c r="E159" s="1013">
        <v>0</v>
      </c>
      <c r="F159" s="1013">
        <v>555907.60075999994</v>
      </c>
    </row>
    <row r="160" spans="1:6" s="61" customFormat="1" ht="11.25">
      <c r="A160" s="1014" t="s">
        <v>149</v>
      </c>
      <c r="B160" s="1013">
        <v>555907.60075999994</v>
      </c>
      <c r="C160" s="1013">
        <v>0</v>
      </c>
      <c r="D160" s="1013">
        <v>0</v>
      </c>
      <c r="E160" s="1013">
        <v>0</v>
      </c>
      <c r="F160" s="1013">
        <v>555907.60075999994</v>
      </c>
    </row>
    <row r="161" spans="1:6" s="61" customFormat="1" ht="11.25">
      <c r="A161" s="1014" t="s">
        <v>150</v>
      </c>
      <c r="B161" s="1013">
        <v>0</v>
      </c>
      <c r="C161" s="1013">
        <v>0</v>
      </c>
      <c r="D161" s="1013">
        <v>0</v>
      </c>
      <c r="E161" s="1013">
        <v>0</v>
      </c>
      <c r="F161" s="1013">
        <v>0</v>
      </c>
    </row>
    <row r="162" spans="1:6" s="61" customFormat="1" ht="11.25">
      <c r="A162" s="1014" t="s">
        <v>151</v>
      </c>
      <c r="B162" s="1013">
        <v>0</v>
      </c>
      <c r="C162" s="1013">
        <v>0</v>
      </c>
      <c r="D162" s="1013">
        <v>0</v>
      </c>
      <c r="E162" s="1013">
        <v>0</v>
      </c>
      <c r="F162" s="1013">
        <v>0</v>
      </c>
    </row>
    <row r="163" spans="1:6" s="61" customFormat="1" ht="11.25">
      <c r="A163" s="1012" t="s">
        <v>152</v>
      </c>
      <c r="B163" s="1013">
        <v>4.7393199999999993</v>
      </c>
      <c r="C163" s="1013">
        <v>0</v>
      </c>
      <c r="D163" s="1013">
        <v>0</v>
      </c>
      <c r="E163" s="1013">
        <v>0</v>
      </c>
      <c r="F163" s="1013">
        <v>4.7393199999999993</v>
      </c>
    </row>
    <row r="164" spans="1:6" s="61" customFormat="1" ht="11.25">
      <c r="A164" s="1014" t="s">
        <v>153</v>
      </c>
      <c r="B164" s="1013">
        <v>0</v>
      </c>
      <c r="C164" s="1013">
        <v>0</v>
      </c>
      <c r="D164" s="1013">
        <v>0</v>
      </c>
      <c r="E164" s="1013">
        <v>0</v>
      </c>
      <c r="F164" s="1013">
        <v>0</v>
      </c>
    </row>
    <row r="165" spans="1:6" s="61" customFormat="1" ht="11.25">
      <c r="A165" s="1014" t="s">
        <v>154</v>
      </c>
      <c r="B165" s="1013">
        <v>0</v>
      </c>
      <c r="C165" s="1013">
        <v>0</v>
      </c>
      <c r="D165" s="1013">
        <v>0</v>
      </c>
      <c r="E165" s="1013">
        <v>0</v>
      </c>
      <c r="F165" s="1013">
        <v>0</v>
      </c>
    </row>
    <row r="166" spans="1:6" s="61" customFormat="1" ht="11.25">
      <c r="A166" s="1014" t="s">
        <v>155</v>
      </c>
      <c r="B166" s="1013">
        <v>4.7393199999999993</v>
      </c>
      <c r="C166" s="1013">
        <v>0</v>
      </c>
      <c r="D166" s="1013">
        <v>0</v>
      </c>
      <c r="E166" s="1013">
        <v>0</v>
      </c>
      <c r="F166" s="1013">
        <v>4.7393199999999993</v>
      </c>
    </row>
    <row r="167" spans="1:6" s="61" customFormat="1" ht="11.25">
      <c r="A167" s="1012" t="s">
        <v>156</v>
      </c>
      <c r="B167" s="1013">
        <v>0</v>
      </c>
      <c r="C167" s="1013">
        <v>0</v>
      </c>
      <c r="D167" s="1013">
        <v>0</v>
      </c>
      <c r="E167" s="1013">
        <v>0</v>
      </c>
      <c r="F167" s="1013">
        <v>0</v>
      </c>
    </row>
    <row r="168" spans="1:6" s="61" customFormat="1" ht="11.25">
      <c r="A168" s="1014" t="s">
        <v>157</v>
      </c>
      <c r="B168" s="1013">
        <v>0</v>
      </c>
      <c r="C168" s="1013">
        <v>0</v>
      </c>
      <c r="D168" s="1013">
        <v>0</v>
      </c>
      <c r="E168" s="1013">
        <v>0</v>
      </c>
      <c r="F168" s="1013">
        <v>0</v>
      </c>
    </row>
    <row r="169" spans="1:6" s="61" customFormat="1" ht="11.25">
      <c r="A169" s="1014" t="s">
        <v>158</v>
      </c>
      <c r="B169" s="1013">
        <v>0</v>
      </c>
      <c r="C169" s="1013">
        <v>0</v>
      </c>
      <c r="D169" s="1013">
        <v>0</v>
      </c>
      <c r="E169" s="1013">
        <v>0</v>
      </c>
      <c r="F169" s="1013">
        <v>0</v>
      </c>
    </row>
    <row r="170" spans="1:6" s="61" customFormat="1" ht="11.25">
      <c r="A170" s="1014" t="s">
        <v>159</v>
      </c>
      <c r="B170" s="1013">
        <v>0</v>
      </c>
      <c r="C170" s="1013">
        <v>0</v>
      </c>
      <c r="D170" s="1013">
        <v>0</v>
      </c>
      <c r="E170" s="1013">
        <v>0</v>
      </c>
      <c r="F170" s="1013">
        <v>0</v>
      </c>
    </row>
    <row r="171" spans="1:6" s="61" customFormat="1" ht="11.25">
      <c r="A171" s="1012" t="s">
        <v>160</v>
      </c>
      <c r="B171" s="1013">
        <v>290863.34723000001</v>
      </c>
      <c r="C171" s="1013">
        <v>0</v>
      </c>
      <c r="D171" s="1013">
        <v>0</v>
      </c>
      <c r="E171" s="1013">
        <v>0</v>
      </c>
      <c r="F171" s="1013">
        <v>290863.34723000001</v>
      </c>
    </row>
    <row r="172" spans="1:6" s="61" customFormat="1" ht="11.25">
      <c r="A172" s="1014" t="s">
        <v>161</v>
      </c>
      <c r="B172" s="1013">
        <v>11857.99662</v>
      </c>
      <c r="C172" s="1013">
        <v>0</v>
      </c>
      <c r="D172" s="1013">
        <v>0</v>
      </c>
      <c r="E172" s="1013">
        <v>0</v>
      </c>
      <c r="F172" s="1013">
        <v>11857.99662</v>
      </c>
    </row>
    <row r="173" spans="1:6" s="61" customFormat="1" ht="11.25">
      <c r="A173" s="1014" t="s">
        <v>162</v>
      </c>
      <c r="B173" s="1013">
        <v>198291.96188999998</v>
      </c>
      <c r="C173" s="1013">
        <v>0</v>
      </c>
      <c r="D173" s="1013">
        <v>0</v>
      </c>
      <c r="E173" s="1013">
        <v>0</v>
      </c>
      <c r="F173" s="1013">
        <v>198291.96188999998</v>
      </c>
    </row>
    <row r="174" spans="1:6" s="61" customFormat="1" ht="11.25">
      <c r="A174" s="1014" t="s">
        <v>163</v>
      </c>
      <c r="B174" s="1013">
        <v>80713.388720000003</v>
      </c>
      <c r="C174" s="1013">
        <v>0</v>
      </c>
      <c r="D174" s="1013">
        <v>0</v>
      </c>
      <c r="E174" s="1013">
        <v>0</v>
      </c>
      <c r="F174" s="1013">
        <v>80713.388720000003</v>
      </c>
    </row>
    <row r="175" spans="1:6" s="61" customFormat="1" ht="11.25">
      <c r="A175" s="1012" t="s">
        <v>164</v>
      </c>
      <c r="B175" s="1013">
        <v>31423.450250000002</v>
      </c>
      <c r="C175" s="1013">
        <v>0</v>
      </c>
      <c r="D175" s="1013">
        <v>0</v>
      </c>
      <c r="E175" s="1013">
        <v>0</v>
      </c>
      <c r="F175" s="1013">
        <v>31423.450250000002</v>
      </c>
    </row>
    <row r="176" spans="1:6" s="61" customFormat="1" ht="11.25">
      <c r="A176" s="1014" t="s">
        <v>165</v>
      </c>
      <c r="B176" s="1013">
        <v>-161.31825000000001</v>
      </c>
      <c r="C176" s="1013">
        <v>0</v>
      </c>
      <c r="D176" s="1013">
        <v>0</v>
      </c>
      <c r="E176" s="1013">
        <v>0</v>
      </c>
      <c r="F176" s="1013">
        <v>-161.31825000000001</v>
      </c>
    </row>
    <row r="177" spans="1:6" s="61" customFormat="1" ht="12" thickBot="1">
      <c r="A177" s="1014" t="s">
        <v>166</v>
      </c>
      <c r="B177" s="1013">
        <v>31584.768499999998</v>
      </c>
      <c r="C177" s="1013">
        <v>0</v>
      </c>
      <c r="D177" s="1013">
        <v>0</v>
      </c>
      <c r="E177" s="1013">
        <v>0</v>
      </c>
      <c r="F177" s="1013">
        <v>31584.768499999998</v>
      </c>
    </row>
    <row r="178" spans="1:6" s="61" customFormat="1" ht="12.75" thickTop="1" thickBot="1">
      <c r="A178" s="1015" t="s">
        <v>167</v>
      </c>
      <c r="B178" s="1016">
        <v>2896924.3720800001</v>
      </c>
      <c r="C178" s="1016">
        <v>770733.01133000001</v>
      </c>
      <c r="D178" s="1016">
        <v>167.69125</v>
      </c>
      <c r="E178" s="1016">
        <v>0</v>
      </c>
      <c r="F178" s="1016">
        <v>3667825.0746599999</v>
      </c>
    </row>
    <row r="179" spans="1:6" s="61" customFormat="1" ht="12.75" thickTop="1" thickBot="1">
      <c r="A179" s="1017" t="s">
        <v>168</v>
      </c>
      <c r="B179" s="1011">
        <v>7290.5886300000002</v>
      </c>
      <c r="C179" s="1011">
        <v>0</v>
      </c>
      <c r="D179" s="1011">
        <v>0</v>
      </c>
      <c r="E179" s="1011">
        <v>0</v>
      </c>
      <c r="F179" s="1011">
        <v>7290.5886300000002</v>
      </c>
    </row>
    <row r="180" spans="1:6" s="61" customFormat="1" ht="12" thickTop="1">
      <c r="A180" s="1018" t="s">
        <v>169</v>
      </c>
      <c r="B180" s="1013">
        <v>0</v>
      </c>
      <c r="C180" s="1013">
        <v>0</v>
      </c>
      <c r="D180" s="1013">
        <v>0</v>
      </c>
      <c r="E180" s="1013">
        <v>0</v>
      </c>
      <c r="F180" s="1013">
        <v>0</v>
      </c>
    </row>
    <row r="181" spans="1:6" s="61" customFormat="1" ht="11.25">
      <c r="A181" s="1014" t="s">
        <v>170</v>
      </c>
      <c r="B181" s="1013">
        <v>0</v>
      </c>
      <c r="C181" s="1013">
        <v>0</v>
      </c>
      <c r="D181" s="1013">
        <v>0</v>
      </c>
      <c r="E181" s="1013">
        <v>0</v>
      </c>
      <c r="F181" s="1013">
        <v>0</v>
      </c>
    </row>
    <row r="182" spans="1:6" s="61" customFormat="1" ht="11.25">
      <c r="A182" s="1014" t="s">
        <v>171</v>
      </c>
      <c r="B182" s="1013">
        <v>0</v>
      </c>
      <c r="C182" s="1013">
        <v>0</v>
      </c>
      <c r="D182" s="1013">
        <v>0</v>
      </c>
      <c r="E182" s="1013">
        <v>0</v>
      </c>
      <c r="F182" s="1013">
        <v>0</v>
      </c>
    </row>
    <row r="183" spans="1:6" s="61" customFormat="1" ht="11.25">
      <c r="A183" s="1014" t="s">
        <v>172</v>
      </c>
      <c r="B183" s="1013">
        <v>0</v>
      </c>
      <c r="C183" s="1013">
        <v>0</v>
      </c>
      <c r="D183" s="1013">
        <v>0</v>
      </c>
      <c r="E183" s="1013">
        <v>0</v>
      </c>
      <c r="F183" s="1013">
        <v>0</v>
      </c>
    </row>
    <row r="184" spans="1:6" s="61" customFormat="1" ht="11.25">
      <c r="A184" s="1014" t="s">
        <v>173</v>
      </c>
      <c r="B184" s="1013">
        <v>0</v>
      </c>
      <c r="C184" s="1013">
        <v>0</v>
      </c>
      <c r="D184" s="1013">
        <v>0</v>
      </c>
      <c r="E184" s="1013">
        <v>0</v>
      </c>
      <c r="F184" s="1013">
        <v>0</v>
      </c>
    </row>
    <row r="185" spans="1:6" s="61" customFormat="1" ht="11.25">
      <c r="A185" s="1014" t="s">
        <v>174</v>
      </c>
      <c r="B185" s="1013">
        <v>0</v>
      </c>
      <c r="C185" s="1013">
        <v>0</v>
      </c>
      <c r="D185" s="1013">
        <v>0</v>
      </c>
      <c r="E185" s="1013">
        <v>0</v>
      </c>
      <c r="F185" s="1013">
        <v>0</v>
      </c>
    </row>
    <row r="186" spans="1:6" s="61" customFormat="1" ht="11.25">
      <c r="A186" s="1012" t="s">
        <v>175</v>
      </c>
      <c r="B186" s="1013">
        <v>4333.3577599999999</v>
      </c>
      <c r="C186" s="1013">
        <v>0</v>
      </c>
      <c r="D186" s="1013">
        <v>0</v>
      </c>
      <c r="E186" s="1013">
        <v>0</v>
      </c>
      <c r="F186" s="1013">
        <v>4333.3577599999999</v>
      </c>
    </row>
    <row r="187" spans="1:6" s="61" customFormat="1" ht="11.25">
      <c r="A187" s="1014" t="s">
        <v>176</v>
      </c>
      <c r="B187" s="1013">
        <v>0</v>
      </c>
      <c r="C187" s="1013">
        <v>0</v>
      </c>
      <c r="D187" s="1013">
        <v>0</v>
      </c>
      <c r="E187" s="1013">
        <v>0</v>
      </c>
      <c r="F187" s="1013">
        <v>0</v>
      </c>
    </row>
    <row r="188" spans="1:6" s="61" customFormat="1" ht="11.25">
      <c r="A188" s="1014" t="s">
        <v>177</v>
      </c>
      <c r="B188" s="1013">
        <v>0</v>
      </c>
      <c r="C188" s="1013">
        <v>0</v>
      </c>
      <c r="D188" s="1013">
        <v>0</v>
      </c>
      <c r="E188" s="1013">
        <v>0</v>
      </c>
      <c r="F188" s="1013">
        <v>0</v>
      </c>
    </row>
    <row r="189" spans="1:6" s="61" customFormat="1" ht="11.25">
      <c r="A189" s="1014" t="s">
        <v>178</v>
      </c>
      <c r="B189" s="1013">
        <v>4333.3577599999999</v>
      </c>
      <c r="C189" s="1013">
        <v>0</v>
      </c>
      <c r="D189" s="1013">
        <v>0</v>
      </c>
      <c r="E189" s="1013">
        <v>0</v>
      </c>
      <c r="F189" s="1013">
        <v>4333.3577599999999</v>
      </c>
    </row>
    <row r="190" spans="1:6" s="61" customFormat="1" ht="11.25">
      <c r="A190" s="1014" t="s">
        <v>179</v>
      </c>
      <c r="B190" s="1013">
        <v>0</v>
      </c>
      <c r="C190" s="1013">
        <v>0</v>
      </c>
      <c r="D190" s="1013">
        <v>0</v>
      </c>
      <c r="E190" s="1013">
        <v>0</v>
      </c>
      <c r="F190" s="1013">
        <v>0</v>
      </c>
    </row>
    <row r="191" spans="1:6" s="61" customFormat="1" ht="11.25">
      <c r="A191" s="1014" t="s">
        <v>180</v>
      </c>
      <c r="B191" s="1013">
        <v>0</v>
      </c>
      <c r="C191" s="1013">
        <v>0</v>
      </c>
      <c r="D191" s="1013">
        <v>0</v>
      </c>
      <c r="E191" s="1013">
        <v>0</v>
      </c>
      <c r="F191" s="1013">
        <v>0</v>
      </c>
    </row>
    <row r="192" spans="1:6" s="61" customFormat="1" ht="11.25">
      <c r="A192" s="1012" t="s">
        <v>181</v>
      </c>
      <c r="B192" s="1013">
        <v>0</v>
      </c>
      <c r="C192" s="1013">
        <v>0</v>
      </c>
      <c r="D192" s="1013">
        <v>0</v>
      </c>
      <c r="E192" s="1013">
        <v>0</v>
      </c>
      <c r="F192" s="1013">
        <v>0</v>
      </c>
    </row>
    <row r="193" spans="1:6" s="61" customFormat="1" ht="11.25">
      <c r="A193" s="1012" t="s">
        <v>182</v>
      </c>
      <c r="B193" s="1013">
        <v>2957.2308700000003</v>
      </c>
      <c r="C193" s="1013">
        <v>0</v>
      </c>
      <c r="D193" s="1013">
        <v>0</v>
      </c>
      <c r="E193" s="1013">
        <v>0</v>
      </c>
      <c r="F193" s="1013">
        <v>2957.2308700000003</v>
      </c>
    </row>
    <row r="194" spans="1:6" s="61" customFormat="1" ht="11.25">
      <c r="A194" s="1014" t="s">
        <v>183</v>
      </c>
      <c r="B194" s="1013">
        <v>0</v>
      </c>
      <c r="C194" s="1013">
        <v>0</v>
      </c>
      <c r="D194" s="1013">
        <v>0</v>
      </c>
      <c r="E194" s="1013">
        <v>0</v>
      </c>
      <c r="F194" s="1013">
        <v>0</v>
      </c>
    </row>
    <row r="195" spans="1:6" s="61" customFormat="1" ht="11.25">
      <c r="A195" s="1014" t="s">
        <v>184</v>
      </c>
      <c r="B195" s="1013">
        <v>2957.2308700000003</v>
      </c>
      <c r="C195" s="1013">
        <v>0</v>
      </c>
      <c r="D195" s="1013">
        <v>0</v>
      </c>
      <c r="E195" s="1013">
        <v>0</v>
      </c>
      <c r="F195" s="1013">
        <v>2957.2308700000003</v>
      </c>
    </row>
    <row r="196" spans="1:6" s="61" customFormat="1" ht="11.25">
      <c r="A196" s="1014" t="s">
        <v>185</v>
      </c>
      <c r="B196" s="1013">
        <v>0</v>
      </c>
      <c r="C196" s="1013">
        <v>0</v>
      </c>
      <c r="D196" s="1013">
        <v>0</v>
      </c>
      <c r="E196" s="1013">
        <v>0</v>
      </c>
      <c r="F196" s="1013">
        <v>0</v>
      </c>
    </row>
    <row r="197" spans="1:6" s="61" customFormat="1" ht="11.25">
      <c r="A197" s="1014" t="s">
        <v>186</v>
      </c>
      <c r="B197" s="1013">
        <v>0</v>
      </c>
      <c r="C197" s="1013">
        <v>0</v>
      </c>
      <c r="D197" s="1013">
        <v>0</v>
      </c>
      <c r="E197" s="1013">
        <v>0</v>
      </c>
      <c r="F197" s="1013">
        <v>0</v>
      </c>
    </row>
    <row r="198" spans="1:6" s="61" customFormat="1" ht="12" thickBot="1">
      <c r="A198" s="1012" t="s">
        <v>187</v>
      </c>
      <c r="B198" s="1013">
        <v>0</v>
      </c>
      <c r="C198" s="1013">
        <v>0</v>
      </c>
      <c r="D198" s="1013">
        <v>0</v>
      </c>
      <c r="E198" s="1013">
        <v>0</v>
      </c>
      <c r="F198" s="1013">
        <v>0</v>
      </c>
    </row>
    <row r="199" spans="1:6" s="61" customFormat="1" ht="12.75" thickTop="1" thickBot="1">
      <c r="A199" s="1019" t="s">
        <v>188</v>
      </c>
      <c r="B199" s="1011">
        <v>1105041.5985699999</v>
      </c>
      <c r="C199" s="1011">
        <v>4935211.7512700008</v>
      </c>
      <c r="D199" s="1011">
        <v>2499.6854800000001</v>
      </c>
      <c r="E199" s="1011">
        <v>0</v>
      </c>
      <c r="F199" s="1011">
        <v>6042753.0353199998</v>
      </c>
    </row>
    <row r="200" spans="1:6" s="61" customFormat="1" ht="12" thickTop="1">
      <c r="A200" s="1012" t="s">
        <v>189</v>
      </c>
      <c r="B200" s="1013">
        <v>0</v>
      </c>
      <c r="C200" s="1013">
        <v>0</v>
      </c>
      <c r="D200" s="1013">
        <v>0</v>
      </c>
      <c r="E200" s="1013">
        <v>0</v>
      </c>
      <c r="F200" s="1013">
        <v>0</v>
      </c>
    </row>
    <row r="201" spans="1:6" s="61" customFormat="1" ht="11.25">
      <c r="A201" s="1014" t="s">
        <v>190</v>
      </c>
      <c r="B201" s="1013">
        <v>0</v>
      </c>
      <c r="C201" s="1013">
        <v>0</v>
      </c>
      <c r="D201" s="1013">
        <v>0</v>
      </c>
      <c r="E201" s="1013">
        <v>0</v>
      </c>
      <c r="F201" s="1013">
        <v>0</v>
      </c>
    </row>
    <row r="202" spans="1:6" s="61" customFormat="1" ht="11.25">
      <c r="A202" s="1014" t="s">
        <v>191</v>
      </c>
      <c r="B202" s="1013">
        <v>0</v>
      </c>
      <c r="C202" s="1013">
        <v>0</v>
      </c>
      <c r="D202" s="1013">
        <v>0</v>
      </c>
      <c r="E202" s="1013">
        <v>0</v>
      </c>
      <c r="F202" s="1013">
        <v>0</v>
      </c>
    </row>
    <row r="203" spans="1:6" s="61" customFormat="1" ht="11.25">
      <c r="A203" s="1014" t="s">
        <v>192</v>
      </c>
      <c r="B203" s="1013">
        <v>0</v>
      </c>
      <c r="C203" s="1013">
        <v>0</v>
      </c>
      <c r="D203" s="1013">
        <v>0</v>
      </c>
      <c r="E203" s="1013">
        <v>0</v>
      </c>
      <c r="F203" s="1013">
        <v>0</v>
      </c>
    </row>
    <row r="204" spans="1:6" s="61" customFormat="1" ht="11.25">
      <c r="A204" s="1012" t="s">
        <v>193</v>
      </c>
      <c r="B204" s="1013">
        <v>0</v>
      </c>
      <c r="C204" s="1013">
        <v>287.10156000000001</v>
      </c>
      <c r="D204" s="1013">
        <v>562.33172000000002</v>
      </c>
      <c r="E204" s="1013">
        <v>0</v>
      </c>
      <c r="F204" s="1013">
        <v>849.43328000000008</v>
      </c>
    </row>
    <row r="205" spans="1:6" s="61" customFormat="1" ht="11.25">
      <c r="A205" s="1014" t="s">
        <v>194</v>
      </c>
      <c r="B205" s="1013">
        <v>0</v>
      </c>
      <c r="C205" s="1013">
        <v>0</v>
      </c>
      <c r="D205" s="1013">
        <v>0</v>
      </c>
      <c r="E205" s="1013">
        <v>0</v>
      </c>
      <c r="F205" s="1013">
        <v>0</v>
      </c>
    </row>
    <row r="206" spans="1:6" s="61" customFormat="1" ht="11.25">
      <c r="A206" s="1014" t="s">
        <v>195</v>
      </c>
      <c r="B206" s="1013">
        <v>0</v>
      </c>
      <c r="C206" s="1013">
        <v>287.10156000000001</v>
      </c>
      <c r="D206" s="1013">
        <v>562.33172000000002</v>
      </c>
      <c r="E206" s="1013">
        <v>0</v>
      </c>
      <c r="F206" s="1013">
        <v>849.43328000000008</v>
      </c>
    </row>
    <row r="207" spans="1:6" s="61" customFormat="1" ht="11.25">
      <c r="A207" s="1014" t="s">
        <v>196</v>
      </c>
      <c r="B207" s="1013">
        <v>0</v>
      </c>
      <c r="C207" s="1013">
        <v>0</v>
      </c>
      <c r="D207" s="1013">
        <v>0</v>
      </c>
      <c r="E207" s="1013">
        <v>0</v>
      </c>
      <c r="F207" s="1013">
        <v>0</v>
      </c>
    </row>
    <row r="208" spans="1:6" s="61" customFormat="1" ht="11.25">
      <c r="A208" s="1020" t="s">
        <v>1537</v>
      </c>
      <c r="B208" s="1013">
        <v>0</v>
      </c>
      <c r="C208" s="1013">
        <v>0</v>
      </c>
      <c r="D208" s="1013">
        <v>0</v>
      </c>
      <c r="E208" s="1013">
        <v>0</v>
      </c>
      <c r="F208" s="1013">
        <v>0</v>
      </c>
    </row>
    <row r="209" spans="1:6" s="61" customFormat="1" ht="11.25">
      <c r="A209" s="1014" t="s">
        <v>198</v>
      </c>
      <c r="B209" s="1013">
        <v>0</v>
      </c>
      <c r="C209" s="1013">
        <v>0</v>
      </c>
      <c r="D209" s="1013">
        <v>0</v>
      </c>
      <c r="E209" s="1013">
        <v>0</v>
      </c>
      <c r="F209" s="1013">
        <v>0</v>
      </c>
    </row>
    <row r="210" spans="1:6" s="61" customFormat="1" ht="11.25">
      <c r="A210" s="1012" t="s">
        <v>199</v>
      </c>
      <c r="B210" s="1013">
        <v>0</v>
      </c>
      <c r="C210" s="1013">
        <v>0</v>
      </c>
      <c r="D210" s="1013">
        <v>0</v>
      </c>
      <c r="E210" s="1013">
        <v>0</v>
      </c>
      <c r="F210" s="1013">
        <v>0</v>
      </c>
    </row>
    <row r="211" spans="1:6" s="61" customFormat="1" ht="11.25">
      <c r="A211" s="1014" t="s">
        <v>200</v>
      </c>
      <c r="B211" s="1013">
        <v>0</v>
      </c>
      <c r="C211" s="1013">
        <v>0</v>
      </c>
      <c r="D211" s="1013">
        <v>0</v>
      </c>
      <c r="E211" s="1013">
        <v>0</v>
      </c>
      <c r="F211" s="1013">
        <v>0</v>
      </c>
    </row>
    <row r="212" spans="1:6" s="61" customFormat="1" ht="11.25">
      <c r="A212" s="1014" t="s">
        <v>201</v>
      </c>
      <c r="B212" s="1013">
        <v>0</v>
      </c>
      <c r="C212" s="1013">
        <v>0</v>
      </c>
      <c r="D212" s="1013">
        <v>0</v>
      </c>
      <c r="E212" s="1013">
        <v>0</v>
      </c>
      <c r="F212" s="1013">
        <v>0</v>
      </c>
    </row>
    <row r="213" spans="1:6" s="61" customFormat="1" ht="11.25">
      <c r="A213" s="1012" t="s">
        <v>202</v>
      </c>
      <c r="B213" s="1013">
        <v>0</v>
      </c>
      <c r="C213" s="1013">
        <v>0</v>
      </c>
      <c r="D213" s="1013">
        <v>36.851230000000001</v>
      </c>
      <c r="E213" s="1013">
        <v>0</v>
      </c>
      <c r="F213" s="1013">
        <v>36.851230000000001</v>
      </c>
    </row>
    <row r="214" spans="1:6" s="61" customFormat="1" ht="11.25">
      <c r="A214" s="1014" t="s">
        <v>203</v>
      </c>
      <c r="B214" s="1013">
        <v>0</v>
      </c>
      <c r="C214" s="1013">
        <v>0</v>
      </c>
      <c r="D214" s="1013">
        <v>0</v>
      </c>
      <c r="E214" s="1013">
        <v>0</v>
      </c>
      <c r="F214" s="1013">
        <v>0</v>
      </c>
    </row>
    <row r="215" spans="1:6" s="61" customFormat="1" ht="11.25">
      <c r="A215" s="1014" t="s">
        <v>204</v>
      </c>
      <c r="B215" s="1013">
        <v>0</v>
      </c>
      <c r="C215" s="1013">
        <v>0</v>
      </c>
      <c r="D215" s="1013">
        <v>36.851230000000001</v>
      </c>
      <c r="E215" s="1013">
        <v>0</v>
      </c>
      <c r="F215" s="1013">
        <v>36.851230000000001</v>
      </c>
    </row>
    <row r="216" spans="1:6" s="61" customFormat="1" ht="11.25">
      <c r="A216" s="1012" t="s">
        <v>205</v>
      </c>
      <c r="B216" s="1013">
        <v>985321.99702999997</v>
      </c>
      <c r="C216" s="1013">
        <v>4698056.9294300005</v>
      </c>
      <c r="D216" s="1013">
        <v>592.66976999999997</v>
      </c>
      <c r="E216" s="1013">
        <v>0</v>
      </c>
      <c r="F216" s="1013">
        <v>5683971.5962299993</v>
      </c>
    </row>
    <row r="217" spans="1:6" s="61" customFormat="1" ht="11.25">
      <c r="A217" s="1014" t="s">
        <v>206</v>
      </c>
      <c r="B217" s="1013">
        <v>970502.53922000004</v>
      </c>
      <c r="C217" s="1013">
        <v>4693626.1830900004</v>
      </c>
      <c r="D217" s="1013">
        <v>592.66976999999997</v>
      </c>
      <c r="E217" s="1013">
        <v>0</v>
      </c>
      <c r="F217" s="1013">
        <v>5664721.3920799997</v>
      </c>
    </row>
    <row r="218" spans="1:6" s="61" customFormat="1" ht="11.25">
      <c r="A218" s="1014" t="s">
        <v>207</v>
      </c>
      <c r="B218" s="1013">
        <v>0</v>
      </c>
      <c r="C218" s="1013">
        <v>0</v>
      </c>
      <c r="D218" s="1013">
        <v>0</v>
      </c>
      <c r="E218" s="1013">
        <v>0</v>
      </c>
      <c r="F218" s="1013">
        <v>0</v>
      </c>
    </row>
    <row r="219" spans="1:6" s="61" customFormat="1" ht="11.25">
      <c r="A219" s="1014" t="s">
        <v>208</v>
      </c>
      <c r="B219" s="1013">
        <v>1735.76252</v>
      </c>
      <c r="C219" s="1013">
        <v>56.056899999999999</v>
      </c>
      <c r="D219" s="1013">
        <v>0</v>
      </c>
      <c r="E219" s="1013">
        <v>0</v>
      </c>
      <c r="F219" s="1013">
        <v>1791.81942</v>
      </c>
    </row>
    <row r="220" spans="1:6" s="61" customFormat="1" ht="11.25">
      <c r="A220" s="1014" t="s">
        <v>209</v>
      </c>
      <c r="B220" s="1013">
        <v>0</v>
      </c>
      <c r="C220" s="1013">
        <v>0</v>
      </c>
      <c r="D220" s="1013">
        <v>0</v>
      </c>
      <c r="E220" s="1013">
        <v>0</v>
      </c>
      <c r="F220" s="1013">
        <v>0</v>
      </c>
    </row>
    <row r="221" spans="1:6" s="61" customFormat="1" ht="11.25">
      <c r="A221" s="1014" t="s">
        <v>210</v>
      </c>
      <c r="B221" s="1013">
        <v>7707.2664400000003</v>
      </c>
      <c r="C221" s="1013">
        <v>3262.5287499999999</v>
      </c>
      <c r="D221" s="1013">
        <v>0</v>
      </c>
      <c r="E221" s="1013">
        <v>0</v>
      </c>
      <c r="F221" s="1013">
        <v>10969.795189999999</v>
      </c>
    </row>
    <row r="222" spans="1:6" s="61" customFormat="1" ht="11.25">
      <c r="A222" s="1014" t="s">
        <v>211</v>
      </c>
      <c r="B222" s="1013">
        <v>5348.4288499999993</v>
      </c>
      <c r="C222" s="1013">
        <v>1112.1606899999999</v>
      </c>
      <c r="D222" s="1013">
        <v>0</v>
      </c>
      <c r="E222" s="1013">
        <v>0</v>
      </c>
      <c r="F222" s="1013">
        <v>6460.5895399999999</v>
      </c>
    </row>
    <row r="223" spans="1:6" s="61" customFormat="1" ht="11.25">
      <c r="A223" s="1014" t="s">
        <v>212</v>
      </c>
      <c r="B223" s="1013">
        <v>0</v>
      </c>
      <c r="C223" s="1013">
        <v>0</v>
      </c>
      <c r="D223" s="1013">
        <v>0</v>
      </c>
      <c r="E223" s="1013">
        <v>0</v>
      </c>
      <c r="F223" s="1013">
        <v>0</v>
      </c>
    </row>
    <row r="224" spans="1:6" s="61" customFormat="1" ht="11.25">
      <c r="A224" s="1014" t="s">
        <v>213</v>
      </c>
      <c r="B224" s="1013">
        <v>0</v>
      </c>
      <c r="C224" s="1013">
        <v>0</v>
      </c>
      <c r="D224" s="1013">
        <v>0</v>
      </c>
      <c r="E224" s="1013">
        <v>0</v>
      </c>
      <c r="F224" s="1013">
        <v>0</v>
      </c>
    </row>
    <row r="225" spans="1:6" s="61" customFormat="1" ht="11.25">
      <c r="A225" s="1014" t="s">
        <v>214</v>
      </c>
      <c r="B225" s="1013">
        <v>28</v>
      </c>
      <c r="C225" s="1013">
        <v>0</v>
      </c>
      <c r="D225" s="1013">
        <v>0</v>
      </c>
      <c r="E225" s="1013">
        <v>0</v>
      </c>
      <c r="F225" s="1013">
        <v>28</v>
      </c>
    </row>
    <row r="226" spans="1:6" s="61" customFormat="1" ht="11.25">
      <c r="A226" s="1012" t="s">
        <v>215</v>
      </c>
      <c r="B226" s="1013">
        <v>43653.961280000003</v>
      </c>
      <c r="C226" s="1013">
        <v>236867.72028000001</v>
      </c>
      <c r="D226" s="1013">
        <v>1219.8464799999999</v>
      </c>
      <c r="E226" s="1013">
        <v>0</v>
      </c>
      <c r="F226" s="1013">
        <v>281741.52804</v>
      </c>
    </row>
    <row r="227" spans="1:6" s="61" customFormat="1" ht="11.25">
      <c r="A227" s="1014" t="s">
        <v>216</v>
      </c>
      <c r="B227" s="1013">
        <v>23993.74668</v>
      </c>
      <c r="C227" s="1013">
        <v>12291.521779999999</v>
      </c>
      <c r="D227" s="1013">
        <v>0</v>
      </c>
      <c r="E227" s="1013">
        <v>0</v>
      </c>
      <c r="F227" s="1013">
        <v>36285.268459999999</v>
      </c>
    </row>
    <row r="228" spans="1:6" s="61" customFormat="1" ht="11.25">
      <c r="A228" s="1014" t="s">
        <v>217</v>
      </c>
      <c r="B228" s="1013">
        <v>0</v>
      </c>
      <c r="C228" s="1013">
        <v>0</v>
      </c>
      <c r="D228" s="1013">
        <v>0</v>
      </c>
      <c r="E228" s="1013">
        <v>0</v>
      </c>
      <c r="F228" s="1013">
        <v>0</v>
      </c>
    </row>
    <row r="229" spans="1:6" s="61" customFormat="1" ht="11.25">
      <c r="A229" s="1014" t="s">
        <v>218</v>
      </c>
      <c r="B229" s="1013">
        <v>2716.2552500000002</v>
      </c>
      <c r="C229" s="1013">
        <v>23406.34287</v>
      </c>
      <c r="D229" s="1013">
        <v>808.88558</v>
      </c>
      <c r="E229" s="1013">
        <v>0</v>
      </c>
      <c r="F229" s="1013">
        <v>26931.483700000001</v>
      </c>
    </row>
    <row r="230" spans="1:6" s="61" customFormat="1" ht="11.25">
      <c r="A230" s="1014" t="s">
        <v>219</v>
      </c>
      <c r="B230" s="1013">
        <v>1567.3063300000001</v>
      </c>
      <c r="C230" s="1013">
        <v>9812.5981400000001</v>
      </c>
      <c r="D230" s="1013">
        <v>196.27089000000001</v>
      </c>
      <c r="E230" s="1013">
        <v>0</v>
      </c>
      <c r="F230" s="1013">
        <v>11576.175359999999</v>
      </c>
    </row>
    <row r="231" spans="1:6" s="61" customFormat="1" ht="11.25">
      <c r="A231" s="1014" t="s">
        <v>220</v>
      </c>
      <c r="B231" s="1013">
        <v>0</v>
      </c>
      <c r="C231" s="1013">
        <v>0</v>
      </c>
      <c r="D231" s="1013">
        <v>0</v>
      </c>
      <c r="E231" s="1013">
        <v>0</v>
      </c>
      <c r="F231" s="1013">
        <v>0</v>
      </c>
    </row>
    <row r="232" spans="1:6" s="61" customFormat="1" ht="11.25">
      <c r="A232" s="1014" t="s">
        <v>221</v>
      </c>
      <c r="B232" s="1013">
        <v>15376.65302</v>
      </c>
      <c r="C232" s="1013">
        <v>191357.25749000002</v>
      </c>
      <c r="D232" s="1013">
        <v>214.69001</v>
      </c>
      <c r="E232" s="1013">
        <v>0</v>
      </c>
      <c r="F232" s="1013">
        <v>206948.60052000001</v>
      </c>
    </row>
    <row r="233" spans="1:6" s="61" customFormat="1" ht="11.25">
      <c r="A233" s="1014" t="s">
        <v>222</v>
      </c>
      <c r="B233" s="1013">
        <v>0</v>
      </c>
      <c r="C233" s="1013">
        <v>0</v>
      </c>
      <c r="D233" s="1013">
        <v>0</v>
      </c>
      <c r="E233" s="1013">
        <v>0</v>
      </c>
      <c r="F233" s="1013">
        <v>0</v>
      </c>
    </row>
    <row r="234" spans="1:6" s="61" customFormat="1" ht="11.25">
      <c r="A234" s="1012" t="s">
        <v>1508</v>
      </c>
      <c r="B234" s="1013">
        <v>0</v>
      </c>
      <c r="C234" s="1013">
        <v>0</v>
      </c>
      <c r="D234" s="1013">
        <v>87.986279999999994</v>
      </c>
      <c r="E234" s="1013">
        <v>0</v>
      </c>
      <c r="F234" s="1013">
        <v>87.986279999999994</v>
      </c>
    </row>
    <row r="235" spans="1:6" s="61" customFormat="1" ht="11.25">
      <c r="A235" s="1014" t="s">
        <v>1509</v>
      </c>
      <c r="B235" s="1013">
        <v>0</v>
      </c>
      <c r="C235" s="1013">
        <v>0</v>
      </c>
      <c r="D235" s="1013">
        <v>87.986279999999994</v>
      </c>
      <c r="E235" s="1013">
        <v>0</v>
      </c>
      <c r="F235" s="1013">
        <v>87.986279999999994</v>
      </c>
    </row>
    <row r="236" spans="1:6" s="61" customFormat="1" ht="11.25">
      <c r="A236" s="1014" t="s">
        <v>1510</v>
      </c>
      <c r="B236" s="1013">
        <v>0</v>
      </c>
      <c r="C236" s="1013">
        <v>0</v>
      </c>
      <c r="D236" s="1013">
        <v>0</v>
      </c>
      <c r="E236" s="1013">
        <v>0</v>
      </c>
      <c r="F236" s="1013">
        <v>0</v>
      </c>
    </row>
    <row r="237" spans="1:6" s="61" customFormat="1" ht="11.25">
      <c r="A237" s="1012" t="s">
        <v>1511</v>
      </c>
      <c r="B237" s="1013">
        <v>76065.64026</v>
      </c>
      <c r="C237" s="1013">
        <v>0</v>
      </c>
      <c r="D237" s="1013">
        <v>0</v>
      </c>
      <c r="E237" s="1013">
        <v>0</v>
      </c>
      <c r="F237" s="1013">
        <v>76065.64026</v>
      </c>
    </row>
    <row r="238" spans="1:6" s="61" customFormat="1" ht="11.25">
      <c r="A238" s="1014" t="s">
        <v>1509</v>
      </c>
      <c r="B238" s="1013">
        <v>62369.03499</v>
      </c>
      <c r="C238" s="1013">
        <v>0</v>
      </c>
      <c r="D238" s="1013">
        <v>0</v>
      </c>
      <c r="E238" s="1013">
        <v>0</v>
      </c>
      <c r="F238" s="1013">
        <v>62369.03499</v>
      </c>
    </row>
    <row r="239" spans="1:6" s="61" customFormat="1" ht="11.25">
      <c r="A239" s="1014" t="s">
        <v>1510</v>
      </c>
      <c r="B239" s="1021">
        <v>13696.60527</v>
      </c>
      <c r="C239" s="1021">
        <v>0</v>
      </c>
      <c r="D239" s="1021">
        <v>0</v>
      </c>
      <c r="E239" s="1021">
        <v>0</v>
      </c>
      <c r="F239" s="1021">
        <v>13696.60527</v>
      </c>
    </row>
    <row r="240" spans="1:6" s="61" customFormat="1" ht="11.25">
      <c r="A240" s="1012" t="s">
        <v>1512</v>
      </c>
      <c r="B240" s="1022">
        <v>0</v>
      </c>
      <c r="C240" s="1022">
        <v>0</v>
      </c>
      <c r="D240" s="1022">
        <v>87.986279999999994</v>
      </c>
      <c r="E240" s="1022">
        <v>0</v>
      </c>
      <c r="F240" s="1022">
        <v>87.986279999999994</v>
      </c>
    </row>
    <row r="241" spans="1:6" s="61" customFormat="1" ht="12" thickBot="1">
      <c r="A241" s="1012" t="s">
        <v>1513</v>
      </c>
      <c r="B241" s="1023">
        <v>76065.64026</v>
      </c>
      <c r="C241" s="1023">
        <v>0</v>
      </c>
      <c r="D241" s="1023">
        <v>0</v>
      </c>
      <c r="E241" s="1023">
        <v>0</v>
      </c>
      <c r="F241" s="1023">
        <v>76065.64026</v>
      </c>
    </row>
    <row r="242" spans="1:6" s="61" customFormat="1" ht="12.75" thickTop="1" thickBot="1">
      <c r="A242" s="60" t="s">
        <v>223</v>
      </c>
      <c r="B242" s="71">
        <v>189747.46963000001</v>
      </c>
      <c r="C242" s="71">
        <v>18245.335760000002</v>
      </c>
      <c r="D242" s="71">
        <v>4.06663</v>
      </c>
      <c r="E242" s="71">
        <v>0</v>
      </c>
      <c r="F242" s="71">
        <v>207996.87202000001</v>
      </c>
    </row>
    <row r="243" spans="1:6" s="61" customFormat="1" ht="12" thickTop="1">
      <c r="A243" s="61" t="s">
        <v>224</v>
      </c>
      <c r="B243" s="72">
        <v>13.24024</v>
      </c>
      <c r="C243" s="72">
        <v>2.223E-2</v>
      </c>
      <c r="D243" s="72">
        <v>0</v>
      </c>
      <c r="E243" s="72">
        <v>0</v>
      </c>
      <c r="F243" s="72">
        <v>13.262469999999999</v>
      </c>
    </row>
    <row r="244" spans="1:6" s="61" customFormat="1" ht="11.25">
      <c r="A244" s="61" t="s">
        <v>225</v>
      </c>
      <c r="B244" s="72">
        <v>4795.7587800000001</v>
      </c>
      <c r="C244" s="72">
        <v>2514.8707799999997</v>
      </c>
      <c r="D244" s="72">
        <v>0</v>
      </c>
      <c r="E244" s="72">
        <v>0</v>
      </c>
      <c r="F244" s="72">
        <v>7310.6295599999994</v>
      </c>
    </row>
    <row r="245" spans="1:6" s="61" customFormat="1" ht="11.25">
      <c r="A245" s="61" t="s">
        <v>226</v>
      </c>
      <c r="B245" s="72">
        <v>164026.02909999999</v>
      </c>
      <c r="C245" s="72">
        <v>14286.71149</v>
      </c>
      <c r="D245" s="72">
        <v>4.06663</v>
      </c>
      <c r="E245" s="72">
        <v>0</v>
      </c>
      <c r="F245" s="72">
        <v>178316.80721999999</v>
      </c>
    </row>
    <row r="246" spans="1:6" s="61" customFormat="1" ht="11.25">
      <c r="A246" s="61" t="s">
        <v>227</v>
      </c>
      <c r="B246" s="72">
        <v>3058.6673999999998</v>
      </c>
      <c r="C246" s="72">
        <v>122.78122999999999</v>
      </c>
      <c r="D246" s="72">
        <v>0</v>
      </c>
      <c r="E246" s="72">
        <v>0</v>
      </c>
      <c r="F246" s="72">
        <v>3181.4486299999999</v>
      </c>
    </row>
    <row r="247" spans="1:6" s="61" customFormat="1" ht="11.25">
      <c r="A247" s="61" t="s">
        <v>228</v>
      </c>
      <c r="B247" s="72">
        <v>3778.8663700000002</v>
      </c>
      <c r="C247" s="72">
        <v>606.85446000000002</v>
      </c>
      <c r="D247" s="72">
        <v>0</v>
      </c>
      <c r="E247" s="72">
        <v>0</v>
      </c>
      <c r="F247" s="72">
        <v>4385.7208300000002</v>
      </c>
    </row>
    <row r="248" spans="1:6" s="61" customFormat="1" ht="11.25">
      <c r="A248" s="61" t="s">
        <v>229</v>
      </c>
      <c r="B248" s="72">
        <v>101.04898</v>
      </c>
      <c r="C248" s="72">
        <v>31.057290000000002</v>
      </c>
      <c r="D248" s="72">
        <v>0</v>
      </c>
      <c r="E248" s="72">
        <v>0</v>
      </c>
      <c r="F248" s="72">
        <v>132.10626999999999</v>
      </c>
    </row>
    <row r="249" spans="1:6" s="61" customFormat="1" ht="11.25">
      <c r="A249" s="61" t="s">
        <v>230</v>
      </c>
      <c r="B249" s="72">
        <v>1432.3383700000002</v>
      </c>
      <c r="C249" s="72">
        <v>422.94965000000002</v>
      </c>
      <c r="D249" s="72">
        <v>0</v>
      </c>
      <c r="E249" s="72">
        <v>0</v>
      </c>
      <c r="F249" s="72">
        <v>1855.28802</v>
      </c>
    </row>
    <row r="250" spans="1:6" s="61" customFormat="1" ht="11.25">
      <c r="A250" s="61" t="s">
        <v>231</v>
      </c>
      <c r="B250" s="72">
        <v>94.191100000000006</v>
      </c>
      <c r="C250" s="72">
        <v>3.1892199999999997</v>
      </c>
      <c r="D250" s="72">
        <v>0</v>
      </c>
      <c r="E250" s="72">
        <v>0</v>
      </c>
      <c r="F250" s="72">
        <v>97.380320000000012</v>
      </c>
    </row>
    <row r="251" spans="1:6" s="61" customFormat="1" ht="11.25">
      <c r="A251" s="61" t="s">
        <v>232</v>
      </c>
      <c r="B251" s="72">
        <v>10120.07006</v>
      </c>
      <c r="C251" s="72">
        <v>0</v>
      </c>
      <c r="D251" s="72">
        <v>0</v>
      </c>
      <c r="E251" s="72">
        <v>0</v>
      </c>
      <c r="F251" s="72">
        <v>10120.07006</v>
      </c>
    </row>
    <row r="252" spans="1:6" s="61" customFormat="1" ht="11.25">
      <c r="A252" s="61" t="s">
        <v>233</v>
      </c>
      <c r="B252" s="72">
        <v>2124.45975</v>
      </c>
      <c r="C252" s="72">
        <v>256.89940999999999</v>
      </c>
      <c r="D252" s="72">
        <v>0</v>
      </c>
      <c r="E252" s="72">
        <v>0</v>
      </c>
      <c r="F252" s="72">
        <v>2381.35916</v>
      </c>
    </row>
    <row r="253" spans="1:6" s="61" customFormat="1" ht="12" thickBot="1">
      <c r="A253" s="61" t="s">
        <v>234</v>
      </c>
      <c r="B253" s="72">
        <v>202.79948000000002</v>
      </c>
      <c r="C253" s="72">
        <v>0</v>
      </c>
      <c r="D253" s="72">
        <v>0</v>
      </c>
      <c r="E253" s="72">
        <v>0</v>
      </c>
      <c r="F253" s="72">
        <v>202.79948000000002</v>
      </c>
    </row>
    <row r="254" spans="1:6" s="61" customFormat="1" ht="12.75" thickTop="1" thickBot="1">
      <c r="A254" s="60" t="s">
        <v>235</v>
      </c>
      <c r="B254" s="71">
        <v>-58911.621310000002</v>
      </c>
      <c r="C254" s="71">
        <v>-2291.6629800000001</v>
      </c>
      <c r="D254" s="71">
        <v>0</v>
      </c>
      <c r="E254" s="71">
        <v>0</v>
      </c>
      <c r="F254" s="71">
        <v>-61203.284289999996</v>
      </c>
    </row>
    <row r="255" spans="1:6" s="61" customFormat="1" ht="12" thickTop="1">
      <c r="A255" s="61" t="s">
        <v>236</v>
      </c>
      <c r="B255" s="72">
        <v>-46829.006359999999</v>
      </c>
      <c r="C255" s="72">
        <v>-2050.6696699999998</v>
      </c>
      <c r="D255" s="72">
        <v>0</v>
      </c>
      <c r="E255" s="72">
        <v>0</v>
      </c>
      <c r="F255" s="72">
        <v>-48879.676030000002</v>
      </c>
    </row>
    <row r="256" spans="1:6" s="61" customFormat="1" ht="11.25">
      <c r="A256" s="61" t="s">
        <v>237</v>
      </c>
      <c r="B256" s="72">
        <v>0</v>
      </c>
      <c r="C256" s="72">
        <v>0</v>
      </c>
      <c r="D256" s="72">
        <v>0</v>
      </c>
      <c r="E256" s="72">
        <v>0</v>
      </c>
      <c r="F256" s="72">
        <v>0</v>
      </c>
    </row>
    <row r="257" spans="1:6" s="61" customFormat="1" ht="11.25">
      <c r="A257" s="61" t="s">
        <v>238</v>
      </c>
      <c r="B257" s="72">
        <v>-1843.0826200000001</v>
      </c>
      <c r="C257" s="72">
        <v>0</v>
      </c>
      <c r="D257" s="72">
        <v>0</v>
      </c>
      <c r="E257" s="72">
        <v>0</v>
      </c>
      <c r="F257" s="72">
        <v>-1843.0826200000001</v>
      </c>
    </row>
    <row r="258" spans="1:6" s="61" customFormat="1" ht="11.25">
      <c r="A258" s="61" t="s">
        <v>239</v>
      </c>
      <c r="B258" s="72">
        <v>-10239.53233</v>
      </c>
      <c r="C258" s="72">
        <v>-240.99331000000001</v>
      </c>
      <c r="D258" s="72">
        <v>0</v>
      </c>
      <c r="E258" s="72">
        <v>0</v>
      </c>
      <c r="F258" s="72">
        <v>-10480.52564</v>
      </c>
    </row>
    <row r="259" spans="1:6" s="61" customFormat="1" ht="11.25">
      <c r="A259" s="61" t="s">
        <v>240</v>
      </c>
      <c r="B259" s="72">
        <v>0</v>
      </c>
      <c r="C259" s="72">
        <v>0</v>
      </c>
      <c r="D259" s="72">
        <v>0</v>
      </c>
      <c r="E259" s="72">
        <v>0</v>
      </c>
      <c r="F259" s="72">
        <v>0</v>
      </c>
    </row>
    <row r="260" spans="1:6" s="61" customFormat="1" ht="11.25">
      <c r="A260" s="62" t="s">
        <v>241</v>
      </c>
      <c r="B260" s="72">
        <v>0</v>
      </c>
      <c r="C260" s="72">
        <v>0</v>
      </c>
      <c r="D260" s="72">
        <v>0</v>
      </c>
      <c r="E260" s="72">
        <v>0</v>
      </c>
      <c r="F260" s="72">
        <v>0</v>
      </c>
    </row>
    <row r="261" spans="1:6" s="61" customFormat="1" ht="12" thickBot="1">
      <c r="A261" s="61" t="s">
        <v>242</v>
      </c>
      <c r="B261" s="72">
        <v>0</v>
      </c>
      <c r="C261" s="72">
        <v>0</v>
      </c>
      <c r="D261" s="72">
        <v>0</v>
      </c>
      <c r="E261" s="72">
        <v>0</v>
      </c>
      <c r="F261" s="72">
        <v>0</v>
      </c>
    </row>
    <row r="262" spans="1:6" s="579" customFormat="1" ht="12.75" thickTop="1" thickBot="1">
      <c r="A262" s="63" t="s">
        <v>243</v>
      </c>
      <c r="B262" s="73">
        <v>130835.84831999999</v>
      </c>
      <c r="C262" s="73">
        <v>15953.672779999999</v>
      </c>
      <c r="D262" s="73">
        <v>4.06663</v>
      </c>
      <c r="E262" s="73">
        <v>0</v>
      </c>
      <c r="F262" s="73">
        <v>146793.58773</v>
      </c>
    </row>
    <row r="263" spans="1:6" s="61" customFormat="1" ht="12.75" thickTop="1" thickBot="1">
      <c r="A263" s="64" t="s">
        <v>244</v>
      </c>
      <c r="B263" s="71">
        <v>13943.64711</v>
      </c>
      <c r="C263" s="71">
        <v>2856.5445199999999</v>
      </c>
      <c r="D263" s="71">
        <v>9.8105400000000014</v>
      </c>
      <c r="E263" s="71">
        <v>0</v>
      </c>
      <c r="F263" s="71">
        <v>16810.002170000003</v>
      </c>
    </row>
    <row r="264" spans="1:6" s="61" customFormat="1" ht="12" thickTop="1">
      <c r="A264" s="61" t="s">
        <v>245</v>
      </c>
      <c r="B264" s="72">
        <v>3896.7069100000003</v>
      </c>
      <c r="C264" s="72">
        <v>159.25137000000001</v>
      </c>
      <c r="D264" s="72">
        <v>9.8105400000000014</v>
      </c>
      <c r="E264" s="72">
        <v>0</v>
      </c>
      <c r="F264" s="72">
        <v>4065.7688199999998</v>
      </c>
    </row>
    <row r="265" spans="1:6" s="61" customFormat="1" ht="11.25">
      <c r="A265" s="61" t="s">
        <v>246</v>
      </c>
      <c r="B265" s="72">
        <v>69.704429999999988</v>
      </c>
      <c r="C265" s="72">
        <v>2644.6170299999999</v>
      </c>
      <c r="D265" s="72">
        <v>0</v>
      </c>
      <c r="E265" s="72">
        <v>0</v>
      </c>
      <c r="F265" s="72">
        <v>2714.3214600000001</v>
      </c>
    </row>
    <row r="266" spans="1:6" s="61" customFormat="1" ht="11.25">
      <c r="A266" s="61" t="s">
        <v>247</v>
      </c>
      <c r="B266" s="72">
        <v>9497.1631899999993</v>
      </c>
      <c r="C266" s="72">
        <v>47.985289999999999</v>
      </c>
      <c r="D266" s="72">
        <v>0</v>
      </c>
      <c r="E266" s="72">
        <v>0</v>
      </c>
      <c r="F266" s="72">
        <v>9545.1484799999998</v>
      </c>
    </row>
    <row r="267" spans="1:6" s="61" customFormat="1" ht="11.25">
      <c r="A267" s="61" t="s">
        <v>248</v>
      </c>
      <c r="B267" s="72">
        <v>76.689130000000006</v>
      </c>
      <c r="C267" s="72">
        <v>0</v>
      </c>
      <c r="D267" s="72">
        <v>0</v>
      </c>
      <c r="E267" s="72">
        <v>0</v>
      </c>
      <c r="F267" s="72">
        <v>76.689130000000006</v>
      </c>
    </row>
    <row r="268" spans="1:6" s="61" customFormat="1" ht="12" thickBot="1">
      <c r="A268" s="61" t="s">
        <v>249</v>
      </c>
      <c r="B268" s="72">
        <v>403.38345000000004</v>
      </c>
      <c r="C268" s="72">
        <v>4.6908300000000001</v>
      </c>
      <c r="D268" s="72">
        <v>0</v>
      </c>
      <c r="E268" s="72">
        <v>0</v>
      </c>
      <c r="F268" s="72">
        <v>408.07428000000004</v>
      </c>
    </row>
    <row r="269" spans="1:6" s="61" customFormat="1" ht="12.75" thickTop="1" thickBot="1">
      <c r="A269" s="65" t="s">
        <v>250</v>
      </c>
      <c r="B269" s="71">
        <v>-3767.0288999999998</v>
      </c>
      <c r="C269" s="71">
        <v>-1301.8703700000001</v>
      </c>
      <c r="D269" s="71">
        <v>0</v>
      </c>
      <c r="E269" s="71">
        <v>0</v>
      </c>
      <c r="F269" s="71">
        <v>-5068.8992699999999</v>
      </c>
    </row>
    <row r="270" spans="1:6" s="61" customFormat="1" ht="12" thickTop="1">
      <c r="A270" s="61" t="s">
        <v>245</v>
      </c>
      <c r="B270" s="72">
        <v>-526.06050000000005</v>
      </c>
      <c r="C270" s="72">
        <v>-1052.80916</v>
      </c>
      <c r="D270" s="72">
        <v>0</v>
      </c>
      <c r="E270" s="72">
        <v>0</v>
      </c>
      <c r="F270" s="72">
        <v>-1578.8696599999998</v>
      </c>
    </row>
    <row r="271" spans="1:6" s="61" customFormat="1" ht="11.25">
      <c r="A271" s="61" t="s">
        <v>251</v>
      </c>
      <c r="B271" s="72">
        <v>-1293.3292300000001</v>
      </c>
      <c r="C271" s="72">
        <v>0</v>
      </c>
      <c r="D271" s="72">
        <v>0</v>
      </c>
      <c r="E271" s="72">
        <v>0</v>
      </c>
      <c r="F271" s="72">
        <v>-1293.3292300000001</v>
      </c>
    </row>
    <row r="272" spans="1:6" s="61" customFormat="1" ht="11.25">
      <c r="A272" s="61" t="s">
        <v>252</v>
      </c>
      <c r="B272" s="72">
        <v>0</v>
      </c>
      <c r="C272" s="72">
        <v>0</v>
      </c>
      <c r="D272" s="72">
        <v>0</v>
      </c>
      <c r="E272" s="72">
        <v>0</v>
      </c>
      <c r="F272" s="72">
        <v>0</v>
      </c>
    </row>
    <row r="273" spans="1:6" s="61" customFormat="1" ht="11.25">
      <c r="A273" s="61" t="s">
        <v>253</v>
      </c>
      <c r="B273" s="72">
        <v>-0.72171000000000007</v>
      </c>
      <c r="C273" s="72">
        <v>0</v>
      </c>
      <c r="D273" s="72">
        <v>0</v>
      </c>
      <c r="E273" s="72">
        <v>0</v>
      </c>
      <c r="F273" s="72">
        <v>-0.72171000000000007</v>
      </c>
    </row>
    <row r="274" spans="1:6" s="61" customFormat="1" ht="12" thickBot="1">
      <c r="A274" s="61" t="s">
        <v>254</v>
      </c>
      <c r="B274" s="72">
        <v>-1946.9174599999999</v>
      </c>
      <c r="C274" s="72">
        <v>-249.06120999999999</v>
      </c>
      <c r="D274" s="72">
        <v>0</v>
      </c>
      <c r="E274" s="72">
        <v>0</v>
      </c>
      <c r="F274" s="72">
        <v>-2195.97867</v>
      </c>
    </row>
    <row r="275" spans="1:6" s="61" customFormat="1" ht="12.75" thickTop="1" thickBot="1">
      <c r="A275" s="60" t="s">
        <v>255</v>
      </c>
      <c r="B275" s="71">
        <v>141012.46653000001</v>
      </c>
      <c r="C275" s="71">
        <v>17508.34693</v>
      </c>
      <c r="D275" s="71">
        <v>13.87717</v>
      </c>
      <c r="E275" s="71">
        <v>0</v>
      </c>
      <c r="F275" s="71">
        <v>158534.69063</v>
      </c>
    </row>
    <row r="276" spans="1:6" s="61" customFormat="1" ht="12" thickTop="1">
      <c r="A276" s="66" t="s">
        <v>256</v>
      </c>
      <c r="B276" s="72">
        <v>12530.84204</v>
      </c>
      <c r="C276" s="72">
        <v>9421.8474499999993</v>
      </c>
      <c r="D276" s="72">
        <v>136.72221999999999</v>
      </c>
      <c r="E276" s="72">
        <v>0</v>
      </c>
      <c r="F276" s="72">
        <v>22089.41171</v>
      </c>
    </row>
    <row r="277" spans="1:6" s="61" customFormat="1" ht="11.25">
      <c r="A277" s="61" t="s">
        <v>257</v>
      </c>
      <c r="B277" s="72">
        <v>18.25553</v>
      </c>
      <c r="C277" s="72">
        <v>143.76817000000003</v>
      </c>
      <c r="D277" s="72">
        <v>0</v>
      </c>
      <c r="E277" s="72">
        <v>0</v>
      </c>
      <c r="F277" s="72">
        <v>162.02370000000002</v>
      </c>
    </row>
    <row r="278" spans="1:6" s="61" customFormat="1" ht="11.25">
      <c r="A278" s="61" t="s">
        <v>258</v>
      </c>
      <c r="B278" s="72">
        <v>12217.985990000001</v>
      </c>
      <c r="C278" s="72">
        <v>9278.0792799999999</v>
      </c>
      <c r="D278" s="72">
        <v>136.72221999999999</v>
      </c>
      <c r="E278" s="72">
        <v>0</v>
      </c>
      <c r="F278" s="72">
        <v>21632.787489999999</v>
      </c>
    </row>
    <row r="279" spans="1:6" s="61" customFormat="1" ht="11.25">
      <c r="A279" s="61" t="s">
        <v>259</v>
      </c>
      <c r="B279" s="72">
        <v>0</v>
      </c>
      <c r="C279" s="72">
        <v>0</v>
      </c>
      <c r="D279" s="72">
        <v>0</v>
      </c>
      <c r="E279" s="72">
        <v>0</v>
      </c>
      <c r="F279" s="72">
        <v>0</v>
      </c>
    </row>
    <row r="280" spans="1:6" s="61" customFormat="1" ht="11.25">
      <c r="A280" s="61" t="s">
        <v>260</v>
      </c>
      <c r="B280" s="72">
        <v>294.60052000000002</v>
      </c>
      <c r="C280" s="72">
        <v>0</v>
      </c>
      <c r="D280" s="72">
        <v>0</v>
      </c>
      <c r="E280" s="72">
        <v>0</v>
      </c>
      <c r="F280" s="72">
        <v>294.60052000000002</v>
      </c>
    </row>
    <row r="281" spans="1:6" s="61" customFormat="1" ht="11.25">
      <c r="A281" s="61" t="s">
        <v>261</v>
      </c>
      <c r="B281" s="72">
        <v>0</v>
      </c>
      <c r="C281" s="72">
        <v>0</v>
      </c>
      <c r="D281" s="72">
        <v>0</v>
      </c>
      <c r="E281" s="72">
        <v>0</v>
      </c>
      <c r="F281" s="72">
        <v>0</v>
      </c>
    </row>
    <row r="282" spans="1:6" s="61" customFormat="1" ht="11.25">
      <c r="A282" s="61" t="s">
        <v>262</v>
      </c>
      <c r="B282" s="72">
        <v>0</v>
      </c>
      <c r="C282" s="72">
        <v>0</v>
      </c>
      <c r="D282" s="72">
        <v>0</v>
      </c>
      <c r="E282" s="72">
        <v>0</v>
      </c>
      <c r="F282" s="72">
        <v>0</v>
      </c>
    </row>
    <row r="283" spans="1:6" s="61" customFormat="1" ht="11.25">
      <c r="A283" s="66" t="s">
        <v>263</v>
      </c>
      <c r="B283" s="72">
        <v>-22773.576800000003</v>
      </c>
      <c r="C283" s="72">
        <v>-6992.8409299999994</v>
      </c>
      <c r="D283" s="72">
        <v>-0.41605999999999999</v>
      </c>
      <c r="E283" s="72">
        <v>0</v>
      </c>
      <c r="F283" s="72">
        <v>-29766.833790000001</v>
      </c>
    </row>
    <row r="284" spans="1:6" s="61" customFormat="1" ht="11.25">
      <c r="A284" s="61" t="s">
        <v>264</v>
      </c>
      <c r="B284" s="72">
        <v>-21640.503949999998</v>
      </c>
      <c r="C284" s="72">
        <v>-6930.6715700000004</v>
      </c>
      <c r="D284" s="72">
        <v>-0.41605999999999999</v>
      </c>
      <c r="E284" s="72">
        <v>0</v>
      </c>
      <c r="F284" s="72">
        <v>-28571.591579999997</v>
      </c>
    </row>
    <row r="285" spans="1:6" s="61" customFormat="1" ht="11.25">
      <c r="A285" s="61" t="s">
        <v>265</v>
      </c>
      <c r="B285" s="72">
        <v>-719.44817</v>
      </c>
      <c r="C285" s="72">
        <v>-2.5780599999999998</v>
      </c>
      <c r="D285" s="72">
        <v>0</v>
      </c>
      <c r="E285" s="72">
        <v>0</v>
      </c>
      <c r="F285" s="72">
        <v>-722.02622999999994</v>
      </c>
    </row>
    <row r="286" spans="1:6" s="61" customFormat="1" ht="11.25">
      <c r="A286" s="61" t="s">
        <v>266</v>
      </c>
      <c r="B286" s="72">
        <v>0</v>
      </c>
      <c r="C286" s="72">
        <v>-13.72</v>
      </c>
      <c r="D286" s="72">
        <v>0</v>
      </c>
      <c r="E286" s="72">
        <v>0</v>
      </c>
      <c r="F286" s="72">
        <v>-13.72</v>
      </c>
    </row>
    <row r="287" spans="1:6" s="61" customFormat="1" ht="11.25">
      <c r="A287" s="62" t="s">
        <v>267</v>
      </c>
      <c r="B287" s="72">
        <v>-413.62468000000001</v>
      </c>
      <c r="C287" s="72">
        <v>-45.871300000000005</v>
      </c>
      <c r="D287" s="72">
        <v>0</v>
      </c>
      <c r="E287" s="72">
        <v>0</v>
      </c>
      <c r="F287" s="72">
        <v>-459.49597999999997</v>
      </c>
    </row>
    <row r="288" spans="1:6" s="61" customFormat="1" ht="11.25">
      <c r="A288" s="62" t="s">
        <v>268</v>
      </c>
      <c r="B288" s="72">
        <v>0</v>
      </c>
      <c r="C288" s="72">
        <v>0</v>
      </c>
      <c r="D288" s="72">
        <v>0</v>
      </c>
      <c r="E288" s="72">
        <v>0</v>
      </c>
      <c r="F288" s="72">
        <v>0</v>
      </c>
    </row>
    <row r="289" spans="1:6" s="61" customFormat="1" ht="12" thickBot="1">
      <c r="A289" s="62" t="s">
        <v>269</v>
      </c>
      <c r="B289" s="72">
        <v>0</v>
      </c>
      <c r="C289" s="72">
        <v>0</v>
      </c>
      <c r="D289" s="72">
        <v>0</v>
      </c>
      <c r="E289" s="72">
        <v>0</v>
      </c>
      <c r="F289" s="72">
        <v>0</v>
      </c>
    </row>
    <row r="290" spans="1:6" s="61" customFormat="1" ht="12.75" thickTop="1" thickBot="1">
      <c r="A290" s="67" t="s">
        <v>270</v>
      </c>
      <c r="B290" s="74">
        <v>130769.73177</v>
      </c>
      <c r="C290" s="74">
        <v>19937.353449999999</v>
      </c>
      <c r="D290" s="74">
        <v>150.18332999999998</v>
      </c>
      <c r="E290" s="74">
        <v>0</v>
      </c>
      <c r="F290" s="74">
        <v>150857.26855000001</v>
      </c>
    </row>
    <row r="291" spans="1:6" s="61" customFormat="1" ht="12.75" thickTop="1" thickBot="1">
      <c r="A291" s="60" t="s">
        <v>271</v>
      </c>
      <c r="B291" s="71">
        <v>-108452.79504000001</v>
      </c>
      <c r="C291" s="71">
        <v>-13165.043449999999</v>
      </c>
      <c r="D291" s="71">
        <v>-286.89035999999999</v>
      </c>
      <c r="E291" s="71">
        <v>0</v>
      </c>
      <c r="F291" s="71">
        <v>-121904.72885</v>
      </c>
    </row>
    <row r="292" spans="1:6" s="61" customFormat="1" ht="12" thickTop="1">
      <c r="A292" s="61" t="s">
        <v>272</v>
      </c>
      <c r="B292" s="72">
        <v>-70438.554790000009</v>
      </c>
      <c r="C292" s="72">
        <v>0</v>
      </c>
      <c r="D292" s="72">
        <v>0</v>
      </c>
      <c r="E292" s="72">
        <v>0</v>
      </c>
      <c r="F292" s="72">
        <v>-70438.554790000009</v>
      </c>
    </row>
    <row r="293" spans="1:6" s="61" customFormat="1" ht="11.25">
      <c r="A293" s="61" t="s">
        <v>273</v>
      </c>
      <c r="B293" s="72">
        <v>-8439.6066099999989</v>
      </c>
      <c r="C293" s="72">
        <v>-545.06538</v>
      </c>
      <c r="D293" s="72">
        <v>-100.31072999999999</v>
      </c>
      <c r="E293" s="72">
        <v>0</v>
      </c>
      <c r="F293" s="72">
        <v>-9084.98272</v>
      </c>
    </row>
    <row r="294" spans="1:6" s="61" customFormat="1" ht="11.25">
      <c r="A294" s="61" t="s">
        <v>274</v>
      </c>
      <c r="B294" s="72">
        <v>-237.14309</v>
      </c>
      <c r="C294" s="72">
        <v>-2122.11051</v>
      </c>
      <c r="D294" s="72">
        <v>-126.09723</v>
      </c>
      <c r="E294" s="72">
        <v>0</v>
      </c>
      <c r="F294" s="72">
        <v>-2485.3508299999999</v>
      </c>
    </row>
    <row r="295" spans="1:6" s="61" customFormat="1" ht="11.25">
      <c r="A295" s="61" t="s">
        <v>275</v>
      </c>
      <c r="B295" s="72">
        <v>-2428.1551899999999</v>
      </c>
      <c r="C295" s="72">
        <v>0</v>
      </c>
      <c r="D295" s="72">
        <v>0</v>
      </c>
      <c r="E295" s="72">
        <v>0</v>
      </c>
      <c r="F295" s="72">
        <v>-2428.1551899999999</v>
      </c>
    </row>
    <row r="296" spans="1:6" s="61" customFormat="1" ht="11.25">
      <c r="A296" s="61" t="s">
        <v>276</v>
      </c>
      <c r="B296" s="72">
        <v>-6341.07755</v>
      </c>
      <c r="C296" s="72">
        <v>0</v>
      </c>
      <c r="D296" s="72">
        <v>0</v>
      </c>
      <c r="E296" s="72">
        <v>0</v>
      </c>
      <c r="F296" s="72">
        <v>-6341.07755</v>
      </c>
    </row>
    <row r="297" spans="1:6" s="61" customFormat="1" ht="11.25">
      <c r="A297" s="61" t="s">
        <v>277</v>
      </c>
      <c r="B297" s="72">
        <v>-1938.3461299999999</v>
      </c>
      <c r="C297" s="72">
        <v>-303.13653999999997</v>
      </c>
      <c r="D297" s="72">
        <v>-58.568400000000004</v>
      </c>
      <c r="E297" s="72">
        <v>0</v>
      </c>
      <c r="F297" s="72">
        <v>-2300.05107</v>
      </c>
    </row>
    <row r="298" spans="1:6" s="61" customFormat="1" ht="11.25">
      <c r="A298" s="61" t="s">
        <v>278</v>
      </c>
      <c r="B298" s="72">
        <v>-3593.26089</v>
      </c>
      <c r="C298" s="72">
        <v>0</v>
      </c>
      <c r="D298" s="72">
        <v>0</v>
      </c>
      <c r="E298" s="72">
        <v>0</v>
      </c>
      <c r="F298" s="72">
        <v>-3593.26089</v>
      </c>
    </row>
    <row r="299" spans="1:6" s="61" customFormat="1" ht="11.25">
      <c r="A299" s="61" t="s">
        <v>279</v>
      </c>
      <c r="B299" s="72">
        <v>-376.03465</v>
      </c>
      <c r="C299" s="72">
        <v>-371.10645</v>
      </c>
      <c r="D299" s="72">
        <v>0</v>
      </c>
      <c r="E299" s="72">
        <v>0</v>
      </c>
      <c r="F299" s="72">
        <v>-747.14109999999994</v>
      </c>
    </row>
    <row r="300" spans="1:6" s="61" customFormat="1" ht="12" thickBot="1">
      <c r="A300" s="61" t="s">
        <v>280</v>
      </c>
      <c r="B300" s="72">
        <v>-14660.61614</v>
      </c>
      <c r="C300" s="72">
        <v>-9823.6245699999999</v>
      </c>
      <c r="D300" s="72">
        <v>-1.9139999999999999</v>
      </c>
      <c r="E300" s="72">
        <v>0</v>
      </c>
      <c r="F300" s="72">
        <v>-24486.154710000003</v>
      </c>
    </row>
    <row r="301" spans="1:6" s="61" customFormat="1" ht="12.75" thickTop="1" thickBot="1">
      <c r="A301" s="64" t="s">
        <v>281</v>
      </c>
      <c r="B301" s="71">
        <v>22316.936730000001</v>
      </c>
      <c r="C301" s="71">
        <v>6772.31</v>
      </c>
      <c r="D301" s="71">
        <v>-136.70703</v>
      </c>
      <c r="E301" s="71">
        <v>0</v>
      </c>
      <c r="F301" s="71">
        <v>28952.539699999998</v>
      </c>
    </row>
    <row r="302" spans="1:6" s="61" customFormat="1" ht="12" thickTop="1">
      <c r="A302" s="68" t="s">
        <v>282</v>
      </c>
      <c r="B302" s="72">
        <v>0.13270999999999999</v>
      </c>
      <c r="C302" s="72">
        <v>-0.29252</v>
      </c>
      <c r="D302" s="72">
        <v>-5.0804900000000002</v>
      </c>
      <c r="E302" s="72">
        <v>916.69891000000007</v>
      </c>
      <c r="F302" s="72">
        <v>911.45861000000002</v>
      </c>
    </row>
    <row r="303" spans="1:6" s="61" customFormat="1" ht="11.25">
      <c r="A303" s="62" t="s">
        <v>283</v>
      </c>
      <c r="B303" s="72">
        <v>0.13270999999999999</v>
      </c>
      <c r="C303" s="72">
        <v>-0.29252</v>
      </c>
      <c r="D303" s="72">
        <v>0</v>
      </c>
      <c r="E303" s="72">
        <v>0</v>
      </c>
      <c r="F303" s="72">
        <v>-0.15981000000000001</v>
      </c>
    </row>
    <row r="304" spans="1:6" s="61" customFormat="1" ht="11.25">
      <c r="A304" s="62" t="s">
        <v>284</v>
      </c>
      <c r="B304" s="72">
        <v>0</v>
      </c>
      <c r="C304" s="72">
        <v>0</v>
      </c>
      <c r="D304" s="72">
        <v>-5.0804900000000002</v>
      </c>
      <c r="E304" s="72">
        <v>916.69891000000007</v>
      </c>
      <c r="F304" s="72">
        <v>911.61842000000001</v>
      </c>
    </row>
    <row r="305" spans="1:6" s="61" customFormat="1" ht="11.25">
      <c r="A305" s="68" t="s">
        <v>285</v>
      </c>
      <c r="B305" s="72">
        <v>2.8000000000000003E-4</v>
      </c>
      <c r="C305" s="72">
        <v>-0.10546</v>
      </c>
      <c r="D305" s="72">
        <v>1.0000000000000001E-5</v>
      </c>
      <c r="E305" s="72">
        <v>0</v>
      </c>
      <c r="F305" s="72">
        <v>-0.10517</v>
      </c>
    </row>
    <row r="306" spans="1:6" s="61" customFormat="1" ht="11.25">
      <c r="A306" s="62" t="s">
        <v>286</v>
      </c>
      <c r="B306" s="72">
        <v>2.9999999999999997E-4</v>
      </c>
      <c r="C306" s="72">
        <v>-0.10546</v>
      </c>
      <c r="D306" s="72">
        <v>0</v>
      </c>
      <c r="E306" s="72">
        <v>0</v>
      </c>
      <c r="F306" s="72">
        <v>-0.10516</v>
      </c>
    </row>
    <row r="307" spans="1:6" s="61" customFormat="1" ht="12" thickBot="1">
      <c r="A307" s="62" t="s">
        <v>287</v>
      </c>
      <c r="B307" s="72">
        <v>-2.0000000000000002E-5</v>
      </c>
      <c r="C307" s="72">
        <v>0</v>
      </c>
      <c r="D307" s="72">
        <v>1.0000000000000001E-5</v>
      </c>
      <c r="E307" s="72">
        <v>0</v>
      </c>
      <c r="F307" s="72">
        <v>-1.0000000000000001E-5</v>
      </c>
    </row>
    <row r="308" spans="1:6" s="61" customFormat="1" ht="12.75" thickTop="1" thickBot="1">
      <c r="A308" s="64" t="s">
        <v>288</v>
      </c>
      <c r="B308" s="71">
        <v>22317.06972</v>
      </c>
      <c r="C308" s="71">
        <v>6771.9120199999998</v>
      </c>
      <c r="D308" s="71">
        <v>-141.78751</v>
      </c>
      <c r="E308" s="71">
        <v>916.69891000000007</v>
      </c>
      <c r="F308" s="71">
        <v>29863.89314</v>
      </c>
    </row>
    <row r="309" spans="1:6" s="61" customFormat="1" ht="12.75" thickTop="1" thickBot="1">
      <c r="A309" s="61" t="s">
        <v>289</v>
      </c>
      <c r="B309" s="72">
        <v>-10.17586</v>
      </c>
      <c r="C309" s="72">
        <v>-6.1700000000000001E-3</v>
      </c>
      <c r="D309" s="72">
        <v>0</v>
      </c>
      <c r="E309" s="72">
        <v>0</v>
      </c>
      <c r="F309" s="72">
        <v>-10.182030000000001</v>
      </c>
    </row>
    <row r="310" spans="1:6" s="61" customFormat="1" ht="12.75" thickTop="1" thickBot="1">
      <c r="A310" s="64" t="s">
        <v>290</v>
      </c>
      <c r="B310" s="71">
        <v>22306.89386</v>
      </c>
      <c r="C310" s="71">
        <v>6771.9058499999992</v>
      </c>
      <c r="D310" s="71">
        <v>-141.78751</v>
      </c>
      <c r="E310" s="71">
        <v>916.69891000000007</v>
      </c>
      <c r="F310" s="71">
        <v>29853.71111</v>
      </c>
    </row>
    <row r="311" spans="1:6" s="61" customFormat="1" ht="12.75" thickTop="1" thickBot="1">
      <c r="A311" s="62" t="s">
        <v>291</v>
      </c>
      <c r="B311" s="72">
        <v>1952.5762400000001</v>
      </c>
      <c r="C311" s="72">
        <v>20.469139999999999</v>
      </c>
      <c r="D311" s="72">
        <v>-3.7489899999999996</v>
      </c>
      <c r="E311" s="72">
        <v>0</v>
      </c>
      <c r="F311" s="72">
        <v>1969.29639</v>
      </c>
    </row>
    <row r="312" spans="1:6" s="61" customFormat="1" ht="12.75" thickTop="1" thickBot="1">
      <c r="A312" s="60" t="s">
        <v>292</v>
      </c>
      <c r="B312" s="71">
        <v>24259.470100000002</v>
      </c>
      <c r="C312" s="71">
        <v>6792.3749900000003</v>
      </c>
      <c r="D312" s="71">
        <v>-145.53649999999999</v>
      </c>
      <c r="E312" s="71">
        <v>916.69891000000007</v>
      </c>
      <c r="F312" s="71">
        <v>31823.0075</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24259.470100000002</v>
      </c>
      <c r="C314" s="71">
        <v>6792.3749900000003</v>
      </c>
      <c r="D314" s="71">
        <v>-145.53649999999999</v>
      </c>
      <c r="E314" s="71">
        <v>916.69891000000007</v>
      </c>
      <c r="F314" s="71">
        <v>31823.0075</v>
      </c>
    </row>
    <row r="315" spans="1:6" s="61" customFormat="1" ht="12.75" thickTop="1" thickBot="1">
      <c r="A315" s="68" t="s">
        <v>295</v>
      </c>
      <c r="B315" s="72">
        <v>-238.239</v>
      </c>
      <c r="C315" s="72">
        <v>0</v>
      </c>
      <c r="D315" s="72">
        <v>0</v>
      </c>
      <c r="E315" s="72">
        <v>0</v>
      </c>
      <c r="F315" s="72">
        <v>-238.239</v>
      </c>
    </row>
    <row r="316" spans="1:6" s="61" customFormat="1" ht="12.75" thickTop="1" thickBot="1">
      <c r="A316" s="64" t="s">
        <v>296</v>
      </c>
      <c r="B316" s="630">
        <v>24021.231100000001</v>
      </c>
      <c r="C316" s="630">
        <v>6792.3749900000003</v>
      </c>
      <c r="D316" s="630">
        <v>-145.53649999999999</v>
      </c>
      <c r="E316" s="630">
        <v>916.69891000000007</v>
      </c>
      <c r="F316" s="630">
        <v>31584.768499999998</v>
      </c>
    </row>
    <row r="317" spans="1:6" s="559" customFormat="1" ht="9" customHeight="1" thickTop="1" thickBot="1">
      <c r="A317" s="77"/>
      <c r="B317" s="1024"/>
      <c r="C317" s="1024"/>
      <c r="D317" s="1024"/>
      <c r="E317" s="1024"/>
      <c r="F317" s="1024"/>
    </row>
    <row r="318" spans="1:6" s="559" customFormat="1" ht="16.5" thickTop="1">
      <c r="A318" s="81"/>
      <c r="B318" s="82"/>
      <c r="C318" s="82"/>
      <c r="D318" s="82"/>
      <c r="E318" s="82"/>
      <c r="F318" s="82"/>
    </row>
    <row r="319" spans="1:6" s="559" customFormat="1" ht="15.75">
      <c r="A319" s="81"/>
      <c r="B319" s="82"/>
      <c r="C319" s="82"/>
      <c r="D319" s="82"/>
      <c r="E319" s="82"/>
      <c r="F319" s="82"/>
    </row>
    <row r="320" spans="1:6" s="559" customFormat="1" ht="15.75">
      <c r="A320" s="81"/>
      <c r="B320" s="82"/>
      <c r="C320" s="82"/>
      <c r="D320" s="82"/>
      <c r="E320" s="82"/>
      <c r="F320" s="82"/>
    </row>
    <row r="321" spans="1:6" s="559" customFormat="1" ht="15.75">
      <c r="A321" s="81"/>
      <c r="B321" s="82"/>
      <c r="C321" s="82"/>
      <c r="D321" s="82"/>
      <c r="E321" s="82"/>
      <c r="F321" s="82"/>
    </row>
    <row r="322" spans="1:6" s="559" customFormat="1" ht="15.75">
      <c r="A322" s="81"/>
      <c r="B322" s="82"/>
      <c r="C322" s="82"/>
      <c r="D322" s="82"/>
      <c r="E322" s="82"/>
      <c r="F322" s="82"/>
    </row>
    <row r="323" spans="1:6" s="559" customFormat="1" ht="15.75">
      <c r="A323" s="81"/>
      <c r="B323" s="82"/>
      <c r="C323" s="82"/>
      <c r="D323" s="82"/>
      <c r="E323" s="82"/>
      <c r="F323" s="82"/>
    </row>
    <row r="324" spans="1:6" s="559" customFormat="1" ht="15.75">
      <c r="A324" s="81"/>
      <c r="B324" s="82"/>
      <c r="C324" s="82"/>
      <c r="D324" s="82"/>
      <c r="E324" s="82"/>
      <c r="F324" s="82"/>
    </row>
    <row r="325" spans="1:6" s="559" customFormat="1" ht="15.75">
      <c r="A325" s="81"/>
      <c r="B325" s="82"/>
      <c r="C325" s="82"/>
      <c r="D325" s="82"/>
      <c r="E325" s="82"/>
      <c r="F325" s="82"/>
    </row>
    <row r="326" spans="1:6" s="559" customFormat="1" ht="15.75">
      <c r="A326" s="81"/>
      <c r="B326" s="82"/>
      <c r="C326" s="82"/>
      <c r="D326" s="82"/>
      <c r="E326" s="82"/>
      <c r="F326" s="82"/>
    </row>
    <row r="327" spans="1:6" s="559" customFormat="1" ht="15.75">
      <c r="A327" s="81"/>
      <c r="B327" s="82"/>
      <c r="C327" s="82"/>
      <c r="D327" s="82"/>
      <c r="E327" s="82"/>
      <c r="F327" s="82"/>
    </row>
    <row r="328" spans="1:6" s="559" customFormat="1" ht="15.75">
      <c r="A328" s="81"/>
      <c r="B328" s="82"/>
      <c r="C328" s="82"/>
      <c r="D328" s="82"/>
      <c r="E328" s="82"/>
      <c r="F328" s="82"/>
    </row>
    <row r="329" spans="1:6" s="559" customFormat="1" ht="15.75">
      <c r="A329" s="81"/>
      <c r="B329" s="82"/>
      <c r="C329" s="82"/>
      <c r="D329" s="82"/>
      <c r="E329" s="82"/>
      <c r="F329" s="82"/>
    </row>
    <row r="330" spans="1:6" s="559" customFormat="1" ht="15.75">
      <c r="A330" s="81"/>
      <c r="B330" s="82"/>
      <c r="C330" s="82"/>
      <c r="D330" s="82"/>
      <c r="E330" s="82"/>
      <c r="F330" s="82"/>
    </row>
    <row r="331" spans="1:6" s="559" customFormat="1" ht="15.75">
      <c r="A331" s="81"/>
      <c r="B331" s="82"/>
      <c r="C331" s="82"/>
      <c r="D331" s="82"/>
      <c r="E331" s="82"/>
      <c r="F331" s="82"/>
    </row>
    <row r="332" spans="1:6" s="559" customFormat="1" ht="15.75">
      <c r="A332" s="81"/>
      <c r="B332" s="82"/>
      <c r="C332" s="82"/>
      <c r="D332" s="82"/>
      <c r="E332" s="82"/>
      <c r="F332" s="82"/>
    </row>
    <row r="333" spans="1:6" s="559" customFormat="1" ht="15.75">
      <c r="A333" s="81"/>
      <c r="B333" s="82"/>
      <c r="C333" s="82"/>
      <c r="D333" s="82"/>
      <c r="E333" s="82"/>
      <c r="F333" s="82"/>
    </row>
    <row r="334" spans="1:6" s="559" customFormat="1" ht="15.75">
      <c r="A334" s="81"/>
      <c r="B334" s="82"/>
      <c r="C334" s="82"/>
      <c r="D334" s="82"/>
      <c r="E334" s="82"/>
      <c r="F334" s="82"/>
    </row>
    <row r="335" spans="1:6" s="559" customFormat="1" ht="15.75">
      <c r="A335" s="81"/>
      <c r="B335" s="82"/>
      <c r="C335" s="82"/>
      <c r="D335" s="82"/>
      <c r="E335" s="82"/>
      <c r="F335" s="82"/>
    </row>
    <row r="336" spans="1:6" s="559" customFormat="1" ht="15.75">
      <c r="A336" s="81"/>
      <c r="B336" s="82"/>
      <c r="C336" s="82"/>
      <c r="D336" s="82"/>
      <c r="E336" s="82"/>
      <c r="F336" s="82"/>
    </row>
    <row r="337" spans="1:6" s="559" customFormat="1" ht="15.75">
      <c r="A337" s="81"/>
      <c r="B337" s="82"/>
      <c r="C337" s="82"/>
      <c r="D337" s="82"/>
      <c r="E337" s="82"/>
      <c r="F337" s="82"/>
    </row>
    <row r="338" spans="1:6" s="559" customFormat="1" ht="15.75">
      <c r="A338" s="81"/>
      <c r="B338" s="82"/>
      <c r="C338" s="82"/>
      <c r="D338" s="82"/>
      <c r="E338" s="82"/>
      <c r="F338" s="82"/>
    </row>
    <row r="339" spans="1:6" s="559" customFormat="1" ht="15.75">
      <c r="A339" s="81"/>
      <c r="B339" s="82"/>
      <c r="C339" s="82"/>
      <c r="D339" s="82"/>
      <c r="E339" s="82"/>
      <c r="F339" s="82"/>
    </row>
    <row r="340" spans="1:6" s="559" customFormat="1" ht="15.75">
      <c r="A340" s="81"/>
      <c r="B340" s="82"/>
      <c r="C340" s="82"/>
      <c r="D340" s="82"/>
      <c r="E340" s="82"/>
      <c r="F340" s="82"/>
    </row>
    <row r="341" spans="1:6" s="559" customFormat="1" ht="15.75">
      <c r="A341" s="81"/>
      <c r="B341" s="82"/>
      <c r="C341" s="82"/>
      <c r="D341" s="82"/>
      <c r="E341" s="82"/>
      <c r="F341" s="82"/>
    </row>
    <row r="342" spans="1:6" s="559" customFormat="1" ht="15.75">
      <c r="A342" s="81"/>
      <c r="B342" s="82"/>
      <c r="C342" s="82"/>
      <c r="D342" s="82"/>
      <c r="E342" s="82"/>
      <c r="F342" s="82"/>
    </row>
    <row r="343" spans="1:6" s="559" customFormat="1" ht="15.75">
      <c r="A343" s="81"/>
      <c r="B343" s="82"/>
      <c r="C343" s="82"/>
      <c r="D343" s="82"/>
      <c r="E343" s="82"/>
      <c r="F343" s="82"/>
    </row>
    <row r="344" spans="1:6" s="559" customFormat="1" ht="15.75">
      <c r="A344" s="81"/>
      <c r="B344" s="82"/>
      <c r="C344" s="82"/>
      <c r="D344" s="82"/>
      <c r="E344" s="82"/>
      <c r="F344" s="82"/>
    </row>
    <row r="345" spans="1:6" s="559" customFormat="1" ht="15.75">
      <c r="A345" s="81"/>
      <c r="B345" s="82"/>
      <c r="C345" s="82"/>
      <c r="D345" s="82"/>
      <c r="E345" s="82"/>
      <c r="F345" s="82"/>
    </row>
    <row r="346" spans="1:6" s="559" customFormat="1" ht="15.75">
      <c r="A346" s="81"/>
      <c r="B346" s="82"/>
      <c r="C346" s="82"/>
      <c r="D346" s="82"/>
      <c r="E346" s="82"/>
      <c r="F346" s="82"/>
    </row>
    <row r="347" spans="1:6" s="559" customFormat="1" ht="15.75">
      <c r="A347" s="81"/>
      <c r="B347" s="82"/>
      <c r="C347" s="82"/>
      <c r="D347" s="82"/>
      <c r="E347" s="82"/>
      <c r="F347" s="82"/>
    </row>
    <row r="348" spans="1:6" s="559" customFormat="1" ht="15.75">
      <c r="A348" s="81"/>
      <c r="B348" s="82"/>
      <c r="C348" s="82"/>
      <c r="D348" s="82"/>
      <c r="E348" s="82"/>
      <c r="F348" s="82"/>
    </row>
    <row r="349" spans="1:6" s="559" customFormat="1" ht="15.75">
      <c r="A349" s="81"/>
      <c r="B349" s="82"/>
      <c r="C349" s="82"/>
      <c r="D349" s="82"/>
      <c r="E349" s="82"/>
      <c r="F349" s="82"/>
    </row>
    <row r="350" spans="1:6" s="559" customFormat="1" ht="15.75">
      <c r="A350" s="81"/>
      <c r="B350" s="82"/>
      <c r="C350" s="82"/>
      <c r="D350" s="82"/>
      <c r="E350" s="82"/>
      <c r="F350" s="82"/>
    </row>
    <row r="351" spans="1:6" s="559" customFormat="1" ht="15.75">
      <c r="A351" s="81"/>
      <c r="B351" s="82"/>
      <c r="C351" s="82"/>
      <c r="D351" s="82"/>
      <c r="E351" s="82"/>
      <c r="F351" s="82"/>
    </row>
    <row r="352" spans="1:6" s="559" customFormat="1" ht="15.75">
      <c r="A352" s="81"/>
      <c r="B352" s="82"/>
      <c r="C352" s="82"/>
      <c r="D352" s="82"/>
      <c r="E352" s="82"/>
      <c r="F352" s="82"/>
    </row>
    <row r="353" spans="1:7" s="559" customFormat="1" ht="15.75">
      <c r="A353" s="81"/>
      <c r="B353" s="82"/>
      <c r="C353" s="82"/>
      <c r="D353" s="82"/>
      <c r="E353" s="82"/>
      <c r="F353" s="82"/>
    </row>
    <row r="354" spans="1:7" s="559" customFormat="1" ht="15.75">
      <c r="A354" s="81"/>
      <c r="B354" s="82"/>
      <c r="C354" s="82"/>
      <c r="D354" s="82"/>
      <c r="E354" s="82"/>
      <c r="F354" s="82"/>
    </row>
    <row r="355" spans="1:7" s="151" customFormat="1" ht="16.5">
      <c r="A355" s="81"/>
      <c r="B355" s="82"/>
      <c r="C355" s="82"/>
      <c r="D355" s="82"/>
      <c r="E355" s="82"/>
      <c r="F355" s="82"/>
      <c r="G355" s="289"/>
    </row>
    <row r="356" spans="1:7" s="151" customFormat="1" ht="16.5">
      <c r="A356" s="81"/>
      <c r="B356" s="82"/>
      <c r="C356" s="82"/>
      <c r="D356" s="82"/>
      <c r="E356" s="82"/>
      <c r="F356" s="82"/>
      <c r="G356" s="289"/>
    </row>
    <row r="357" spans="1:7" s="151" customFormat="1" ht="16.5">
      <c r="A357" s="81"/>
      <c r="B357" s="82"/>
      <c r="C357" s="82"/>
      <c r="D357" s="82"/>
      <c r="E357" s="82"/>
      <c r="F357" s="82"/>
      <c r="G357" s="289"/>
    </row>
    <row r="358" spans="1:7" s="151" customFormat="1" ht="16.5">
      <c r="A358" s="81"/>
      <c r="B358" s="82"/>
      <c r="C358" s="82"/>
      <c r="D358" s="82"/>
      <c r="E358" s="82"/>
      <c r="F358" s="82"/>
      <c r="G358" s="289"/>
    </row>
    <row r="359" spans="1:7" s="151" customFormat="1" ht="16.5">
      <c r="A359" s="81"/>
      <c r="B359" s="82"/>
      <c r="C359" s="82"/>
      <c r="D359" s="82"/>
      <c r="E359" s="82"/>
      <c r="F359" s="82"/>
      <c r="G359" s="289"/>
    </row>
    <row r="360" spans="1:7" s="151" customFormat="1" ht="16.5">
      <c r="A360" s="81"/>
      <c r="B360" s="82"/>
      <c r="C360" s="82"/>
      <c r="D360" s="82"/>
      <c r="E360" s="82"/>
      <c r="F360" s="82"/>
      <c r="G360" s="289"/>
    </row>
    <row r="361" spans="1:7" s="151" customFormat="1" ht="16.5">
      <c r="A361" s="81"/>
      <c r="B361" s="82"/>
      <c r="C361" s="82"/>
      <c r="D361" s="82"/>
      <c r="E361" s="82"/>
      <c r="F361" s="82"/>
      <c r="G361" s="289"/>
    </row>
    <row r="362" spans="1:7" s="151" customFormat="1" ht="16.5">
      <c r="A362" s="81"/>
      <c r="B362" s="82"/>
      <c r="C362" s="82"/>
      <c r="D362" s="82"/>
      <c r="E362" s="82"/>
      <c r="F362" s="82"/>
      <c r="G362" s="289"/>
    </row>
    <row r="363" spans="1:7" s="151" customFormat="1" ht="16.5">
      <c r="A363" s="81"/>
      <c r="B363" s="82"/>
      <c r="C363" s="82"/>
      <c r="D363" s="82"/>
      <c r="E363" s="82"/>
      <c r="F363" s="82"/>
      <c r="G363" s="289"/>
    </row>
    <row r="364" spans="1:7" s="151" customFormat="1" ht="16.5">
      <c r="A364" s="81"/>
      <c r="B364" s="82"/>
      <c r="C364" s="82"/>
      <c r="D364" s="82"/>
      <c r="E364" s="82"/>
      <c r="F364" s="82"/>
      <c r="G364" s="289"/>
    </row>
    <row r="365" spans="1:7" s="151" customFormat="1" ht="16.5">
      <c r="A365" s="81"/>
      <c r="B365" s="82"/>
      <c r="C365" s="82"/>
      <c r="D365" s="82"/>
      <c r="E365" s="82"/>
      <c r="F365" s="82"/>
      <c r="G365" s="289"/>
    </row>
    <row r="366" spans="1:7" s="151" customFormat="1" ht="16.5">
      <c r="A366" s="81"/>
      <c r="B366" s="82"/>
      <c r="C366" s="82"/>
      <c r="D366" s="82"/>
      <c r="E366" s="82"/>
      <c r="F366" s="82"/>
      <c r="G366" s="289"/>
    </row>
    <row r="367" spans="1:7" s="151" customFormat="1" ht="16.5">
      <c r="A367" s="81"/>
      <c r="B367" s="82"/>
      <c r="C367" s="82"/>
      <c r="D367" s="82"/>
      <c r="E367" s="82"/>
      <c r="F367" s="82"/>
      <c r="G367" s="289"/>
    </row>
    <row r="368" spans="1:7" s="151" customFormat="1" ht="16.5">
      <c r="A368" s="81"/>
      <c r="B368" s="82"/>
      <c r="C368" s="82"/>
      <c r="D368" s="82"/>
      <c r="E368" s="82"/>
      <c r="F368" s="82"/>
      <c r="G368" s="289"/>
    </row>
    <row r="369" spans="1:7" s="151" customFormat="1" ht="16.5">
      <c r="A369" s="81"/>
      <c r="B369" s="82"/>
      <c r="C369" s="82"/>
      <c r="D369" s="82"/>
      <c r="E369" s="82"/>
      <c r="F369" s="82"/>
      <c r="G369" s="289"/>
    </row>
    <row r="370" spans="1:7" s="151" customFormat="1" ht="16.5">
      <c r="A370" s="81"/>
      <c r="B370" s="82"/>
      <c r="C370" s="82"/>
      <c r="D370" s="82"/>
      <c r="E370" s="82"/>
      <c r="F370" s="82"/>
      <c r="G370" s="289"/>
    </row>
    <row r="371" spans="1:7" s="151" customFormat="1" ht="16.5">
      <c r="A371" s="81"/>
      <c r="B371" s="82"/>
      <c r="C371" s="82"/>
      <c r="D371" s="82"/>
      <c r="E371" s="82"/>
      <c r="F371" s="82"/>
      <c r="G371" s="289"/>
    </row>
    <row r="372" spans="1:7" s="151" customFormat="1" ht="16.5">
      <c r="A372" s="81"/>
      <c r="B372" s="82"/>
      <c r="C372" s="82"/>
      <c r="D372" s="82"/>
      <c r="E372" s="82"/>
      <c r="F372" s="82"/>
      <c r="G372" s="289"/>
    </row>
    <row r="373" spans="1:7" s="151" customFormat="1" ht="16.5">
      <c r="A373" s="81"/>
      <c r="B373" s="82"/>
      <c r="C373" s="82"/>
      <c r="D373" s="82"/>
      <c r="E373" s="82"/>
      <c r="F373" s="82"/>
      <c r="G373" s="289"/>
    </row>
    <row r="374" spans="1:7" s="151" customFormat="1" ht="16.5">
      <c r="A374" s="81"/>
      <c r="B374" s="82"/>
      <c r="C374" s="82"/>
      <c r="D374" s="82"/>
      <c r="E374" s="82"/>
      <c r="F374" s="82"/>
      <c r="G374" s="289"/>
    </row>
    <row r="375" spans="1:7" s="151" customFormat="1" ht="16.5">
      <c r="A375" s="81"/>
      <c r="B375" s="82"/>
      <c r="C375" s="82"/>
      <c r="D375" s="82"/>
      <c r="E375" s="82"/>
      <c r="F375" s="82"/>
      <c r="G375" s="289"/>
    </row>
    <row r="376" spans="1:7" s="151" customFormat="1" ht="16.5">
      <c r="A376" s="81"/>
      <c r="B376" s="82"/>
      <c r="C376" s="82"/>
      <c r="D376" s="82"/>
      <c r="E376" s="82"/>
      <c r="F376" s="82"/>
      <c r="G376" s="289"/>
    </row>
    <row r="377" spans="1:7" s="151" customFormat="1" ht="16.5">
      <c r="A377" s="81"/>
      <c r="B377" s="82"/>
      <c r="C377" s="82"/>
      <c r="D377" s="82"/>
      <c r="E377" s="82"/>
      <c r="F377" s="82"/>
      <c r="G377" s="289"/>
    </row>
    <row r="378" spans="1:7" s="151" customFormat="1" ht="16.5">
      <c r="A378" s="81"/>
      <c r="B378" s="82"/>
      <c r="C378" s="82"/>
      <c r="D378" s="82"/>
      <c r="E378" s="82"/>
      <c r="F378" s="82"/>
      <c r="G378" s="289"/>
    </row>
    <row r="379" spans="1:7" s="151" customFormat="1" ht="16.5">
      <c r="A379" s="81"/>
      <c r="B379" s="82"/>
      <c r="C379" s="82"/>
      <c r="D379" s="82"/>
      <c r="E379" s="82"/>
      <c r="F379" s="82"/>
      <c r="G379" s="289"/>
    </row>
    <row r="380" spans="1:7" s="151" customFormat="1" ht="16.5">
      <c r="A380" s="81"/>
      <c r="B380" s="82"/>
      <c r="C380" s="82"/>
      <c r="D380" s="82"/>
      <c r="E380" s="82"/>
      <c r="F380" s="82"/>
      <c r="G380" s="289"/>
    </row>
    <row r="381" spans="1:7" s="151" customFormat="1" ht="16.5">
      <c r="A381" s="81"/>
      <c r="B381" s="82"/>
      <c r="C381" s="82"/>
      <c r="D381" s="82"/>
      <c r="E381" s="82"/>
      <c r="F381" s="82"/>
      <c r="G381" s="289"/>
    </row>
    <row r="382" spans="1:7" s="151" customFormat="1" ht="16.5">
      <c r="A382" s="81"/>
      <c r="B382" s="82"/>
      <c r="C382" s="82"/>
      <c r="D382" s="82"/>
      <c r="E382" s="82"/>
      <c r="F382" s="82"/>
      <c r="G382" s="289"/>
    </row>
    <row r="383" spans="1:7" s="151" customFormat="1" ht="16.5">
      <c r="A383" s="81"/>
      <c r="B383" s="82"/>
      <c r="C383" s="82"/>
      <c r="D383" s="82"/>
      <c r="E383" s="82"/>
      <c r="F383" s="82"/>
      <c r="G383" s="289"/>
    </row>
    <row r="384" spans="1:7" s="151" customFormat="1" ht="16.5">
      <c r="A384" s="81"/>
      <c r="B384" s="82"/>
      <c r="C384" s="82"/>
      <c r="D384" s="82"/>
      <c r="E384" s="82"/>
      <c r="F384" s="82"/>
      <c r="G384" s="289"/>
    </row>
    <row r="385" spans="1:7" s="151" customFormat="1" ht="16.5">
      <c r="A385" s="81"/>
      <c r="B385" s="82"/>
      <c r="C385" s="82"/>
      <c r="D385" s="82"/>
      <c r="E385" s="82"/>
      <c r="F385" s="82"/>
      <c r="G385" s="289"/>
    </row>
    <row r="386" spans="1:7" s="151" customFormat="1" ht="16.5">
      <c r="A386" s="81"/>
      <c r="B386" s="82"/>
      <c r="C386" s="82"/>
      <c r="D386" s="82"/>
      <c r="E386" s="82"/>
      <c r="F386" s="82"/>
      <c r="G386" s="289"/>
    </row>
    <row r="387" spans="1:7" s="151" customFormat="1" ht="16.5">
      <c r="A387" s="81"/>
      <c r="B387" s="82"/>
      <c r="C387" s="82"/>
      <c r="D387" s="82"/>
      <c r="E387" s="82"/>
      <c r="F387" s="82"/>
      <c r="G387" s="289"/>
    </row>
    <row r="388" spans="1:7" s="151" customFormat="1" ht="16.5">
      <c r="A388" s="81"/>
      <c r="B388" s="82"/>
      <c r="C388" s="82"/>
      <c r="D388" s="82"/>
      <c r="E388" s="82"/>
      <c r="F388" s="82"/>
      <c r="G388" s="289"/>
    </row>
    <row r="389" spans="1:7" s="151" customFormat="1" ht="16.5">
      <c r="A389" s="81"/>
      <c r="B389" s="82"/>
      <c r="C389" s="82"/>
      <c r="D389" s="82"/>
      <c r="E389" s="82"/>
      <c r="F389" s="82"/>
      <c r="G389" s="289"/>
    </row>
    <row r="390" spans="1:7" s="151" customFormat="1" ht="16.5">
      <c r="A390" s="81"/>
      <c r="B390" s="82"/>
      <c r="C390" s="82"/>
      <c r="D390" s="82"/>
      <c r="E390" s="82"/>
      <c r="F390" s="82"/>
      <c r="G390" s="289"/>
    </row>
    <row r="391" spans="1:7" s="151" customFormat="1" ht="16.5">
      <c r="A391" s="81"/>
      <c r="B391" s="82"/>
      <c r="C391" s="82"/>
      <c r="D391" s="82"/>
      <c r="E391" s="82"/>
      <c r="F391" s="82"/>
      <c r="G391" s="289"/>
    </row>
    <row r="392" spans="1:7" s="151" customFormat="1" ht="16.5">
      <c r="A392" s="81"/>
      <c r="B392" s="82"/>
      <c r="C392" s="82"/>
      <c r="D392" s="82"/>
      <c r="E392" s="82"/>
      <c r="F392" s="82"/>
      <c r="G392" s="289"/>
    </row>
    <row r="393" spans="1:7" ht="15.75">
      <c r="A393" s="81"/>
    </row>
    <row r="394" spans="1:7" ht="15.75">
      <c r="A394" s="81"/>
    </row>
    <row r="395" spans="1:7" ht="15.75">
      <c r="A395" s="81"/>
    </row>
    <row r="396" spans="1:7" ht="15.75">
      <c r="A396" s="81"/>
    </row>
    <row r="397" spans="1:7" ht="15.75">
      <c r="A397" s="81"/>
    </row>
    <row r="398" spans="1:7" ht="15.75">
      <c r="A398" s="81"/>
    </row>
    <row r="399" spans="1:7" ht="15.75">
      <c r="A399" s="81"/>
    </row>
    <row r="400" spans="1:7"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60" style="83" customWidth="1"/>
    <col min="2" max="5" width="11.7109375" style="82" customWidth="1"/>
    <col min="6" max="9" width="14.5703125" style="82" customWidth="1"/>
    <col min="10" max="16" width="9.140625" style="975" customWidth="1"/>
    <col min="17" max="20" width="9.85546875" style="975" bestFit="1" customWidth="1"/>
    <col min="21" max="23" width="9.28515625" style="975" bestFit="1" customWidth="1"/>
    <col min="24" max="256" width="9.140625" style="975"/>
    <col min="257" max="257" width="60" style="975" customWidth="1"/>
    <col min="258" max="261" width="11.7109375" style="975" customWidth="1"/>
    <col min="262" max="265" width="14.5703125" style="975" customWidth="1"/>
    <col min="266" max="272" width="9.140625" style="975" customWidth="1"/>
    <col min="273" max="276" width="9.85546875" style="975" bestFit="1" customWidth="1"/>
    <col min="277" max="279" width="9.28515625" style="975" bestFit="1" customWidth="1"/>
    <col min="280" max="512" width="9.140625" style="975"/>
    <col min="513" max="513" width="60" style="975" customWidth="1"/>
    <col min="514" max="517" width="11.7109375" style="975" customWidth="1"/>
    <col min="518" max="521" width="14.5703125" style="975" customWidth="1"/>
    <col min="522" max="528" width="9.140625" style="975" customWidth="1"/>
    <col min="529" max="532" width="9.85546875" style="975" bestFit="1" customWidth="1"/>
    <col min="533" max="535" width="9.28515625" style="975" bestFit="1" customWidth="1"/>
    <col min="536" max="768" width="9.140625" style="975"/>
    <col min="769" max="769" width="60" style="975" customWidth="1"/>
    <col min="770" max="773" width="11.7109375" style="975" customWidth="1"/>
    <col min="774" max="777" width="14.5703125" style="975" customWidth="1"/>
    <col min="778" max="784" width="9.140625" style="975" customWidth="1"/>
    <col min="785" max="788" width="9.85546875" style="975" bestFit="1" customWidth="1"/>
    <col min="789" max="791" width="9.28515625" style="975" bestFit="1" customWidth="1"/>
    <col min="792" max="1024" width="9.140625" style="975"/>
    <col min="1025" max="1025" width="60" style="975" customWidth="1"/>
    <col min="1026" max="1029" width="11.7109375" style="975" customWidth="1"/>
    <col min="1030" max="1033" width="14.5703125" style="975" customWidth="1"/>
    <col min="1034" max="1040" width="9.140625" style="975" customWidth="1"/>
    <col min="1041" max="1044" width="9.85546875" style="975" bestFit="1" customWidth="1"/>
    <col min="1045" max="1047" width="9.28515625" style="975" bestFit="1" customWidth="1"/>
    <col min="1048" max="1280" width="9.140625" style="975"/>
    <col min="1281" max="1281" width="60" style="975" customWidth="1"/>
    <col min="1282" max="1285" width="11.7109375" style="975" customWidth="1"/>
    <col min="1286" max="1289" width="14.5703125" style="975" customWidth="1"/>
    <col min="1290" max="1296" width="9.140625" style="975" customWidth="1"/>
    <col min="1297" max="1300" width="9.85546875" style="975" bestFit="1" customWidth="1"/>
    <col min="1301" max="1303" width="9.28515625" style="975" bestFit="1" customWidth="1"/>
    <col min="1304" max="1536" width="9.140625" style="975"/>
    <col min="1537" max="1537" width="60" style="975" customWidth="1"/>
    <col min="1538" max="1541" width="11.7109375" style="975" customWidth="1"/>
    <col min="1542" max="1545" width="14.5703125" style="975" customWidth="1"/>
    <col min="1546" max="1552" width="9.140625" style="975" customWidth="1"/>
    <col min="1553" max="1556" width="9.85546875" style="975" bestFit="1" customWidth="1"/>
    <col min="1557" max="1559" width="9.28515625" style="975" bestFit="1" customWidth="1"/>
    <col min="1560" max="1792" width="9.140625" style="975"/>
    <col min="1793" max="1793" width="60" style="975" customWidth="1"/>
    <col min="1794" max="1797" width="11.7109375" style="975" customWidth="1"/>
    <col min="1798" max="1801" width="14.5703125" style="975" customWidth="1"/>
    <col min="1802" max="1808" width="9.140625" style="975" customWidth="1"/>
    <col min="1809" max="1812" width="9.85546875" style="975" bestFit="1" customWidth="1"/>
    <col min="1813" max="1815" width="9.28515625" style="975" bestFit="1" customWidth="1"/>
    <col min="1816" max="2048" width="9.140625" style="975"/>
    <col min="2049" max="2049" width="60" style="975" customWidth="1"/>
    <col min="2050" max="2053" width="11.7109375" style="975" customWidth="1"/>
    <col min="2054" max="2057" width="14.5703125" style="975" customWidth="1"/>
    <col min="2058" max="2064" width="9.140625" style="975" customWidth="1"/>
    <col min="2065" max="2068" width="9.85546875" style="975" bestFit="1" customWidth="1"/>
    <col min="2069" max="2071" width="9.28515625" style="975" bestFit="1" customWidth="1"/>
    <col min="2072" max="2304" width="9.140625" style="975"/>
    <col min="2305" max="2305" width="60" style="975" customWidth="1"/>
    <col min="2306" max="2309" width="11.7109375" style="975" customWidth="1"/>
    <col min="2310" max="2313" width="14.5703125" style="975" customWidth="1"/>
    <col min="2314" max="2320" width="9.140625" style="975" customWidth="1"/>
    <col min="2321" max="2324" width="9.85546875" style="975" bestFit="1" customWidth="1"/>
    <col min="2325" max="2327" width="9.28515625" style="975" bestFit="1" customWidth="1"/>
    <col min="2328" max="2560" width="9.140625" style="975"/>
    <col min="2561" max="2561" width="60" style="975" customWidth="1"/>
    <col min="2562" max="2565" width="11.7109375" style="975" customWidth="1"/>
    <col min="2566" max="2569" width="14.5703125" style="975" customWidth="1"/>
    <col min="2570" max="2576" width="9.140625" style="975" customWidth="1"/>
    <col min="2577" max="2580" width="9.85546875" style="975" bestFit="1" customWidth="1"/>
    <col min="2581" max="2583" width="9.28515625" style="975" bestFit="1" customWidth="1"/>
    <col min="2584" max="2816" width="9.140625" style="975"/>
    <col min="2817" max="2817" width="60" style="975" customWidth="1"/>
    <col min="2818" max="2821" width="11.7109375" style="975" customWidth="1"/>
    <col min="2822" max="2825" width="14.5703125" style="975" customWidth="1"/>
    <col min="2826" max="2832" width="9.140625" style="975" customWidth="1"/>
    <col min="2833" max="2836" width="9.85546875" style="975" bestFit="1" customWidth="1"/>
    <col min="2837" max="2839" width="9.28515625" style="975" bestFit="1" customWidth="1"/>
    <col min="2840" max="3072" width="9.140625" style="975"/>
    <col min="3073" max="3073" width="60" style="975" customWidth="1"/>
    <col min="3074" max="3077" width="11.7109375" style="975" customWidth="1"/>
    <col min="3078" max="3081" width="14.5703125" style="975" customWidth="1"/>
    <col min="3082" max="3088" width="9.140625" style="975" customWidth="1"/>
    <col min="3089" max="3092" width="9.85546875" style="975" bestFit="1" customWidth="1"/>
    <col min="3093" max="3095" width="9.28515625" style="975" bestFit="1" customWidth="1"/>
    <col min="3096" max="3328" width="9.140625" style="975"/>
    <col min="3329" max="3329" width="60" style="975" customWidth="1"/>
    <col min="3330" max="3333" width="11.7109375" style="975" customWidth="1"/>
    <col min="3334" max="3337" width="14.5703125" style="975" customWidth="1"/>
    <col min="3338" max="3344" width="9.140625" style="975" customWidth="1"/>
    <col min="3345" max="3348" width="9.85546875" style="975" bestFit="1" customWidth="1"/>
    <col min="3349" max="3351" width="9.28515625" style="975" bestFit="1" customWidth="1"/>
    <col min="3352" max="3584" width="9.140625" style="975"/>
    <col min="3585" max="3585" width="60" style="975" customWidth="1"/>
    <col min="3586" max="3589" width="11.7109375" style="975" customWidth="1"/>
    <col min="3590" max="3593" width="14.5703125" style="975" customWidth="1"/>
    <col min="3594" max="3600" width="9.140625" style="975" customWidth="1"/>
    <col min="3601" max="3604" width="9.85546875" style="975" bestFit="1" customWidth="1"/>
    <col min="3605" max="3607" width="9.28515625" style="975" bestFit="1" customWidth="1"/>
    <col min="3608" max="3840" width="9.140625" style="975"/>
    <col min="3841" max="3841" width="60" style="975" customWidth="1"/>
    <col min="3842" max="3845" width="11.7109375" style="975" customWidth="1"/>
    <col min="3846" max="3849" width="14.5703125" style="975" customWidth="1"/>
    <col min="3850" max="3856" width="9.140625" style="975" customWidth="1"/>
    <col min="3857" max="3860" width="9.85546875" style="975" bestFit="1" customWidth="1"/>
    <col min="3861" max="3863" width="9.28515625" style="975" bestFit="1" customWidth="1"/>
    <col min="3864" max="4096" width="9.140625" style="975"/>
    <col min="4097" max="4097" width="60" style="975" customWidth="1"/>
    <col min="4098" max="4101" width="11.7109375" style="975" customWidth="1"/>
    <col min="4102" max="4105" width="14.5703125" style="975" customWidth="1"/>
    <col min="4106" max="4112" width="9.140625" style="975" customWidth="1"/>
    <col min="4113" max="4116" width="9.85546875" style="975" bestFit="1" customWidth="1"/>
    <col min="4117" max="4119" width="9.28515625" style="975" bestFit="1" customWidth="1"/>
    <col min="4120" max="4352" width="9.140625" style="975"/>
    <col min="4353" max="4353" width="60" style="975" customWidth="1"/>
    <col min="4354" max="4357" width="11.7109375" style="975" customWidth="1"/>
    <col min="4358" max="4361" width="14.5703125" style="975" customWidth="1"/>
    <col min="4362" max="4368" width="9.140625" style="975" customWidth="1"/>
    <col min="4369" max="4372" width="9.85546875" style="975" bestFit="1" customWidth="1"/>
    <col min="4373" max="4375" width="9.28515625" style="975" bestFit="1" customWidth="1"/>
    <col min="4376" max="4608" width="9.140625" style="975"/>
    <col min="4609" max="4609" width="60" style="975" customWidth="1"/>
    <col min="4610" max="4613" width="11.7109375" style="975" customWidth="1"/>
    <col min="4614" max="4617" width="14.5703125" style="975" customWidth="1"/>
    <col min="4618" max="4624" width="9.140625" style="975" customWidth="1"/>
    <col min="4625" max="4628" width="9.85546875" style="975" bestFit="1" customWidth="1"/>
    <col min="4629" max="4631" width="9.28515625" style="975" bestFit="1" customWidth="1"/>
    <col min="4632" max="4864" width="9.140625" style="975"/>
    <col min="4865" max="4865" width="60" style="975" customWidth="1"/>
    <col min="4866" max="4869" width="11.7109375" style="975" customWidth="1"/>
    <col min="4870" max="4873" width="14.5703125" style="975" customWidth="1"/>
    <col min="4874" max="4880" width="9.140625" style="975" customWidth="1"/>
    <col min="4881" max="4884" width="9.85546875" style="975" bestFit="1" customWidth="1"/>
    <col min="4885" max="4887" width="9.28515625" style="975" bestFit="1" customWidth="1"/>
    <col min="4888" max="5120" width="9.140625" style="975"/>
    <col min="5121" max="5121" width="60" style="975" customWidth="1"/>
    <col min="5122" max="5125" width="11.7109375" style="975" customWidth="1"/>
    <col min="5126" max="5129" width="14.5703125" style="975" customWidth="1"/>
    <col min="5130" max="5136" width="9.140625" style="975" customWidth="1"/>
    <col min="5137" max="5140" width="9.85546875" style="975" bestFit="1" customWidth="1"/>
    <col min="5141" max="5143" width="9.28515625" style="975" bestFit="1" customWidth="1"/>
    <col min="5144" max="5376" width="9.140625" style="975"/>
    <col min="5377" max="5377" width="60" style="975" customWidth="1"/>
    <col min="5378" max="5381" width="11.7109375" style="975" customWidth="1"/>
    <col min="5382" max="5385" width="14.5703125" style="975" customWidth="1"/>
    <col min="5386" max="5392" width="9.140625" style="975" customWidth="1"/>
    <col min="5393" max="5396" width="9.85546875" style="975" bestFit="1" customWidth="1"/>
    <col min="5397" max="5399" width="9.28515625" style="975" bestFit="1" customWidth="1"/>
    <col min="5400" max="5632" width="9.140625" style="975"/>
    <col min="5633" max="5633" width="60" style="975" customWidth="1"/>
    <col min="5634" max="5637" width="11.7109375" style="975" customWidth="1"/>
    <col min="5638" max="5641" width="14.5703125" style="975" customWidth="1"/>
    <col min="5642" max="5648" width="9.140625" style="975" customWidth="1"/>
    <col min="5649" max="5652" width="9.85546875" style="975" bestFit="1" customWidth="1"/>
    <col min="5653" max="5655" width="9.28515625" style="975" bestFit="1" customWidth="1"/>
    <col min="5656" max="5888" width="9.140625" style="975"/>
    <col min="5889" max="5889" width="60" style="975" customWidth="1"/>
    <col min="5890" max="5893" width="11.7109375" style="975" customWidth="1"/>
    <col min="5894" max="5897" width="14.5703125" style="975" customWidth="1"/>
    <col min="5898" max="5904" width="9.140625" style="975" customWidth="1"/>
    <col min="5905" max="5908" width="9.85546875" style="975" bestFit="1" customWidth="1"/>
    <col min="5909" max="5911" width="9.28515625" style="975" bestFit="1" customWidth="1"/>
    <col min="5912" max="6144" width="9.140625" style="975"/>
    <col min="6145" max="6145" width="60" style="975" customWidth="1"/>
    <col min="6146" max="6149" width="11.7109375" style="975" customWidth="1"/>
    <col min="6150" max="6153" width="14.5703125" style="975" customWidth="1"/>
    <col min="6154" max="6160" width="9.140625" style="975" customWidth="1"/>
    <col min="6161" max="6164" width="9.85546875" style="975" bestFit="1" customWidth="1"/>
    <col min="6165" max="6167" width="9.28515625" style="975" bestFit="1" customWidth="1"/>
    <col min="6168" max="6400" width="9.140625" style="975"/>
    <col min="6401" max="6401" width="60" style="975" customWidth="1"/>
    <col min="6402" max="6405" width="11.7109375" style="975" customWidth="1"/>
    <col min="6406" max="6409" width="14.5703125" style="975" customWidth="1"/>
    <col min="6410" max="6416" width="9.140625" style="975" customWidth="1"/>
    <col min="6417" max="6420" width="9.85546875" style="975" bestFit="1" customWidth="1"/>
    <col min="6421" max="6423" width="9.28515625" style="975" bestFit="1" customWidth="1"/>
    <col min="6424" max="6656" width="9.140625" style="975"/>
    <col min="6657" max="6657" width="60" style="975" customWidth="1"/>
    <col min="6658" max="6661" width="11.7109375" style="975" customWidth="1"/>
    <col min="6662" max="6665" width="14.5703125" style="975" customWidth="1"/>
    <col min="6666" max="6672" width="9.140625" style="975" customWidth="1"/>
    <col min="6673" max="6676" width="9.85546875" style="975" bestFit="1" customWidth="1"/>
    <col min="6677" max="6679" width="9.28515625" style="975" bestFit="1" customWidth="1"/>
    <col min="6680" max="6912" width="9.140625" style="975"/>
    <col min="6913" max="6913" width="60" style="975" customWidth="1"/>
    <col min="6914" max="6917" width="11.7109375" style="975" customWidth="1"/>
    <col min="6918" max="6921" width="14.5703125" style="975" customWidth="1"/>
    <col min="6922" max="6928" width="9.140625" style="975" customWidth="1"/>
    <col min="6929" max="6932" width="9.85546875" style="975" bestFit="1" customWidth="1"/>
    <col min="6933" max="6935" width="9.28515625" style="975" bestFit="1" customWidth="1"/>
    <col min="6936" max="7168" width="9.140625" style="975"/>
    <col min="7169" max="7169" width="60" style="975" customWidth="1"/>
    <col min="7170" max="7173" width="11.7109375" style="975" customWidth="1"/>
    <col min="7174" max="7177" width="14.5703125" style="975" customWidth="1"/>
    <col min="7178" max="7184" width="9.140625" style="975" customWidth="1"/>
    <col min="7185" max="7188" width="9.85546875" style="975" bestFit="1" customWidth="1"/>
    <col min="7189" max="7191" width="9.28515625" style="975" bestFit="1" customWidth="1"/>
    <col min="7192" max="7424" width="9.140625" style="975"/>
    <col min="7425" max="7425" width="60" style="975" customWidth="1"/>
    <col min="7426" max="7429" width="11.7109375" style="975" customWidth="1"/>
    <col min="7430" max="7433" width="14.5703125" style="975" customWidth="1"/>
    <col min="7434" max="7440" width="9.140625" style="975" customWidth="1"/>
    <col min="7441" max="7444" width="9.85546875" style="975" bestFit="1" customWidth="1"/>
    <col min="7445" max="7447" width="9.28515625" style="975" bestFit="1" customWidth="1"/>
    <col min="7448" max="7680" width="9.140625" style="975"/>
    <col min="7681" max="7681" width="60" style="975" customWidth="1"/>
    <col min="7682" max="7685" width="11.7109375" style="975" customWidth="1"/>
    <col min="7686" max="7689" width="14.5703125" style="975" customWidth="1"/>
    <col min="7690" max="7696" width="9.140625" style="975" customWidth="1"/>
    <col min="7697" max="7700" width="9.85546875" style="975" bestFit="1" customWidth="1"/>
    <col min="7701" max="7703" width="9.28515625" style="975" bestFit="1" customWidth="1"/>
    <col min="7704" max="7936" width="9.140625" style="975"/>
    <col min="7937" max="7937" width="60" style="975" customWidth="1"/>
    <col min="7938" max="7941" width="11.7109375" style="975" customWidth="1"/>
    <col min="7942" max="7945" width="14.5703125" style="975" customWidth="1"/>
    <col min="7946" max="7952" width="9.140625" style="975" customWidth="1"/>
    <col min="7953" max="7956" width="9.85546875" style="975" bestFit="1" customWidth="1"/>
    <col min="7957" max="7959" width="9.28515625" style="975" bestFit="1" customWidth="1"/>
    <col min="7960" max="8192" width="9.140625" style="975"/>
    <col min="8193" max="8193" width="60" style="975" customWidth="1"/>
    <col min="8194" max="8197" width="11.7109375" style="975" customWidth="1"/>
    <col min="8198" max="8201" width="14.5703125" style="975" customWidth="1"/>
    <col min="8202" max="8208" width="9.140625" style="975" customWidth="1"/>
    <col min="8209" max="8212" width="9.85546875" style="975" bestFit="1" customWidth="1"/>
    <col min="8213" max="8215" width="9.28515625" style="975" bestFit="1" customWidth="1"/>
    <col min="8216" max="8448" width="9.140625" style="975"/>
    <col min="8449" max="8449" width="60" style="975" customWidth="1"/>
    <col min="8450" max="8453" width="11.7109375" style="975" customWidth="1"/>
    <col min="8454" max="8457" width="14.5703125" style="975" customWidth="1"/>
    <col min="8458" max="8464" width="9.140625" style="975" customWidth="1"/>
    <col min="8465" max="8468" width="9.85546875" style="975" bestFit="1" customWidth="1"/>
    <col min="8469" max="8471" width="9.28515625" style="975" bestFit="1" customWidth="1"/>
    <col min="8472" max="8704" width="9.140625" style="975"/>
    <col min="8705" max="8705" width="60" style="975" customWidth="1"/>
    <col min="8706" max="8709" width="11.7109375" style="975" customWidth="1"/>
    <col min="8710" max="8713" width="14.5703125" style="975" customWidth="1"/>
    <col min="8714" max="8720" width="9.140625" style="975" customWidth="1"/>
    <col min="8721" max="8724" width="9.85546875" style="975" bestFit="1" customWidth="1"/>
    <col min="8725" max="8727" width="9.28515625" style="975" bestFit="1" customWidth="1"/>
    <col min="8728" max="8960" width="9.140625" style="975"/>
    <col min="8961" max="8961" width="60" style="975" customWidth="1"/>
    <col min="8962" max="8965" width="11.7109375" style="975" customWidth="1"/>
    <col min="8966" max="8969" width="14.5703125" style="975" customWidth="1"/>
    <col min="8970" max="8976" width="9.140625" style="975" customWidth="1"/>
    <col min="8977" max="8980" width="9.85546875" style="975" bestFit="1" customWidth="1"/>
    <col min="8981" max="8983" width="9.28515625" style="975" bestFit="1" customWidth="1"/>
    <col min="8984" max="9216" width="9.140625" style="975"/>
    <col min="9217" max="9217" width="60" style="975" customWidth="1"/>
    <col min="9218" max="9221" width="11.7109375" style="975" customWidth="1"/>
    <col min="9222" max="9225" width="14.5703125" style="975" customWidth="1"/>
    <col min="9226" max="9232" width="9.140625" style="975" customWidth="1"/>
    <col min="9233" max="9236" width="9.85546875" style="975" bestFit="1" customWidth="1"/>
    <col min="9237" max="9239" width="9.28515625" style="975" bestFit="1" customWidth="1"/>
    <col min="9240" max="9472" width="9.140625" style="975"/>
    <col min="9473" max="9473" width="60" style="975" customWidth="1"/>
    <col min="9474" max="9477" width="11.7109375" style="975" customWidth="1"/>
    <col min="9478" max="9481" width="14.5703125" style="975" customWidth="1"/>
    <col min="9482" max="9488" width="9.140625" style="975" customWidth="1"/>
    <col min="9489" max="9492" width="9.85546875" style="975" bestFit="1" customWidth="1"/>
    <col min="9493" max="9495" width="9.28515625" style="975" bestFit="1" customWidth="1"/>
    <col min="9496" max="9728" width="9.140625" style="975"/>
    <col min="9729" max="9729" width="60" style="975" customWidth="1"/>
    <col min="9730" max="9733" width="11.7109375" style="975" customWidth="1"/>
    <col min="9734" max="9737" width="14.5703125" style="975" customWidth="1"/>
    <col min="9738" max="9744" width="9.140625" style="975" customWidth="1"/>
    <col min="9745" max="9748" width="9.85546875" style="975" bestFit="1" customWidth="1"/>
    <col min="9749" max="9751" width="9.28515625" style="975" bestFit="1" customWidth="1"/>
    <col min="9752" max="9984" width="9.140625" style="975"/>
    <col min="9985" max="9985" width="60" style="975" customWidth="1"/>
    <col min="9986" max="9989" width="11.7109375" style="975" customWidth="1"/>
    <col min="9990" max="9993" width="14.5703125" style="975" customWidth="1"/>
    <col min="9994" max="10000" width="9.140625" style="975" customWidth="1"/>
    <col min="10001" max="10004" width="9.85546875" style="975" bestFit="1" customWidth="1"/>
    <col min="10005" max="10007" width="9.28515625" style="975" bestFit="1" customWidth="1"/>
    <col min="10008" max="10240" width="9.140625" style="975"/>
    <col min="10241" max="10241" width="60" style="975" customWidth="1"/>
    <col min="10242" max="10245" width="11.7109375" style="975" customWidth="1"/>
    <col min="10246" max="10249" width="14.5703125" style="975" customWidth="1"/>
    <col min="10250" max="10256" width="9.140625" style="975" customWidth="1"/>
    <col min="10257" max="10260" width="9.85546875" style="975" bestFit="1" customWidth="1"/>
    <col min="10261" max="10263" width="9.28515625" style="975" bestFit="1" customWidth="1"/>
    <col min="10264" max="10496" width="9.140625" style="975"/>
    <col min="10497" max="10497" width="60" style="975" customWidth="1"/>
    <col min="10498" max="10501" width="11.7109375" style="975" customWidth="1"/>
    <col min="10502" max="10505" width="14.5703125" style="975" customWidth="1"/>
    <col min="10506" max="10512" width="9.140625" style="975" customWidth="1"/>
    <col min="10513" max="10516" width="9.85546875" style="975" bestFit="1" customWidth="1"/>
    <col min="10517" max="10519" width="9.28515625" style="975" bestFit="1" customWidth="1"/>
    <col min="10520" max="10752" width="9.140625" style="975"/>
    <col min="10753" max="10753" width="60" style="975" customWidth="1"/>
    <col min="10754" max="10757" width="11.7109375" style="975" customWidth="1"/>
    <col min="10758" max="10761" width="14.5703125" style="975" customWidth="1"/>
    <col min="10762" max="10768" width="9.140625" style="975" customWidth="1"/>
    <col min="10769" max="10772" width="9.85546875" style="975" bestFit="1" customWidth="1"/>
    <col min="10773" max="10775" width="9.28515625" style="975" bestFit="1" customWidth="1"/>
    <col min="10776" max="11008" width="9.140625" style="975"/>
    <col min="11009" max="11009" width="60" style="975" customWidth="1"/>
    <col min="11010" max="11013" width="11.7109375" style="975" customWidth="1"/>
    <col min="11014" max="11017" width="14.5703125" style="975" customWidth="1"/>
    <col min="11018" max="11024" width="9.140625" style="975" customWidth="1"/>
    <col min="11025" max="11028" width="9.85546875" style="975" bestFit="1" customWidth="1"/>
    <col min="11029" max="11031" width="9.28515625" style="975" bestFit="1" customWidth="1"/>
    <col min="11032" max="11264" width="9.140625" style="975"/>
    <col min="11265" max="11265" width="60" style="975" customWidth="1"/>
    <col min="11266" max="11269" width="11.7109375" style="975" customWidth="1"/>
    <col min="11270" max="11273" width="14.5703125" style="975" customWidth="1"/>
    <col min="11274" max="11280" width="9.140625" style="975" customWidth="1"/>
    <col min="11281" max="11284" width="9.85546875" style="975" bestFit="1" customWidth="1"/>
    <col min="11285" max="11287" width="9.28515625" style="975" bestFit="1" customWidth="1"/>
    <col min="11288" max="11520" width="9.140625" style="975"/>
    <col min="11521" max="11521" width="60" style="975" customWidth="1"/>
    <col min="11522" max="11525" width="11.7109375" style="975" customWidth="1"/>
    <col min="11526" max="11529" width="14.5703125" style="975" customWidth="1"/>
    <col min="11530" max="11536" width="9.140625" style="975" customWidth="1"/>
    <col min="11537" max="11540" width="9.85546875" style="975" bestFit="1" customWidth="1"/>
    <col min="11541" max="11543" width="9.28515625" style="975" bestFit="1" customWidth="1"/>
    <col min="11544" max="11776" width="9.140625" style="975"/>
    <col min="11777" max="11777" width="60" style="975" customWidth="1"/>
    <col min="11778" max="11781" width="11.7109375" style="975" customWidth="1"/>
    <col min="11782" max="11785" width="14.5703125" style="975" customWidth="1"/>
    <col min="11786" max="11792" width="9.140625" style="975" customWidth="1"/>
    <col min="11793" max="11796" width="9.85546875" style="975" bestFit="1" customWidth="1"/>
    <col min="11797" max="11799" width="9.28515625" style="975" bestFit="1" customWidth="1"/>
    <col min="11800" max="12032" width="9.140625" style="975"/>
    <col min="12033" max="12033" width="60" style="975" customWidth="1"/>
    <col min="12034" max="12037" width="11.7109375" style="975" customWidth="1"/>
    <col min="12038" max="12041" width="14.5703125" style="975" customWidth="1"/>
    <col min="12042" max="12048" width="9.140625" style="975" customWidth="1"/>
    <col min="12049" max="12052" width="9.85546875" style="975" bestFit="1" customWidth="1"/>
    <col min="12053" max="12055" width="9.28515625" style="975" bestFit="1" customWidth="1"/>
    <col min="12056" max="12288" width="9.140625" style="975"/>
    <col min="12289" max="12289" width="60" style="975" customWidth="1"/>
    <col min="12290" max="12293" width="11.7109375" style="975" customWidth="1"/>
    <col min="12294" max="12297" width="14.5703125" style="975" customWidth="1"/>
    <col min="12298" max="12304" width="9.140625" style="975" customWidth="1"/>
    <col min="12305" max="12308" width="9.85546875" style="975" bestFit="1" customWidth="1"/>
    <col min="12309" max="12311" width="9.28515625" style="975" bestFit="1" customWidth="1"/>
    <col min="12312" max="12544" width="9.140625" style="975"/>
    <col min="12545" max="12545" width="60" style="975" customWidth="1"/>
    <col min="12546" max="12549" width="11.7109375" style="975" customWidth="1"/>
    <col min="12550" max="12553" width="14.5703125" style="975" customWidth="1"/>
    <col min="12554" max="12560" width="9.140625" style="975" customWidth="1"/>
    <col min="12561" max="12564" width="9.85546875" style="975" bestFit="1" customWidth="1"/>
    <col min="12565" max="12567" width="9.28515625" style="975" bestFit="1" customWidth="1"/>
    <col min="12568" max="12800" width="9.140625" style="975"/>
    <col min="12801" max="12801" width="60" style="975" customWidth="1"/>
    <col min="12802" max="12805" width="11.7109375" style="975" customWidth="1"/>
    <col min="12806" max="12809" width="14.5703125" style="975" customWidth="1"/>
    <col min="12810" max="12816" width="9.140625" style="975" customWidth="1"/>
    <col min="12817" max="12820" width="9.85546875" style="975" bestFit="1" customWidth="1"/>
    <col min="12821" max="12823" width="9.28515625" style="975" bestFit="1" customWidth="1"/>
    <col min="12824" max="13056" width="9.140625" style="975"/>
    <col min="13057" max="13057" width="60" style="975" customWidth="1"/>
    <col min="13058" max="13061" width="11.7109375" style="975" customWidth="1"/>
    <col min="13062" max="13065" width="14.5703125" style="975" customWidth="1"/>
    <col min="13066" max="13072" width="9.140625" style="975" customWidth="1"/>
    <col min="13073" max="13076" width="9.85546875" style="975" bestFit="1" customWidth="1"/>
    <col min="13077" max="13079" width="9.28515625" style="975" bestFit="1" customWidth="1"/>
    <col min="13080" max="13312" width="9.140625" style="975"/>
    <col min="13313" max="13313" width="60" style="975" customWidth="1"/>
    <col min="13314" max="13317" width="11.7109375" style="975" customWidth="1"/>
    <col min="13318" max="13321" width="14.5703125" style="975" customWidth="1"/>
    <col min="13322" max="13328" width="9.140625" style="975" customWidth="1"/>
    <col min="13329" max="13332" width="9.85546875" style="975" bestFit="1" customWidth="1"/>
    <col min="13333" max="13335" width="9.28515625" style="975" bestFit="1" customWidth="1"/>
    <col min="13336" max="13568" width="9.140625" style="975"/>
    <col min="13569" max="13569" width="60" style="975" customWidth="1"/>
    <col min="13570" max="13573" width="11.7109375" style="975" customWidth="1"/>
    <col min="13574" max="13577" width="14.5703125" style="975" customWidth="1"/>
    <col min="13578" max="13584" width="9.140625" style="975" customWidth="1"/>
    <col min="13585" max="13588" width="9.85546875" style="975" bestFit="1" customWidth="1"/>
    <col min="13589" max="13591" width="9.28515625" style="975" bestFit="1" customWidth="1"/>
    <col min="13592" max="13824" width="9.140625" style="975"/>
    <col min="13825" max="13825" width="60" style="975" customWidth="1"/>
    <col min="13826" max="13829" width="11.7109375" style="975" customWidth="1"/>
    <col min="13830" max="13833" width="14.5703125" style="975" customWidth="1"/>
    <col min="13834" max="13840" width="9.140625" style="975" customWidth="1"/>
    <col min="13841" max="13844" width="9.85546875" style="975" bestFit="1" customWidth="1"/>
    <col min="13845" max="13847" width="9.28515625" style="975" bestFit="1" customWidth="1"/>
    <col min="13848" max="14080" width="9.140625" style="975"/>
    <col min="14081" max="14081" width="60" style="975" customWidth="1"/>
    <col min="14082" max="14085" width="11.7109375" style="975" customWidth="1"/>
    <col min="14086" max="14089" width="14.5703125" style="975" customWidth="1"/>
    <col min="14090" max="14096" width="9.140625" style="975" customWidth="1"/>
    <col min="14097" max="14100" width="9.85546875" style="975" bestFit="1" customWidth="1"/>
    <col min="14101" max="14103" width="9.28515625" style="975" bestFit="1" customWidth="1"/>
    <col min="14104" max="14336" width="9.140625" style="975"/>
    <col min="14337" max="14337" width="60" style="975" customWidth="1"/>
    <col min="14338" max="14341" width="11.7109375" style="975" customWidth="1"/>
    <col min="14342" max="14345" width="14.5703125" style="975" customWidth="1"/>
    <col min="14346" max="14352" width="9.140625" style="975" customWidth="1"/>
    <col min="14353" max="14356" width="9.85546875" style="975" bestFit="1" customWidth="1"/>
    <col min="14357" max="14359" width="9.28515625" style="975" bestFit="1" customWidth="1"/>
    <col min="14360" max="14592" width="9.140625" style="975"/>
    <col min="14593" max="14593" width="60" style="975" customWidth="1"/>
    <col min="14594" max="14597" width="11.7109375" style="975" customWidth="1"/>
    <col min="14598" max="14601" width="14.5703125" style="975" customWidth="1"/>
    <col min="14602" max="14608" width="9.140625" style="975" customWidth="1"/>
    <col min="14609" max="14612" width="9.85546875" style="975" bestFit="1" customWidth="1"/>
    <col min="14613" max="14615" width="9.28515625" style="975" bestFit="1" customWidth="1"/>
    <col min="14616" max="14848" width="9.140625" style="975"/>
    <col min="14849" max="14849" width="60" style="975" customWidth="1"/>
    <col min="14850" max="14853" width="11.7109375" style="975" customWidth="1"/>
    <col min="14854" max="14857" width="14.5703125" style="975" customWidth="1"/>
    <col min="14858" max="14864" width="9.140625" style="975" customWidth="1"/>
    <col min="14865" max="14868" width="9.85546875" style="975" bestFit="1" customWidth="1"/>
    <col min="14869" max="14871" width="9.28515625" style="975" bestFit="1" customWidth="1"/>
    <col min="14872" max="15104" width="9.140625" style="975"/>
    <col min="15105" max="15105" width="60" style="975" customWidth="1"/>
    <col min="15106" max="15109" width="11.7109375" style="975" customWidth="1"/>
    <col min="15110" max="15113" width="14.5703125" style="975" customWidth="1"/>
    <col min="15114" max="15120" width="9.140625" style="975" customWidth="1"/>
    <col min="15121" max="15124" width="9.85546875" style="975" bestFit="1" customWidth="1"/>
    <col min="15125" max="15127" width="9.28515625" style="975" bestFit="1" customWidth="1"/>
    <col min="15128" max="15360" width="9.140625" style="975"/>
    <col min="15361" max="15361" width="60" style="975" customWidth="1"/>
    <col min="15362" max="15365" width="11.7109375" style="975" customWidth="1"/>
    <col min="15366" max="15369" width="14.5703125" style="975" customWidth="1"/>
    <col min="15370" max="15376" width="9.140625" style="975" customWidth="1"/>
    <col min="15377" max="15380" width="9.85546875" style="975" bestFit="1" customWidth="1"/>
    <col min="15381" max="15383" width="9.28515625" style="975" bestFit="1" customWidth="1"/>
    <col min="15384" max="15616" width="9.140625" style="975"/>
    <col min="15617" max="15617" width="60" style="975" customWidth="1"/>
    <col min="15618" max="15621" width="11.7109375" style="975" customWidth="1"/>
    <col min="15622" max="15625" width="14.5703125" style="975" customWidth="1"/>
    <col min="15626" max="15632" width="9.140625" style="975" customWidth="1"/>
    <col min="15633" max="15636" width="9.85546875" style="975" bestFit="1" customWidth="1"/>
    <col min="15637" max="15639" width="9.28515625" style="975" bestFit="1" customWidth="1"/>
    <col min="15640" max="15872" width="9.140625" style="975"/>
    <col min="15873" max="15873" width="60" style="975" customWidth="1"/>
    <col min="15874" max="15877" width="11.7109375" style="975" customWidth="1"/>
    <col min="15878" max="15881" width="14.5703125" style="975" customWidth="1"/>
    <col min="15882" max="15888" width="9.140625" style="975" customWidth="1"/>
    <col min="15889" max="15892" width="9.85546875" style="975" bestFit="1" customWidth="1"/>
    <col min="15893" max="15895" width="9.28515625" style="975" bestFit="1" customWidth="1"/>
    <col min="15896" max="16128" width="9.140625" style="975"/>
    <col min="16129" max="16129" width="60" style="975" customWidth="1"/>
    <col min="16130" max="16133" width="11.7109375" style="975" customWidth="1"/>
    <col min="16134" max="16137" width="14.5703125" style="975" customWidth="1"/>
    <col min="16138" max="16144" width="9.140625" style="975" customWidth="1"/>
    <col min="16145" max="16148" width="9.85546875" style="975" bestFit="1" customWidth="1"/>
    <col min="16149" max="16151" width="9.28515625" style="975" bestFit="1" customWidth="1"/>
    <col min="16152" max="16384" width="9.140625" style="975"/>
  </cols>
  <sheetData>
    <row r="1" spans="1:9" s="86" customFormat="1" ht="3.75" hidden="1" customHeight="1">
      <c r="A1" s="84"/>
      <c r="B1" s="620"/>
      <c r="C1" s="620"/>
      <c r="D1" s="620"/>
      <c r="E1" s="620"/>
      <c r="F1" s="620"/>
      <c r="G1" s="620"/>
      <c r="H1" s="620"/>
      <c r="I1" s="620"/>
    </row>
    <row r="2" spans="1:9" s="75" customFormat="1" ht="39" customHeight="1">
      <c r="A2" s="1202" t="s">
        <v>1411</v>
      </c>
      <c r="B2" s="1202"/>
      <c r="C2" s="1202"/>
      <c r="D2" s="1202"/>
      <c r="E2" s="1202"/>
      <c r="F2" s="1202"/>
      <c r="G2" s="1202"/>
      <c r="H2" s="1202"/>
      <c r="I2" s="1202"/>
    </row>
    <row r="3" spans="1:9" s="75" customFormat="1" ht="20.25" customHeight="1">
      <c r="A3" s="1202" t="s">
        <v>1335</v>
      </c>
      <c r="B3" s="1202"/>
      <c r="C3" s="1202"/>
      <c r="D3" s="1202"/>
      <c r="E3" s="1202"/>
      <c r="F3" s="1202"/>
      <c r="G3" s="1202"/>
      <c r="H3" s="1202"/>
      <c r="I3" s="1202"/>
    </row>
    <row r="4" spans="1:9" s="75" customFormat="1" ht="20.25" customHeight="1">
      <c r="A4" s="1202" t="s">
        <v>1517</v>
      </c>
      <c r="B4" s="1202"/>
      <c r="C4" s="1202"/>
      <c r="D4" s="1202"/>
      <c r="E4" s="1202"/>
      <c r="F4" s="1202"/>
      <c r="G4" s="1202"/>
      <c r="H4" s="1202"/>
      <c r="I4" s="1202"/>
    </row>
    <row r="5" spans="1:9" s="76" customFormat="1" ht="39" customHeight="1">
      <c r="A5" s="1203" t="s">
        <v>1337</v>
      </c>
      <c r="B5" s="1203"/>
      <c r="C5" s="1203"/>
      <c r="D5" s="1203"/>
      <c r="E5" s="1203"/>
      <c r="F5" s="1203"/>
      <c r="G5" s="1203"/>
      <c r="H5" s="1203"/>
      <c r="I5" s="1203"/>
    </row>
    <row r="6" spans="1:9" ht="6" hidden="1" customHeight="1" thickTop="1"/>
    <row r="7" spans="1:9" ht="2.25" customHeight="1" thickBot="1">
      <c r="B7" s="713"/>
      <c r="C7" s="713"/>
      <c r="D7" s="713"/>
      <c r="E7" s="713"/>
      <c r="F7" s="713"/>
      <c r="G7" s="713"/>
      <c r="H7" s="713"/>
      <c r="I7" s="713"/>
    </row>
    <row r="8" spans="1:9" ht="21.75" customHeight="1" thickTop="1" thickBot="1">
      <c r="A8" s="88"/>
      <c r="B8" s="714" t="s">
        <v>1412</v>
      </c>
      <c r="C8" s="714" t="s">
        <v>1416</v>
      </c>
      <c r="D8" s="714" t="s">
        <v>1415</v>
      </c>
      <c r="E8" s="714" t="s">
        <v>1413</v>
      </c>
      <c r="F8" s="715" t="s">
        <v>1417</v>
      </c>
      <c r="G8" s="715" t="s">
        <v>1414</v>
      </c>
      <c r="H8" s="715" t="s">
        <v>1418</v>
      </c>
      <c r="I8" s="715" t="s">
        <v>310</v>
      </c>
    </row>
    <row r="9" spans="1:9" ht="31.5" customHeight="1" thickTop="1" thickBot="1">
      <c r="A9" s="70" t="s">
        <v>7</v>
      </c>
      <c r="B9" s="74">
        <v>2258941390.8400002</v>
      </c>
      <c r="C9" s="74">
        <v>719486007.20000005</v>
      </c>
      <c r="D9" s="74">
        <v>331209280.22000003</v>
      </c>
      <c r="E9" s="74">
        <v>161998029.90000001</v>
      </c>
      <c r="F9" s="74">
        <v>90913850.659999996</v>
      </c>
      <c r="G9" s="74">
        <v>48463639.840000004</v>
      </c>
      <c r="H9" s="74">
        <v>56812876</v>
      </c>
      <c r="I9" s="74">
        <v>3667825074.6599998</v>
      </c>
    </row>
    <row r="10" spans="1:9" ht="16.5" thickTop="1" thickBot="1">
      <c r="A10" s="496" t="s">
        <v>8</v>
      </c>
      <c r="B10" s="71">
        <v>146604637.49000001</v>
      </c>
      <c r="C10" s="71">
        <v>53160347.170000002</v>
      </c>
      <c r="D10" s="71">
        <v>21979217.940000001</v>
      </c>
      <c r="E10" s="71">
        <v>12229008.060000001</v>
      </c>
      <c r="F10" s="71">
        <v>5710729.2599999998</v>
      </c>
      <c r="G10" s="71">
        <v>2862532.61</v>
      </c>
      <c r="H10" s="71">
        <v>3483263.3</v>
      </c>
      <c r="I10" s="71">
        <v>246029735.83000001</v>
      </c>
    </row>
    <row r="11" spans="1:9" s="118" customFormat="1" ht="15.75" thickTop="1">
      <c r="A11" s="598" t="s">
        <v>9</v>
      </c>
      <c r="B11" s="599">
        <v>42551136.939999998</v>
      </c>
      <c r="C11" s="599">
        <v>19885170.23</v>
      </c>
      <c r="D11" s="599">
        <v>3635269.54</v>
      </c>
      <c r="E11" s="599">
        <v>3111525.86</v>
      </c>
      <c r="F11" s="599">
        <v>3009242.56</v>
      </c>
      <c r="G11" s="599">
        <v>1357602.46</v>
      </c>
      <c r="H11" s="599">
        <v>1371509.42</v>
      </c>
      <c r="I11" s="599">
        <v>74921457.010000005</v>
      </c>
    </row>
    <row r="12" spans="1:9" s="118" customFormat="1">
      <c r="A12" s="598" t="s">
        <v>10</v>
      </c>
      <c r="B12" s="599">
        <v>100092057.38</v>
      </c>
      <c r="C12" s="599">
        <v>19222593.690000001</v>
      </c>
      <c r="D12" s="599">
        <v>18340448.399999999</v>
      </c>
      <c r="E12" s="599">
        <v>4415204.6900000004</v>
      </c>
      <c r="F12" s="599">
        <v>2411467.5099999998</v>
      </c>
      <c r="G12" s="599">
        <v>1477407.17</v>
      </c>
      <c r="H12" s="599">
        <v>1357797.8</v>
      </c>
      <c r="I12" s="599">
        <v>147316976.63999999</v>
      </c>
    </row>
    <row r="13" spans="1:9" s="118" customFormat="1">
      <c r="A13" s="598" t="s">
        <v>11</v>
      </c>
      <c r="B13" s="599">
        <v>3961443.17</v>
      </c>
      <c r="C13" s="599">
        <v>14052583.25</v>
      </c>
      <c r="D13" s="599">
        <v>3500</v>
      </c>
      <c r="E13" s="599">
        <v>4702277.51</v>
      </c>
      <c r="F13" s="599">
        <v>290019.19</v>
      </c>
      <c r="G13" s="599">
        <v>27522.98</v>
      </c>
      <c r="H13" s="599">
        <v>753956.08</v>
      </c>
      <c r="I13" s="599">
        <v>23791302.18</v>
      </c>
    </row>
    <row r="14" spans="1:9" s="118" customFormat="1">
      <c r="A14" s="598" t="s">
        <v>12</v>
      </c>
      <c r="B14" s="599">
        <v>0</v>
      </c>
      <c r="C14" s="599">
        <v>0</v>
      </c>
      <c r="D14" s="599">
        <v>0</v>
      </c>
      <c r="E14" s="599">
        <v>0</v>
      </c>
      <c r="F14" s="599">
        <v>0</v>
      </c>
      <c r="G14" s="599">
        <v>0</v>
      </c>
      <c r="H14" s="599">
        <v>0</v>
      </c>
      <c r="I14" s="599">
        <v>0</v>
      </c>
    </row>
    <row r="15" spans="1:9" s="118" customFormat="1">
      <c r="A15" s="598" t="s">
        <v>13</v>
      </c>
      <c r="B15" s="599">
        <v>0</v>
      </c>
      <c r="C15" s="599">
        <v>0</v>
      </c>
      <c r="D15" s="599">
        <v>0</v>
      </c>
      <c r="E15" s="599">
        <v>0</v>
      </c>
      <c r="F15" s="599">
        <v>0</v>
      </c>
      <c r="G15" s="599">
        <v>0</v>
      </c>
      <c r="H15" s="599">
        <v>0</v>
      </c>
      <c r="I15" s="599">
        <v>0</v>
      </c>
    </row>
    <row r="16" spans="1:9" s="118" customFormat="1">
      <c r="A16" s="598" t="s">
        <v>14</v>
      </c>
      <c r="B16" s="599">
        <v>0</v>
      </c>
      <c r="C16" s="599">
        <v>0</v>
      </c>
      <c r="D16" s="599">
        <v>0</v>
      </c>
      <c r="E16" s="599">
        <v>0</v>
      </c>
      <c r="F16" s="599">
        <v>0</v>
      </c>
      <c r="G16" s="599">
        <v>0</v>
      </c>
      <c r="H16" s="599">
        <v>0</v>
      </c>
      <c r="I16" s="599">
        <v>0</v>
      </c>
    </row>
    <row r="17" spans="1:9" s="118" customFormat="1">
      <c r="A17" s="598" t="s">
        <v>15</v>
      </c>
      <c r="B17" s="599">
        <v>0</v>
      </c>
      <c r="C17" s="599">
        <v>0</v>
      </c>
      <c r="D17" s="599">
        <v>0</v>
      </c>
      <c r="E17" s="599">
        <v>0</v>
      </c>
      <c r="F17" s="599">
        <v>0</v>
      </c>
      <c r="G17" s="599">
        <v>0</v>
      </c>
      <c r="H17" s="599">
        <v>0</v>
      </c>
      <c r="I17" s="599">
        <v>0</v>
      </c>
    </row>
    <row r="18" spans="1:9" s="118" customFormat="1" ht="15.75" thickBot="1">
      <c r="A18" s="598" t="s">
        <v>16</v>
      </c>
      <c r="B18" s="599">
        <v>0</v>
      </c>
      <c r="C18" s="599">
        <v>0</v>
      </c>
      <c r="D18" s="599">
        <v>0</v>
      </c>
      <c r="E18" s="599">
        <v>0</v>
      </c>
      <c r="F18" s="599">
        <v>0</v>
      </c>
      <c r="G18" s="599">
        <v>0</v>
      </c>
      <c r="H18" s="599">
        <v>0</v>
      </c>
      <c r="I18" s="599">
        <v>0</v>
      </c>
    </row>
    <row r="19" spans="1:9" s="118" customFormat="1" ht="16.5" thickTop="1" thickBot="1">
      <c r="A19" s="600" t="s">
        <v>17</v>
      </c>
      <c r="B19" s="601">
        <v>561426846.46000004</v>
      </c>
      <c r="C19" s="601">
        <v>118627785.87</v>
      </c>
      <c r="D19" s="601">
        <v>62771203.369999997</v>
      </c>
      <c r="E19" s="601">
        <v>29194925.91</v>
      </c>
      <c r="F19" s="601">
        <v>16861456.98</v>
      </c>
      <c r="G19" s="601">
        <v>3479820.23</v>
      </c>
      <c r="H19" s="601">
        <v>8523234.5999999996</v>
      </c>
      <c r="I19" s="601">
        <v>800885273.41999996</v>
      </c>
    </row>
    <row r="20" spans="1:9" s="118" customFormat="1" ht="15.75" thickTop="1">
      <c r="A20" s="598" t="s">
        <v>18</v>
      </c>
      <c r="B20" s="599">
        <v>0</v>
      </c>
      <c r="C20" s="599">
        <v>0</v>
      </c>
      <c r="D20" s="599">
        <v>0</v>
      </c>
      <c r="E20" s="599">
        <v>0</v>
      </c>
      <c r="F20" s="599">
        <v>0</v>
      </c>
      <c r="G20" s="599">
        <v>0</v>
      </c>
      <c r="H20" s="599">
        <v>0</v>
      </c>
      <c r="I20" s="599">
        <v>0</v>
      </c>
    </row>
    <row r="21" spans="1:9" s="118" customFormat="1">
      <c r="A21" s="598" t="s">
        <v>19</v>
      </c>
      <c r="B21" s="599">
        <v>6719369.79</v>
      </c>
      <c r="C21" s="599">
        <v>6314231.5499999998</v>
      </c>
      <c r="D21" s="599">
        <v>32876159.449999999</v>
      </c>
      <c r="E21" s="599">
        <v>535939.86</v>
      </c>
      <c r="F21" s="599">
        <v>6207242.2300000004</v>
      </c>
      <c r="G21" s="599">
        <v>411667.21</v>
      </c>
      <c r="H21" s="599">
        <v>8569.42</v>
      </c>
      <c r="I21" s="599">
        <v>53073179.509999998</v>
      </c>
    </row>
    <row r="22" spans="1:9" s="118" customFormat="1">
      <c r="A22" s="598" t="s">
        <v>20</v>
      </c>
      <c r="B22" s="599">
        <v>0</v>
      </c>
      <c r="C22" s="599">
        <v>0</v>
      </c>
      <c r="D22" s="599">
        <v>0</v>
      </c>
      <c r="E22" s="599">
        <v>0</v>
      </c>
      <c r="F22" s="599">
        <v>0</v>
      </c>
      <c r="G22" s="599">
        <v>0</v>
      </c>
      <c r="H22" s="599">
        <v>0</v>
      </c>
      <c r="I22" s="599">
        <v>0</v>
      </c>
    </row>
    <row r="23" spans="1:9" s="118" customFormat="1">
      <c r="A23" s="598" t="s">
        <v>21</v>
      </c>
      <c r="B23" s="599">
        <v>0</v>
      </c>
      <c r="C23" s="599">
        <v>0</v>
      </c>
      <c r="D23" s="599">
        <v>0</v>
      </c>
      <c r="E23" s="599">
        <v>0</v>
      </c>
      <c r="F23" s="599">
        <v>0</v>
      </c>
      <c r="G23" s="599">
        <v>0</v>
      </c>
      <c r="H23" s="599">
        <v>0</v>
      </c>
      <c r="I23" s="599">
        <v>0</v>
      </c>
    </row>
    <row r="24" spans="1:9" s="118" customFormat="1">
      <c r="A24" s="598" t="s">
        <v>22</v>
      </c>
      <c r="B24" s="599">
        <v>245365594.72</v>
      </c>
      <c r="C24" s="599">
        <v>7800307.8499999996</v>
      </c>
      <c r="D24" s="599">
        <v>0</v>
      </c>
      <c r="E24" s="599">
        <v>4260318.28</v>
      </c>
      <c r="F24" s="599">
        <v>5526266.2400000002</v>
      </c>
      <c r="G24" s="599">
        <v>0</v>
      </c>
      <c r="H24" s="599">
        <v>0</v>
      </c>
      <c r="I24" s="599">
        <v>262952487.09</v>
      </c>
    </row>
    <row r="25" spans="1:9" s="118" customFormat="1">
      <c r="A25" s="598" t="s">
        <v>23</v>
      </c>
      <c r="B25" s="599">
        <v>309341881.30000001</v>
      </c>
      <c r="C25" s="599">
        <v>104513246.47</v>
      </c>
      <c r="D25" s="599">
        <v>29819957.370000001</v>
      </c>
      <c r="E25" s="599">
        <v>24398655.280000001</v>
      </c>
      <c r="F25" s="599">
        <v>5127948.51</v>
      </c>
      <c r="G25" s="599">
        <v>3081873.02</v>
      </c>
      <c r="H25" s="599">
        <v>8514665.1799999997</v>
      </c>
      <c r="I25" s="599">
        <v>484798227.13</v>
      </c>
    </row>
    <row r="26" spans="1:9" s="118" customFormat="1">
      <c r="A26" s="598" t="s">
        <v>24</v>
      </c>
      <c r="B26" s="599">
        <v>0.65</v>
      </c>
      <c r="C26" s="599">
        <v>0</v>
      </c>
      <c r="D26" s="599">
        <v>75086.55</v>
      </c>
      <c r="E26" s="599">
        <v>12.49</v>
      </c>
      <c r="F26" s="599">
        <v>0</v>
      </c>
      <c r="G26" s="599">
        <v>0</v>
      </c>
      <c r="H26" s="599">
        <v>0</v>
      </c>
      <c r="I26" s="599">
        <v>75099.69</v>
      </c>
    </row>
    <row r="27" spans="1:9" s="118" customFormat="1" ht="15.75" thickBot="1">
      <c r="A27" s="598" t="s">
        <v>25</v>
      </c>
      <c r="B27" s="599">
        <v>0</v>
      </c>
      <c r="C27" s="599">
        <v>0</v>
      </c>
      <c r="D27" s="599">
        <v>0</v>
      </c>
      <c r="E27" s="599">
        <v>0</v>
      </c>
      <c r="F27" s="599">
        <v>0</v>
      </c>
      <c r="G27" s="599">
        <v>-13720</v>
      </c>
      <c r="H27" s="599">
        <v>0</v>
      </c>
      <c r="I27" s="599">
        <v>-13720</v>
      </c>
    </row>
    <row r="28" spans="1:9" s="118" customFormat="1" ht="16.5" thickTop="1" thickBot="1">
      <c r="A28" s="600" t="s">
        <v>26</v>
      </c>
      <c r="B28" s="601">
        <v>1514212228.97</v>
      </c>
      <c r="C28" s="601">
        <v>529319640.18999994</v>
      </c>
      <c r="D28" s="601">
        <v>171638822.97</v>
      </c>
      <c r="E28" s="601">
        <v>118218204.61</v>
      </c>
      <c r="F28" s="601">
        <v>65436349.609999999</v>
      </c>
      <c r="G28" s="601">
        <v>39959724.979999997</v>
      </c>
      <c r="H28" s="601">
        <v>43206873.189999998</v>
      </c>
      <c r="I28" s="601">
        <v>2481991844.52</v>
      </c>
    </row>
    <row r="29" spans="1:9" s="118" customFormat="1" ht="15.75" thickTop="1">
      <c r="A29" s="602" t="s">
        <v>27</v>
      </c>
      <c r="B29" s="599">
        <v>1551785400.5899999</v>
      </c>
      <c r="C29" s="599">
        <v>532526291.08999997</v>
      </c>
      <c r="D29" s="599">
        <v>176689026.86000001</v>
      </c>
      <c r="E29" s="599">
        <v>123115520.73999999</v>
      </c>
      <c r="F29" s="599">
        <v>67974725.769999996</v>
      </c>
      <c r="G29" s="599">
        <v>41972267.579999998</v>
      </c>
      <c r="H29" s="599">
        <v>43696088.520000003</v>
      </c>
      <c r="I29" s="599">
        <v>2537759321.1500001</v>
      </c>
    </row>
    <row r="30" spans="1:9" s="118" customFormat="1">
      <c r="A30" s="598" t="s">
        <v>28</v>
      </c>
      <c r="B30" s="599">
        <v>1538584250.7</v>
      </c>
      <c r="C30" s="599">
        <v>529092813.33000004</v>
      </c>
      <c r="D30" s="599">
        <v>176510118.36000001</v>
      </c>
      <c r="E30" s="599">
        <v>122767816.56999999</v>
      </c>
      <c r="F30" s="599">
        <v>67721711.230000004</v>
      </c>
      <c r="G30" s="599">
        <v>40115943.729999997</v>
      </c>
      <c r="H30" s="599">
        <v>42855104.590000004</v>
      </c>
      <c r="I30" s="599">
        <v>2517647758.5100002</v>
      </c>
    </row>
    <row r="31" spans="1:9" s="118" customFormat="1">
      <c r="A31" s="598" t="s">
        <v>29</v>
      </c>
      <c r="B31" s="599">
        <v>13201149.890000001</v>
      </c>
      <c r="C31" s="599">
        <v>3433477.76</v>
      </c>
      <c r="D31" s="599">
        <v>178908.5</v>
      </c>
      <c r="E31" s="599">
        <v>347704.17</v>
      </c>
      <c r="F31" s="599">
        <v>253014.54</v>
      </c>
      <c r="G31" s="599">
        <v>1856323.85</v>
      </c>
      <c r="H31" s="599">
        <v>769323.75</v>
      </c>
      <c r="I31" s="599">
        <v>20039902.460000001</v>
      </c>
    </row>
    <row r="32" spans="1:9" s="118" customFormat="1">
      <c r="A32" s="598" t="s">
        <v>30</v>
      </c>
      <c r="B32" s="599">
        <v>0</v>
      </c>
      <c r="C32" s="599">
        <v>0</v>
      </c>
      <c r="D32" s="599">
        <v>0</v>
      </c>
      <c r="E32" s="599">
        <v>0</v>
      </c>
      <c r="F32" s="599">
        <v>0</v>
      </c>
      <c r="G32" s="599">
        <v>0</v>
      </c>
      <c r="H32" s="599">
        <v>71660.179999999993</v>
      </c>
      <c r="I32" s="599">
        <v>71660.179999999993</v>
      </c>
    </row>
    <row r="33" spans="1:9" s="118" customFormat="1">
      <c r="A33" s="602" t="s">
        <v>31</v>
      </c>
      <c r="B33" s="599">
        <v>7690731.7199999997</v>
      </c>
      <c r="C33" s="599">
        <v>6774418.0099999998</v>
      </c>
      <c r="D33" s="599">
        <v>10764107.6</v>
      </c>
      <c r="E33" s="599">
        <v>823056.36</v>
      </c>
      <c r="F33" s="599">
        <v>25338.52</v>
      </c>
      <c r="G33" s="599">
        <v>514400.72</v>
      </c>
      <c r="H33" s="599">
        <v>417168.21</v>
      </c>
      <c r="I33" s="599">
        <v>27009221.140000001</v>
      </c>
    </row>
    <row r="34" spans="1:9" s="118" customFormat="1">
      <c r="A34" s="598" t="s">
        <v>32</v>
      </c>
      <c r="B34" s="599">
        <v>7690731.7199999997</v>
      </c>
      <c r="C34" s="599">
        <v>6774418.0099999998</v>
      </c>
      <c r="D34" s="599">
        <v>10156804.91</v>
      </c>
      <c r="E34" s="599">
        <v>823056.36</v>
      </c>
      <c r="F34" s="599">
        <v>25338.52</v>
      </c>
      <c r="G34" s="599">
        <v>485556.34</v>
      </c>
      <c r="H34" s="599">
        <v>389728.06</v>
      </c>
      <c r="I34" s="599">
        <v>26345633.920000002</v>
      </c>
    </row>
    <row r="35" spans="1:9" s="118" customFormat="1">
      <c r="A35" s="598" t="s">
        <v>33</v>
      </c>
      <c r="B35" s="599">
        <v>0</v>
      </c>
      <c r="C35" s="599">
        <v>0</v>
      </c>
      <c r="D35" s="599">
        <v>607302.68999999994</v>
      </c>
      <c r="E35" s="599">
        <v>0</v>
      </c>
      <c r="F35" s="599">
        <v>0</v>
      </c>
      <c r="G35" s="599">
        <v>28844.38</v>
      </c>
      <c r="H35" s="599">
        <v>27440.15</v>
      </c>
      <c r="I35" s="599">
        <v>663587.22</v>
      </c>
    </row>
    <row r="36" spans="1:9" s="118" customFormat="1">
      <c r="A36" s="598" t="s">
        <v>34</v>
      </c>
      <c r="B36" s="599">
        <v>0</v>
      </c>
      <c r="C36" s="599">
        <v>0</v>
      </c>
      <c r="D36" s="599">
        <v>0</v>
      </c>
      <c r="E36" s="599">
        <v>0</v>
      </c>
      <c r="F36" s="599">
        <v>0</v>
      </c>
      <c r="G36" s="599">
        <v>0</v>
      </c>
      <c r="H36" s="599">
        <v>0</v>
      </c>
      <c r="I36" s="599">
        <v>0</v>
      </c>
    </row>
    <row r="37" spans="1:9" s="118" customFormat="1">
      <c r="A37" s="602" t="s">
        <v>35</v>
      </c>
      <c r="B37" s="599">
        <v>9554784.9900000002</v>
      </c>
      <c r="C37" s="599">
        <v>8493812.3499999996</v>
      </c>
      <c r="D37" s="599">
        <v>2799143.74</v>
      </c>
      <c r="E37" s="599">
        <v>856848.27</v>
      </c>
      <c r="F37" s="599">
        <v>417668.84</v>
      </c>
      <c r="G37" s="599">
        <v>1281440.08</v>
      </c>
      <c r="H37" s="599">
        <v>970766.07</v>
      </c>
      <c r="I37" s="599">
        <v>24374464.34</v>
      </c>
    </row>
    <row r="38" spans="1:9" s="118" customFormat="1">
      <c r="A38" s="598" t="s">
        <v>36</v>
      </c>
      <c r="B38" s="599">
        <v>9124374.4800000004</v>
      </c>
      <c r="C38" s="599">
        <v>8493812.3499999996</v>
      </c>
      <c r="D38" s="599">
        <v>2771838.56</v>
      </c>
      <c r="E38" s="599">
        <v>856848.27</v>
      </c>
      <c r="F38" s="599">
        <v>417668.84</v>
      </c>
      <c r="G38" s="599">
        <v>1281440.08</v>
      </c>
      <c r="H38" s="599">
        <v>960179.28</v>
      </c>
      <c r="I38" s="599">
        <v>23906161.859999999</v>
      </c>
    </row>
    <row r="39" spans="1:9" s="118" customFormat="1">
      <c r="A39" s="598" t="s">
        <v>37</v>
      </c>
      <c r="B39" s="599">
        <v>430410.51</v>
      </c>
      <c r="C39" s="599">
        <v>0</v>
      </c>
      <c r="D39" s="599">
        <v>27305.18</v>
      </c>
      <c r="E39" s="599">
        <v>0</v>
      </c>
      <c r="F39" s="599">
        <v>0</v>
      </c>
      <c r="G39" s="599">
        <v>0</v>
      </c>
      <c r="H39" s="599">
        <v>10586.79</v>
      </c>
      <c r="I39" s="599">
        <v>468302.48</v>
      </c>
    </row>
    <row r="40" spans="1:9" s="118" customFormat="1" ht="15.75" thickBot="1">
      <c r="A40" s="598" t="s">
        <v>38</v>
      </c>
      <c r="B40" s="599">
        <v>0</v>
      </c>
      <c r="C40" s="599">
        <v>0</v>
      </c>
      <c r="D40" s="599">
        <v>0</v>
      </c>
      <c r="E40" s="599">
        <v>0</v>
      </c>
      <c r="F40" s="599">
        <v>0</v>
      </c>
      <c r="G40" s="599">
        <v>0</v>
      </c>
      <c r="H40" s="599">
        <v>0</v>
      </c>
      <c r="I40" s="599">
        <v>0</v>
      </c>
    </row>
    <row r="41" spans="1:9" s="118" customFormat="1" ht="16.5" thickTop="1" thickBot="1">
      <c r="A41" s="600" t="s">
        <v>39</v>
      </c>
      <c r="B41" s="601">
        <v>4924370.4400000004</v>
      </c>
      <c r="C41" s="601">
        <v>1973346.18</v>
      </c>
      <c r="D41" s="601">
        <v>801565.74</v>
      </c>
      <c r="E41" s="601">
        <v>434389.34</v>
      </c>
      <c r="F41" s="601">
        <v>245491.19</v>
      </c>
      <c r="G41" s="601">
        <v>172766.91</v>
      </c>
      <c r="H41" s="601">
        <v>230218.45</v>
      </c>
      <c r="I41" s="601">
        <v>8782148.25</v>
      </c>
    </row>
    <row r="42" spans="1:9" s="118" customFormat="1" ht="15.75" thickTop="1">
      <c r="A42" s="598" t="s">
        <v>40</v>
      </c>
      <c r="B42" s="599">
        <v>4784869.87</v>
      </c>
      <c r="C42" s="599">
        <v>1926727.76</v>
      </c>
      <c r="D42" s="599">
        <v>801565.74</v>
      </c>
      <c r="E42" s="599">
        <v>419607.43</v>
      </c>
      <c r="F42" s="599">
        <v>245491.19</v>
      </c>
      <c r="G42" s="599">
        <v>163497.96</v>
      </c>
      <c r="H42" s="599">
        <v>219363.7</v>
      </c>
      <c r="I42" s="599">
        <v>8561123.6500000004</v>
      </c>
    </row>
    <row r="43" spans="1:9" s="118" customFormat="1">
      <c r="A43" s="598" t="s">
        <v>41</v>
      </c>
      <c r="B43" s="599">
        <v>88329.7</v>
      </c>
      <c r="C43" s="599">
        <v>9733.23</v>
      </c>
      <c r="D43" s="599">
        <v>0</v>
      </c>
      <c r="E43" s="599">
        <v>1353.58</v>
      </c>
      <c r="F43" s="599">
        <v>0</v>
      </c>
      <c r="G43" s="599">
        <v>9268.9500000000007</v>
      </c>
      <c r="H43" s="599">
        <v>7171.71</v>
      </c>
      <c r="I43" s="599">
        <v>115857.17</v>
      </c>
    </row>
    <row r="44" spans="1:9" s="118" customFormat="1">
      <c r="A44" s="598" t="s">
        <v>42</v>
      </c>
      <c r="B44" s="599">
        <v>51170.87</v>
      </c>
      <c r="C44" s="599">
        <v>36885.19</v>
      </c>
      <c r="D44" s="599">
        <v>0</v>
      </c>
      <c r="E44" s="599">
        <v>13428.33</v>
      </c>
      <c r="F44" s="599">
        <v>0</v>
      </c>
      <c r="G44" s="599">
        <v>0</v>
      </c>
      <c r="H44" s="599">
        <v>3000.06</v>
      </c>
      <c r="I44" s="599">
        <v>104484.45</v>
      </c>
    </row>
    <row r="45" spans="1:9" s="118" customFormat="1">
      <c r="A45" s="598" t="s">
        <v>43</v>
      </c>
      <c r="B45" s="599">
        <v>0</v>
      </c>
      <c r="C45" s="599">
        <v>0</v>
      </c>
      <c r="D45" s="599">
        <v>0</v>
      </c>
      <c r="E45" s="599">
        <v>0</v>
      </c>
      <c r="F45" s="599">
        <v>0</v>
      </c>
      <c r="G45" s="599">
        <v>0</v>
      </c>
      <c r="H45" s="599">
        <v>682.98</v>
      </c>
      <c r="I45" s="599">
        <v>682.98</v>
      </c>
    </row>
    <row r="46" spans="1:9" s="118" customFormat="1">
      <c r="A46" s="598" t="s">
        <v>44</v>
      </c>
      <c r="B46" s="599">
        <v>0</v>
      </c>
      <c r="C46" s="599">
        <v>0</v>
      </c>
      <c r="D46" s="599">
        <v>0</v>
      </c>
      <c r="E46" s="599">
        <v>0</v>
      </c>
      <c r="F46" s="599">
        <v>0</v>
      </c>
      <c r="G46" s="599">
        <v>0</v>
      </c>
      <c r="H46" s="599">
        <v>0</v>
      </c>
      <c r="I46" s="599">
        <v>0</v>
      </c>
    </row>
    <row r="47" spans="1:9" s="118" customFormat="1" ht="15.75" thickBot="1">
      <c r="A47" s="598" t="s">
        <v>45</v>
      </c>
      <c r="B47" s="599">
        <v>0</v>
      </c>
      <c r="C47" s="599">
        <v>0</v>
      </c>
      <c r="D47" s="599">
        <v>0</v>
      </c>
      <c r="E47" s="599">
        <v>0</v>
      </c>
      <c r="F47" s="599">
        <v>0</v>
      </c>
      <c r="G47" s="599">
        <v>0</v>
      </c>
      <c r="H47" s="599">
        <v>0</v>
      </c>
      <c r="I47" s="599">
        <v>0</v>
      </c>
    </row>
    <row r="48" spans="1:9" s="118" customFormat="1" ht="16.5" thickTop="1" thickBot="1">
      <c r="A48" s="600" t="s">
        <v>46</v>
      </c>
      <c r="B48" s="601">
        <v>-59743058.770000003</v>
      </c>
      <c r="C48" s="601">
        <v>-20448227.440000001</v>
      </c>
      <c r="D48" s="601">
        <v>-19415020.969999999</v>
      </c>
      <c r="E48" s="601">
        <v>-7011610.0999999996</v>
      </c>
      <c r="F48" s="601">
        <v>-3226874.71</v>
      </c>
      <c r="G48" s="601">
        <v>-3981150.31</v>
      </c>
      <c r="H48" s="601">
        <v>-2107368.06</v>
      </c>
      <c r="I48" s="601">
        <v>-115933310.36</v>
      </c>
    </row>
    <row r="49" spans="1:9" s="118" customFormat="1" ht="15.75" thickTop="1">
      <c r="A49" s="603" t="s">
        <v>47</v>
      </c>
      <c r="B49" s="599">
        <v>-6148335.8300000001</v>
      </c>
      <c r="C49" s="599">
        <v>-3549849.18</v>
      </c>
      <c r="D49" s="599">
        <v>-2431228.9700000002</v>
      </c>
      <c r="E49" s="599">
        <v>-645053.02</v>
      </c>
      <c r="F49" s="599">
        <v>-320296.34999999998</v>
      </c>
      <c r="G49" s="599">
        <v>-250411.71</v>
      </c>
      <c r="H49" s="599">
        <v>-184246.5</v>
      </c>
      <c r="I49" s="599">
        <v>-13529421.560000001</v>
      </c>
    </row>
    <row r="50" spans="1:9" s="118" customFormat="1">
      <c r="A50" s="598" t="s">
        <v>48</v>
      </c>
      <c r="B50" s="599">
        <v>-6677.72</v>
      </c>
      <c r="C50" s="599">
        <v>-39942.58</v>
      </c>
      <c r="D50" s="599">
        <v>-13062.6</v>
      </c>
      <c r="E50" s="599">
        <v>-3673.33</v>
      </c>
      <c r="F50" s="599">
        <v>-6325.36</v>
      </c>
      <c r="G50" s="599">
        <v>-12156.97</v>
      </c>
      <c r="H50" s="599">
        <v>-9417.2800000000007</v>
      </c>
      <c r="I50" s="599">
        <v>-91255.84</v>
      </c>
    </row>
    <row r="51" spans="1:9" s="118" customFormat="1">
      <c r="A51" s="598" t="s">
        <v>49</v>
      </c>
      <c r="B51" s="599">
        <v>-913766.05</v>
      </c>
      <c r="C51" s="599">
        <v>-632189.01</v>
      </c>
      <c r="D51" s="599">
        <v>-1668787.63</v>
      </c>
      <c r="E51" s="599">
        <v>-117111.64</v>
      </c>
      <c r="F51" s="599">
        <v>-18255.96</v>
      </c>
      <c r="G51" s="599">
        <v>-64670.969999999994</v>
      </c>
      <c r="H51" s="599">
        <v>-81624.12</v>
      </c>
      <c r="I51" s="599">
        <v>-3496405.38</v>
      </c>
    </row>
    <row r="52" spans="1:9" s="118" customFormat="1">
      <c r="A52" s="598" t="s">
        <v>50</v>
      </c>
      <c r="B52" s="599">
        <v>0</v>
      </c>
      <c r="C52" s="599">
        <v>0</v>
      </c>
      <c r="D52" s="599">
        <v>-47426</v>
      </c>
      <c r="E52" s="599">
        <v>0</v>
      </c>
      <c r="F52" s="599">
        <v>0</v>
      </c>
      <c r="G52" s="599">
        <v>-5768.88</v>
      </c>
      <c r="H52" s="599">
        <v>-2744</v>
      </c>
      <c r="I52" s="599">
        <v>-55938.879999999997</v>
      </c>
    </row>
    <row r="53" spans="1:9" s="118" customFormat="1">
      <c r="A53" s="598" t="s">
        <v>53</v>
      </c>
      <c r="B53" s="599">
        <v>-48029066.789999999</v>
      </c>
      <c r="C53" s="599">
        <v>-11688127.199999999</v>
      </c>
      <c r="D53" s="599">
        <v>-14619745.32</v>
      </c>
      <c r="E53" s="599">
        <v>-5631597.29</v>
      </c>
      <c r="F53" s="599">
        <v>-2493904.9700000002</v>
      </c>
      <c r="G53" s="599">
        <v>-2917190.78</v>
      </c>
      <c r="H53" s="599">
        <v>-990513.74</v>
      </c>
      <c r="I53" s="599">
        <v>-86370146.090000004</v>
      </c>
    </row>
    <row r="54" spans="1:9" s="118" customFormat="1">
      <c r="A54" s="598" t="s">
        <v>51</v>
      </c>
      <c r="B54" s="599">
        <v>-4537609.75</v>
      </c>
      <c r="C54" s="599">
        <v>-4192257.6399999997</v>
      </c>
      <c r="D54" s="599">
        <v>-629519.47</v>
      </c>
      <c r="E54" s="599">
        <v>-452548.96</v>
      </c>
      <c r="F54" s="599">
        <v>-388092.07</v>
      </c>
      <c r="G54" s="599">
        <v>-730951</v>
      </c>
      <c r="H54" s="599">
        <v>-799922.49</v>
      </c>
      <c r="I54" s="599">
        <v>-11730901.380000001</v>
      </c>
    </row>
    <row r="55" spans="1:9" s="118" customFormat="1">
      <c r="A55" s="603" t="s">
        <v>54</v>
      </c>
      <c r="B55" s="599">
        <v>0</v>
      </c>
      <c r="C55" s="599">
        <v>-345861.83</v>
      </c>
      <c r="D55" s="599">
        <v>0</v>
      </c>
      <c r="E55" s="599">
        <v>-161625.85999999999</v>
      </c>
      <c r="F55" s="599">
        <v>0</v>
      </c>
      <c r="G55" s="599">
        <v>0</v>
      </c>
      <c r="H55" s="599">
        <v>-28313.14</v>
      </c>
      <c r="I55" s="599">
        <v>-535800.82999999996</v>
      </c>
    </row>
    <row r="56" spans="1:9" s="118" customFormat="1">
      <c r="A56" s="598" t="s">
        <v>55</v>
      </c>
      <c r="B56" s="599">
        <v>0</v>
      </c>
      <c r="C56" s="599">
        <v>0</v>
      </c>
      <c r="D56" s="599">
        <v>0</v>
      </c>
      <c r="E56" s="599">
        <v>0</v>
      </c>
      <c r="F56" s="599">
        <v>0</v>
      </c>
      <c r="G56" s="599">
        <v>0</v>
      </c>
      <c r="H56" s="599">
        <v>0</v>
      </c>
      <c r="I56" s="599">
        <v>0</v>
      </c>
    </row>
    <row r="57" spans="1:9" s="118" customFormat="1">
      <c r="A57" s="598" t="s">
        <v>52</v>
      </c>
      <c r="B57" s="599">
        <v>-107602.63</v>
      </c>
      <c r="C57" s="599">
        <v>0</v>
      </c>
      <c r="D57" s="599">
        <v>-5250.98</v>
      </c>
      <c r="E57" s="599">
        <v>0</v>
      </c>
      <c r="F57" s="599">
        <v>0</v>
      </c>
      <c r="G57" s="599">
        <v>0</v>
      </c>
      <c r="H57" s="599">
        <v>-10586.79</v>
      </c>
      <c r="I57" s="599">
        <v>-123440.4</v>
      </c>
    </row>
    <row r="58" spans="1:9" s="118" customFormat="1" ht="15.75" thickBot="1">
      <c r="A58" s="598" t="s">
        <v>56</v>
      </c>
      <c r="B58" s="599">
        <v>0</v>
      </c>
      <c r="C58" s="599">
        <v>0</v>
      </c>
      <c r="D58" s="599">
        <v>0</v>
      </c>
      <c r="E58" s="599">
        <v>0</v>
      </c>
      <c r="F58" s="599">
        <v>0</v>
      </c>
      <c r="G58" s="599">
        <v>0</v>
      </c>
      <c r="H58" s="599">
        <v>0</v>
      </c>
      <c r="I58" s="599">
        <v>0</v>
      </c>
    </row>
    <row r="59" spans="1:9" s="118" customFormat="1" ht="16.5" thickTop="1" thickBot="1">
      <c r="A59" s="600" t="s">
        <v>57</v>
      </c>
      <c r="B59" s="601">
        <v>2076793.04</v>
      </c>
      <c r="C59" s="601">
        <v>4642756.6500000004</v>
      </c>
      <c r="D59" s="601">
        <v>88970.67</v>
      </c>
      <c r="E59" s="601">
        <v>419577.01</v>
      </c>
      <c r="F59" s="601">
        <v>179538.36</v>
      </c>
      <c r="G59" s="601">
        <v>149554.75</v>
      </c>
      <c r="H59" s="601">
        <v>709071.64</v>
      </c>
      <c r="I59" s="601">
        <v>8266262.1199999992</v>
      </c>
    </row>
    <row r="60" spans="1:9" s="118" customFormat="1" ht="15.75" thickTop="1">
      <c r="A60" s="598" t="s">
        <v>58</v>
      </c>
      <c r="B60" s="599">
        <v>0</v>
      </c>
      <c r="C60" s="599">
        <v>0</v>
      </c>
      <c r="D60" s="599">
        <v>0</v>
      </c>
      <c r="E60" s="599">
        <v>0</v>
      </c>
      <c r="F60" s="599">
        <v>0</v>
      </c>
      <c r="G60" s="599">
        <v>0</v>
      </c>
      <c r="H60" s="599">
        <v>0</v>
      </c>
      <c r="I60" s="599">
        <v>0</v>
      </c>
    </row>
    <row r="61" spans="1:9" s="118" customFormat="1">
      <c r="A61" s="603" t="s">
        <v>59</v>
      </c>
      <c r="B61" s="599">
        <v>2029977.95</v>
      </c>
      <c r="C61" s="599">
        <v>631962.23</v>
      </c>
      <c r="D61" s="599">
        <v>74091.38</v>
      </c>
      <c r="E61" s="599">
        <v>251248.89</v>
      </c>
      <c r="F61" s="599">
        <v>95104.27</v>
      </c>
      <c r="G61" s="599">
        <v>93621.57</v>
      </c>
      <c r="H61" s="599">
        <v>95450.42</v>
      </c>
      <c r="I61" s="599">
        <v>3271456.71</v>
      </c>
    </row>
    <row r="62" spans="1:9" s="118" customFormat="1">
      <c r="A62" s="598" t="s">
        <v>60</v>
      </c>
      <c r="B62" s="599">
        <v>301830.38</v>
      </c>
      <c r="C62" s="599">
        <v>4100289.42</v>
      </c>
      <c r="D62" s="599">
        <v>212880.39</v>
      </c>
      <c r="E62" s="599">
        <v>169219.59</v>
      </c>
      <c r="F62" s="599">
        <v>85263.58</v>
      </c>
      <c r="G62" s="599">
        <v>92181.55</v>
      </c>
      <c r="H62" s="599">
        <v>758766.52</v>
      </c>
      <c r="I62" s="599">
        <v>5720431.4299999997</v>
      </c>
    </row>
    <row r="63" spans="1:9" s="118" customFormat="1">
      <c r="A63" s="598" t="s">
        <v>61</v>
      </c>
      <c r="B63" s="599">
        <v>0</v>
      </c>
      <c r="C63" s="599">
        <v>0</v>
      </c>
      <c r="D63" s="599">
        <v>0</v>
      </c>
      <c r="E63" s="599">
        <v>0</v>
      </c>
      <c r="F63" s="599">
        <v>0</v>
      </c>
      <c r="G63" s="599">
        <v>0</v>
      </c>
      <c r="H63" s="599">
        <v>0</v>
      </c>
      <c r="I63" s="599">
        <v>0</v>
      </c>
    </row>
    <row r="64" spans="1:9" s="118" customFormat="1" ht="15.75" thickBot="1">
      <c r="A64" s="598" t="s">
        <v>62</v>
      </c>
      <c r="B64" s="599">
        <v>-255015.29</v>
      </c>
      <c r="C64" s="599">
        <v>-89495</v>
      </c>
      <c r="D64" s="599">
        <v>-198001.1</v>
      </c>
      <c r="E64" s="599">
        <v>-891.47</v>
      </c>
      <c r="F64" s="599">
        <v>-829.49</v>
      </c>
      <c r="G64" s="599">
        <v>-36248.370000000003</v>
      </c>
      <c r="H64" s="599">
        <v>-145145.29999999999</v>
      </c>
      <c r="I64" s="599">
        <v>-725626.02</v>
      </c>
    </row>
    <row r="65" spans="1:9" s="118" customFormat="1" ht="16.5" thickTop="1" thickBot="1">
      <c r="A65" s="600" t="s">
        <v>63</v>
      </c>
      <c r="B65" s="601">
        <v>879847.14</v>
      </c>
      <c r="C65" s="601">
        <v>1</v>
      </c>
      <c r="D65" s="601">
        <v>31</v>
      </c>
      <c r="E65" s="601">
        <v>0</v>
      </c>
      <c r="F65" s="601">
        <v>123035.28</v>
      </c>
      <c r="G65" s="601">
        <v>43075.8</v>
      </c>
      <c r="H65" s="601">
        <v>0</v>
      </c>
      <c r="I65" s="601">
        <v>1045990.2199999999</v>
      </c>
    </row>
    <row r="66" spans="1:9" s="118" customFormat="1" ht="15.75" thickTop="1">
      <c r="A66" s="598" t="s">
        <v>64</v>
      </c>
      <c r="B66" s="599">
        <v>3469240.93</v>
      </c>
      <c r="C66" s="599">
        <v>279712.82</v>
      </c>
      <c r="D66" s="599">
        <v>342642.41</v>
      </c>
      <c r="E66" s="599">
        <v>0</v>
      </c>
      <c r="F66" s="599">
        <v>0</v>
      </c>
      <c r="G66" s="599">
        <v>0</v>
      </c>
      <c r="H66" s="599">
        <v>3957.35</v>
      </c>
      <c r="I66" s="599">
        <v>4095553.51</v>
      </c>
    </row>
    <row r="67" spans="1:9" s="118" customFormat="1">
      <c r="A67" s="598" t="s">
        <v>65</v>
      </c>
      <c r="B67" s="599">
        <v>8018721.8799999999</v>
      </c>
      <c r="C67" s="599">
        <v>112593.53</v>
      </c>
      <c r="D67" s="599">
        <v>5312.54</v>
      </c>
      <c r="E67" s="599">
        <v>0</v>
      </c>
      <c r="F67" s="599">
        <v>38922.57</v>
      </c>
      <c r="G67" s="599">
        <v>226560.57</v>
      </c>
      <c r="H67" s="599">
        <v>109371.27</v>
      </c>
      <c r="I67" s="599">
        <v>8511482.3599999994</v>
      </c>
    </row>
    <row r="68" spans="1:9" s="118" customFormat="1">
      <c r="A68" s="598" t="s">
        <v>66</v>
      </c>
      <c r="B68" s="599">
        <v>0</v>
      </c>
      <c r="C68" s="599">
        <v>88031.43</v>
      </c>
      <c r="D68" s="599">
        <v>1008605.55</v>
      </c>
      <c r="E68" s="599">
        <v>0</v>
      </c>
      <c r="F68" s="599">
        <v>164047.03</v>
      </c>
      <c r="G68" s="599">
        <v>0</v>
      </c>
      <c r="H68" s="599">
        <v>0</v>
      </c>
      <c r="I68" s="599">
        <v>1260684.01</v>
      </c>
    </row>
    <row r="69" spans="1:9" s="118" customFormat="1">
      <c r="A69" s="598" t="s">
        <v>67</v>
      </c>
      <c r="B69" s="599">
        <v>0</v>
      </c>
      <c r="C69" s="599">
        <v>0</v>
      </c>
      <c r="D69" s="599">
        <v>5702.5</v>
      </c>
      <c r="E69" s="599">
        <v>0</v>
      </c>
      <c r="F69" s="599">
        <v>0</v>
      </c>
      <c r="G69" s="599">
        <v>0</v>
      </c>
      <c r="H69" s="599">
        <v>7237.5</v>
      </c>
      <c r="I69" s="599">
        <v>12940</v>
      </c>
    </row>
    <row r="70" spans="1:9" s="118" customFormat="1" ht="15.75" thickBot="1">
      <c r="A70" s="598" t="s">
        <v>68</v>
      </c>
      <c r="B70" s="599">
        <v>-10608115.67</v>
      </c>
      <c r="C70" s="599">
        <v>-480336.78</v>
      </c>
      <c r="D70" s="599">
        <v>-1362232</v>
      </c>
      <c r="E70" s="599">
        <v>0</v>
      </c>
      <c r="F70" s="599">
        <v>-79934.320000000007</v>
      </c>
      <c r="G70" s="599">
        <v>-183484.77</v>
      </c>
      <c r="H70" s="599">
        <v>-120566.12</v>
      </c>
      <c r="I70" s="599">
        <v>-12834669.66</v>
      </c>
    </row>
    <row r="71" spans="1:9" s="118" customFormat="1" ht="16.5" thickTop="1" thickBot="1">
      <c r="A71" s="600" t="s">
        <v>69</v>
      </c>
      <c r="B71" s="601">
        <v>107817.38</v>
      </c>
      <c r="C71" s="601">
        <v>9466046.1300000008</v>
      </c>
      <c r="D71" s="601">
        <v>72896290.5</v>
      </c>
      <c r="E71" s="601">
        <v>201747.24</v>
      </c>
      <c r="F71" s="601">
        <v>43698.2</v>
      </c>
      <c r="G71" s="601">
        <v>48020</v>
      </c>
      <c r="H71" s="601">
        <v>32613.999999999996</v>
      </c>
      <c r="I71" s="601">
        <v>82796233.450000003</v>
      </c>
    </row>
    <row r="72" spans="1:9" s="118" customFormat="1" ht="15.75" thickTop="1">
      <c r="A72" s="598" t="s">
        <v>18</v>
      </c>
      <c r="B72" s="599">
        <v>0</v>
      </c>
      <c r="C72" s="599">
        <v>0</v>
      </c>
      <c r="D72" s="599">
        <v>0</v>
      </c>
      <c r="E72" s="599">
        <v>0</v>
      </c>
      <c r="F72" s="599">
        <v>0</v>
      </c>
      <c r="G72" s="599">
        <v>0</v>
      </c>
      <c r="H72" s="599">
        <v>0</v>
      </c>
      <c r="I72" s="599">
        <v>0</v>
      </c>
    </row>
    <row r="73" spans="1:9" s="118" customFormat="1">
      <c r="A73" s="598" t="s">
        <v>19</v>
      </c>
      <c r="B73" s="599">
        <v>0</v>
      </c>
      <c r="C73" s="599">
        <v>9091366.6600000001</v>
      </c>
      <c r="D73" s="599">
        <v>72180000</v>
      </c>
      <c r="E73" s="599">
        <v>0</v>
      </c>
      <c r="F73" s="599">
        <v>0</v>
      </c>
      <c r="G73" s="599">
        <v>0</v>
      </c>
      <c r="H73" s="599">
        <v>0</v>
      </c>
      <c r="I73" s="599">
        <v>81271366.659999996</v>
      </c>
    </row>
    <row r="74" spans="1:9" s="118" customFormat="1">
      <c r="A74" s="598" t="s">
        <v>20</v>
      </c>
      <c r="B74" s="599">
        <v>0</v>
      </c>
      <c r="C74" s="599">
        <v>6515.98</v>
      </c>
      <c r="D74" s="599">
        <v>0</v>
      </c>
      <c r="E74" s="599">
        <v>0</v>
      </c>
      <c r="F74" s="599">
        <v>0</v>
      </c>
      <c r="G74" s="599">
        <v>0</v>
      </c>
      <c r="H74" s="599">
        <v>0</v>
      </c>
      <c r="I74" s="599">
        <v>6515.98</v>
      </c>
    </row>
    <row r="75" spans="1:9" s="118" customFormat="1">
      <c r="A75" s="598" t="s">
        <v>21</v>
      </c>
      <c r="B75" s="599">
        <v>0</v>
      </c>
      <c r="C75" s="599">
        <v>0</v>
      </c>
      <c r="D75" s="599">
        <v>0</v>
      </c>
      <c r="E75" s="599">
        <v>0</v>
      </c>
      <c r="F75" s="599">
        <v>0</v>
      </c>
      <c r="G75" s="599">
        <v>0</v>
      </c>
      <c r="H75" s="599">
        <v>0</v>
      </c>
      <c r="I75" s="599">
        <v>0</v>
      </c>
    </row>
    <row r="76" spans="1:9" s="118" customFormat="1">
      <c r="A76" s="598" t="s">
        <v>70</v>
      </c>
      <c r="B76" s="599">
        <v>246960.07</v>
      </c>
      <c r="C76" s="599">
        <v>0</v>
      </c>
      <c r="D76" s="599">
        <v>857.3</v>
      </c>
      <c r="E76" s="599">
        <v>0</v>
      </c>
      <c r="F76" s="599">
        <v>0</v>
      </c>
      <c r="G76" s="599">
        <v>0</v>
      </c>
      <c r="H76" s="599">
        <v>0</v>
      </c>
      <c r="I76" s="599">
        <v>247817.37</v>
      </c>
    </row>
    <row r="77" spans="1:9" s="118" customFormat="1">
      <c r="A77" s="598" t="s">
        <v>71</v>
      </c>
      <c r="B77" s="599">
        <v>121537.31</v>
      </c>
      <c r="C77" s="599">
        <v>105571.56</v>
      </c>
      <c r="D77" s="599">
        <v>18522.07</v>
      </c>
      <c r="E77" s="599">
        <v>48706</v>
      </c>
      <c r="F77" s="599">
        <v>43698.2</v>
      </c>
      <c r="G77" s="599">
        <v>48020</v>
      </c>
      <c r="H77" s="599">
        <v>32613.999999999996</v>
      </c>
      <c r="I77" s="599">
        <v>418669.14</v>
      </c>
    </row>
    <row r="78" spans="1:9" s="118" customFormat="1">
      <c r="A78" s="598" t="s">
        <v>23</v>
      </c>
      <c r="B78" s="599">
        <v>0</v>
      </c>
      <c r="C78" s="599">
        <v>54300</v>
      </c>
      <c r="D78" s="599">
        <v>0</v>
      </c>
      <c r="E78" s="599">
        <v>163268</v>
      </c>
      <c r="F78" s="599">
        <v>0</v>
      </c>
      <c r="G78" s="599">
        <v>0</v>
      </c>
      <c r="H78" s="599">
        <v>0</v>
      </c>
      <c r="I78" s="599">
        <v>217568</v>
      </c>
    </row>
    <row r="79" spans="1:9" s="118" customFormat="1">
      <c r="A79" s="598" t="s">
        <v>72</v>
      </c>
      <c r="B79" s="599">
        <v>0</v>
      </c>
      <c r="C79" s="599">
        <v>251779.47</v>
      </c>
      <c r="D79" s="599">
        <v>697768.43</v>
      </c>
      <c r="E79" s="599">
        <v>63.24</v>
      </c>
      <c r="F79" s="599">
        <v>0</v>
      </c>
      <c r="G79" s="599">
        <v>0</v>
      </c>
      <c r="H79" s="599">
        <v>0</v>
      </c>
      <c r="I79" s="599">
        <v>949611.14</v>
      </c>
    </row>
    <row r="80" spans="1:9" s="118" customFormat="1" ht="15.75" thickBot="1">
      <c r="A80" s="598" t="s">
        <v>73</v>
      </c>
      <c r="B80" s="599">
        <v>-260680</v>
      </c>
      <c r="C80" s="599">
        <v>-43487.54</v>
      </c>
      <c r="D80" s="599">
        <v>-857.3</v>
      </c>
      <c r="E80" s="599">
        <v>-10290</v>
      </c>
      <c r="F80" s="599">
        <v>0</v>
      </c>
      <c r="G80" s="599">
        <v>0</v>
      </c>
      <c r="H80" s="599">
        <v>0</v>
      </c>
      <c r="I80" s="599">
        <v>-315314.84000000003</v>
      </c>
    </row>
    <row r="81" spans="1:9" s="118" customFormat="1" ht="16.5" thickTop="1" thickBot="1">
      <c r="A81" s="600" t="s">
        <v>74</v>
      </c>
      <c r="B81" s="601">
        <v>32460045.23</v>
      </c>
      <c r="C81" s="601">
        <v>3492176.74</v>
      </c>
      <c r="D81" s="601">
        <v>1741012.57</v>
      </c>
      <c r="E81" s="601">
        <v>1589014.34</v>
      </c>
      <c r="F81" s="601">
        <v>2228872.4500000002</v>
      </c>
      <c r="G81" s="601">
        <v>1894265.34</v>
      </c>
      <c r="H81" s="601">
        <v>805698.64</v>
      </c>
      <c r="I81" s="601">
        <v>44211085.310000002</v>
      </c>
    </row>
    <row r="82" spans="1:9" s="118" customFormat="1" ht="15.75" thickTop="1">
      <c r="A82" s="598" t="s">
        <v>75</v>
      </c>
      <c r="B82" s="599">
        <v>8716072.2699999996</v>
      </c>
      <c r="C82" s="599">
        <v>409148.88</v>
      </c>
      <c r="D82" s="599">
        <v>98908.26</v>
      </c>
      <c r="E82" s="599">
        <v>514644.94</v>
      </c>
      <c r="F82" s="599">
        <v>355958.88</v>
      </c>
      <c r="G82" s="599">
        <v>171068.29</v>
      </c>
      <c r="H82" s="599">
        <v>346776.55</v>
      </c>
      <c r="I82" s="599">
        <v>10612578.07</v>
      </c>
    </row>
    <row r="83" spans="1:9" s="118" customFormat="1">
      <c r="A83" s="598" t="s">
        <v>76</v>
      </c>
      <c r="B83" s="599">
        <v>18052806.739999998</v>
      </c>
      <c r="C83" s="599">
        <v>1440769.72</v>
      </c>
      <c r="D83" s="599">
        <v>1399905.76</v>
      </c>
      <c r="E83" s="599">
        <v>583607.36</v>
      </c>
      <c r="F83" s="599">
        <v>1066917.78</v>
      </c>
      <c r="G83" s="599">
        <v>1462010.64</v>
      </c>
      <c r="H83" s="599">
        <v>98743.91</v>
      </c>
      <c r="I83" s="599">
        <v>24104761.91</v>
      </c>
    </row>
    <row r="84" spans="1:9" s="118" customFormat="1">
      <c r="A84" s="598" t="s">
        <v>77</v>
      </c>
      <c r="B84" s="599">
        <v>2334722.48</v>
      </c>
      <c r="C84" s="599">
        <v>902763.32</v>
      </c>
      <c r="D84" s="599">
        <v>34682.01</v>
      </c>
      <c r="E84" s="599">
        <v>82228.87</v>
      </c>
      <c r="F84" s="599">
        <v>203349.07</v>
      </c>
      <c r="G84" s="599">
        <v>88428.85</v>
      </c>
      <c r="H84" s="599">
        <v>83787.100000000006</v>
      </c>
      <c r="I84" s="599">
        <v>3729961.7</v>
      </c>
    </row>
    <row r="85" spans="1:9" s="118" customFormat="1">
      <c r="A85" s="598" t="s">
        <v>78</v>
      </c>
      <c r="B85" s="599">
        <v>1351837.56</v>
      </c>
      <c r="C85" s="599">
        <v>109020.53</v>
      </c>
      <c r="D85" s="599">
        <v>54643.87</v>
      </c>
      <c r="E85" s="599">
        <v>221068.15</v>
      </c>
      <c r="F85" s="599">
        <v>464681.24</v>
      </c>
      <c r="G85" s="599">
        <v>62497.55</v>
      </c>
      <c r="H85" s="599">
        <v>197847.09</v>
      </c>
      <c r="I85" s="599">
        <v>2461595.9900000002</v>
      </c>
    </row>
    <row r="86" spans="1:9" s="118" customFormat="1">
      <c r="A86" s="598" t="s">
        <v>79</v>
      </c>
      <c r="B86" s="599">
        <v>1344329.12</v>
      </c>
      <c r="C86" s="599">
        <v>628090.88</v>
      </c>
      <c r="D86" s="599">
        <v>152872.67000000001</v>
      </c>
      <c r="E86" s="599">
        <v>185686.22</v>
      </c>
      <c r="F86" s="599">
        <v>131014.22</v>
      </c>
      <c r="G86" s="599">
        <v>99760.01</v>
      </c>
      <c r="H86" s="599">
        <v>73157.95</v>
      </c>
      <c r="I86" s="599">
        <v>2614911.0699999998</v>
      </c>
    </row>
    <row r="87" spans="1:9" s="118" customFormat="1">
      <c r="A87" s="598" t="s">
        <v>80</v>
      </c>
      <c r="B87" s="599">
        <v>1</v>
      </c>
      <c r="C87" s="599">
        <v>2383.41</v>
      </c>
      <c r="D87" s="599">
        <v>0</v>
      </c>
      <c r="E87" s="599">
        <v>0</v>
      </c>
      <c r="F87" s="599">
        <v>1191.47</v>
      </c>
      <c r="G87" s="599">
        <v>0</v>
      </c>
      <c r="H87" s="599">
        <v>5386.04</v>
      </c>
      <c r="I87" s="599">
        <v>8961.92</v>
      </c>
    </row>
    <row r="88" spans="1:9" s="118" customFormat="1">
      <c r="A88" s="598" t="s">
        <v>81</v>
      </c>
      <c r="B88" s="599">
        <v>660276.06000000006</v>
      </c>
      <c r="C88" s="599">
        <v>0</v>
      </c>
      <c r="D88" s="599">
        <v>0</v>
      </c>
      <c r="E88" s="599">
        <v>1778.8</v>
      </c>
      <c r="F88" s="599">
        <v>5759.79</v>
      </c>
      <c r="G88" s="599">
        <v>10500</v>
      </c>
      <c r="H88" s="599">
        <v>0</v>
      </c>
      <c r="I88" s="599">
        <v>678314.65</v>
      </c>
    </row>
    <row r="89" spans="1:9" s="118" customFormat="1">
      <c r="A89" s="598" t="s">
        <v>82</v>
      </c>
      <c r="B89" s="599">
        <v>0</v>
      </c>
      <c r="C89" s="599">
        <v>0</v>
      </c>
      <c r="D89" s="599">
        <v>0</v>
      </c>
      <c r="E89" s="599">
        <v>0</v>
      </c>
      <c r="F89" s="599">
        <v>0</v>
      </c>
      <c r="G89" s="599">
        <v>0</v>
      </c>
      <c r="H89" s="599">
        <v>0</v>
      </c>
      <c r="I89" s="599">
        <v>0</v>
      </c>
    </row>
    <row r="90" spans="1:9" s="118" customFormat="1" ht="15.75" thickBot="1">
      <c r="A90" s="598" t="s">
        <v>83</v>
      </c>
      <c r="B90" s="599">
        <v>0</v>
      </c>
      <c r="C90" s="599">
        <v>0</v>
      </c>
      <c r="D90" s="599">
        <v>0</v>
      </c>
      <c r="E90" s="599">
        <v>0</v>
      </c>
      <c r="F90" s="599">
        <v>0</v>
      </c>
      <c r="G90" s="599">
        <v>0</v>
      </c>
      <c r="H90" s="599">
        <v>0</v>
      </c>
      <c r="I90" s="599">
        <v>0</v>
      </c>
    </row>
    <row r="91" spans="1:9" s="118" customFormat="1" ht="16.5" thickTop="1" thickBot="1">
      <c r="A91" s="600" t="s">
        <v>84</v>
      </c>
      <c r="B91" s="601">
        <v>1173175.1299999999</v>
      </c>
      <c r="C91" s="601">
        <v>777253.45</v>
      </c>
      <c r="D91" s="601">
        <v>93731.199999999997</v>
      </c>
      <c r="E91" s="601">
        <v>145552.73000000001</v>
      </c>
      <c r="F91" s="601">
        <v>330170.52</v>
      </c>
      <c r="G91" s="601">
        <v>26646.13</v>
      </c>
      <c r="H91" s="601">
        <v>52120.63</v>
      </c>
      <c r="I91" s="601">
        <v>2598649.79</v>
      </c>
    </row>
    <row r="92" spans="1:9" s="118" customFormat="1" ht="15.75" thickTop="1">
      <c r="A92" s="598" t="s">
        <v>85</v>
      </c>
      <c r="B92" s="599">
        <v>173461.21</v>
      </c>
      <c r="C92" s="599">
        <v>122893.78</v>
      </c>
      <c r="D92" s="599">
        <v>42809.04</v>
      </c>
      <c r="E92" s="599">
        <v>100730.04</v>
      </c>
      <c r="F92" s="599">
        <v>209923.6</v>
      </c>
      <c r="G92" s="599">
        <v>0</v>
      </c>
      <c r="H92" s="599">
        <v>12528.8</v>
      </c>
      <c r="I92" s="599">
        <v>662346.47</v>
      </c>
    </row>
    <row r="93" spans="1:9" s="118" customFormat="1">
      <c r="A93" s="598" t="s">
        <v>86</v>
      </c>
      <c r="B93" s="599">
        <v>36841.65</v>
      </c>
      <c r="C93" s="599">
        <v>192769.46</v>
      </c>
      <c r="D93" s="599">
        <v>0</v>
      </c>
      <c r="E93" s="599">
        <v>27578.58</v>
      </c>
      <c r="F93" s="599">
        <v>88687.3</v>
      </c>
      <c r="G93" s="599">
        <v>0</v>
      </c>
      <c r="H93" s="599">
        <v>0.03</v>
      </c>
      <c r="I93" s="599">
        <v>345877.02</v>
      </c>
    </row>
    <row r="94" spans="1:9" s="118" customFormat="1">
      <c r="A94" s="598" t="s">
        <v>87</v>
      </c>
      <c r="B94" s="599">
        <v>145006.29999999999</v>
      </c>
      <c r="C94" s="599">
        <v>0</v>
      </c>
      <c r="D94" s="599">
        <v>0</v>
      </c>
      <c r="E94" s="599">
        <v>2050</v>
      </c>
      <c r="F94" s="599">
        <v>800</v>
      </c>
      <c r="G94" s="599">
        <v>-0.27</v>
      </c>
      <c r="H94" s="599">
        <v>0.01</v>
      </c>
      <c r="I94" s="599">
        <v>147856.04</v>
      </c>
    </row>
    <row r="95" spans="1:9" s="118" customFormat="1">
      <c r="A95" s="598" t="s">
        <v>88</v>
      </c>
      <c r="B95" s="599">
        <v>817865.97</v>
      </c>
      <c r="C95" s="599">
        <v>461590.21</v>
      </c>
      <c r="D95" s="599">
        <v>50922.16</v>
      </c>
      <c r="E95" s="599">
        <v>15194.11</v>
      </c>
      <c r="F95" s="599">
        <v>30759.62</v>
      </c>
      <c r="G95" s="599">
        <v>26646.400000000001</v>
      </c>
      <c r="H95" s="599">
        <v>39591.79</v>
      </c>
      <c r="I95" s="599">
        <v>1442570.26</v>
      </c>
    </row>
    <row r="96" spans="1:9" s="118" customFormat="1" ht="15.75" thickBot="1">
      <c r="A96" s="598" t="s">
        <v>89</v>
      </c>
      <c r="B96" s="599">
        <v>0</v>
      </c>
      <c r="C96" s="599">
        <v>0</v>
      </c>
      <c r="D96" s="599">
        <v>0</v>
      </c>
      <c r="E96" s="599">
        <v>0</v>
      </c>
      <c r="F96" s="599">
        <v>0</v>
      </c>
      <c r="G96" s="599">
        <v>0</v>
      </c>
      <c r="H96" s="599">
        <v>0</v>
      </c>
      <c r="I96" s="599">
        <v>0</v>
      </c>
    </row>
    <row r="97" spans="1:9" ht="16.5" thickTop="1" thickBot="1">
      <c r="A97" s="499" t="s">
        <v>90</v>
      </c>
      <c r="B97" s="74">
        <v>1679745207.21</v>
      </c>
      <c r="C97" s="74">
        <v>634747426.13</v>
      </c>
      <c r="D97" s="74">
        <v>197562896.13</v>
      </c>
      <c r="E97" s="74">
        <v>104131071.28</v>
      </c>
      <c r="F97" s="74">
        <v>85131196.519999996</v>
      </c>
      <c r="G97" s="74">
        <v>38911957.119999997</v>
      </c>
      <c r="H97" s="74">
        <v>49396182.710000001</v>
      </c>
      <c r="I97" s="74">
        <v>2789625937.0999999</v>
      </c>
    </row>
    <row r="98" spans="1:9" ht="16.5" thickTop="1" thickBot="1">
      <c r="A98" s="498" t="s">
        <v>91</v>
      </c>
      <c r="B98" s="71">
        <v>1586981043.54</v>
      </c>
      <c r="C98" s="71">
        <v>571848629.92999995</v>
      </c>
      <c r="D98" s="71">
        <v>186792852</v>
      </c>
      <c r="E98" s="71">
        <v>94067348.189999998</v>
      </c>
      <c r="F98" s="71">
        <v>81932932.379999995</v>
      </c>
      <c r="G98" s="71">
        <v>37795375.649999999</v>
      </c>
      <c r="H98" s="71">
        <v>46481682.119999997</v>
      </c>
      <c r="I98" s="71">
        <v>2605899863.8099999</v>
      </c>
    </row>
    <row r="99" spans="1:9" ht="15.75" thickTop="1">
      <c r="A99" s="103" t="s">
        <v>92</v>
      </c>
      <c r="B99" s="72">
        <v>139460.78</v>
      </c>
      <c r="C99" s="72">
        <v>0</v>
      </c>
      <c r="D99" s="72">
        <v>0</v>
      </c>
      <c r="E99" s="72">
        <v>0</v>
      </c>
      <c r="F99" s="72">
        <v>0</v>
      </c>
      <c r="G99" s="72">
        <v>0</v>
      </c>
      <c r="H99" s="72">
        <v>0</v>
      </c>
      <c r="I99" s="72">
        <v>139460.78</v>
      </c>
    </row>
    <row r="100" spans="1:9">
      <c r="A100" s="103" t="s">
        <v>93</v>
      </c>
      <c r="B100" s="72">
        <v>0</v>
      </c>
      <c r="C100" s="72">
        <v>0</v>
      </c>
      <c r="D100" s="72">
        <v>0</v>
      </c>
      <c r="E100" s="72">
        <v>0</v>
      </c>
      <c r="F100" s="72">
        <v>0</v>
      </c>
      <c r="G100" s="72">
        <v>0</v>
      </c>
      <c r="H100" s="72">
        <v>0</v>
      </c>
      <c r="I100" s="72">
        <v>0</v>
      </c>
    </row>
    <row r="101" spans="1:9">
      <c r="A101" s="103" t="s">
        <v>94</v>
      </c>
      <c r="B101" s="72">
        <v>139460.78</v>
      </c>
      <c r="C101" s="72">
        <v>0</v>
      </c>
      <c r="D101" s="72">
        <v>0</v>
      </c>
      <c r="E101" s="72">
        <v>0</v>
      </c>
      <c r="F101" s="72">
        <v>0</v>
      </c>
      <c r="G101" s="72">
        <v>0</v>
      </c>
      <c r="H101" s="72">
        <v>0</v>
      </c>
      <c r="I101" s="72">
        <v>139460.78</v>
      </c>
    </row>
    <row r="102" spans="1:9">
      <c r="A102" s="103" t="s">
        <v>95</v>
      </c>
      <c r="B102" s="72">
        <v>1385867564.0899999</v>
      </c>
      <c r="C102" s="72">
        <v>348792232.44</v>
      </c>
      <c r="D102" s="72">
        <v>163303381.58000001</v>
      </c>
      <c r="E102" s="72">
        <v>50125738.740000002</v>
      </c>
      <c r="F102" s="72">
        <v>40225658.390000001</v>
      </c>
      <c r="G102" s="72">
        <v>16011770.91</v>
      </c>
      <c r="H102" s="72">
        <v>19515025</v>
      </c>
      <c r="I102" s="72">
        <v>2023841371.1500001</v>
      </c>
    </row>
    <row r="103" spans="1:9">
      <c r="A103" s="514" t="s">
        <v>96</v>
      </c>
      <c r="B103" s="72">
        <v>188114154.94</v>
      </c>
      <c r="C103" s="72">
        <v>212954879.19999999</v>
      </c>
      <c r="D103" s="72">
        <v>23288488.16</v>
      </c>
      <c r="E103" s="72">
        <v>41337223.350000001</v>
      </c>
      <c r="F103" s="72">
        <v>40277535.729999997</v>
      </c>
      <c r="G103" s="72">
        <v>18816274.789999999</v>
      </c>
      <c r="H103" s="72">
        <v>22873149.550000001</v>
      </c>
      <c r="I103" s="72">
        <v>547661705.72000003</v>
      </c>
    </row>
    <row r="104" spans="1:9">
      <c r="A104" s="61" t="s">
        <v>97</v>
      </c>
      <c r="B104" s="72">
        <v>41954948.829999998</v>
      </c>
      <c r="C104" s="72">
        <v>10611219.02</v>
      </c>
      <c r="D104" s="72">
        <v>6263263.0999999996</v>
      </c>
      <c r="E104" s="72">
        <v>1273547.82</v>
      </c>
      <c r="F104" s="72">
        <v>1752050.92</v>
      </c>
      <c r="G104" s="72">
        <v>35164.39</v>
      </c>
      <c r="H104" s="72">
        <v>134618</v>
      </c>
      <c r="I104" s="72">
        <v>62024812.079999998</v>
      </c>
    </row>
    <row r="105" spans="1:9">
      <c r="A105" s="61" t="s">
        <v>98</v>
      </c>
      <c r="B105" s="72">
        <v>687972.94</v>
      </c>
      <c r="C105" s="72">
        <v>0</v>
      </c>
      <c r="D105" s="72">
        <v>0</v>
      </c>
      <c r="E105" s="72">
        <v>11000</v>
      </c>
      <c r="F105" s="72">
        <v>10000</v>
      </c>
      <c r="G105" s="72">
        <v>0</v>
      </c>
      <c r="H105" s="72">
        <v>0</v>
      </c>
      <c r="I105" s="72">
        <v>708972.94</v>
      </c>
    </row>
    <row r="106" spans="1:9">
      <c r="A106" s="61" t="s">
        <v>99</v>
      </c>
      <c r="B106" s="72">
        <v>20826034.489999998</v>
      </c>
      <c r="C106" s="72">
        <v>338920.55</v>
      </c>
      <c r="D106" s="72">
        <v>4041598.48</v>
      </c>
      <c r="E106" s="72">
        <v>895303.2</v>
      </c>
      <c r="F106" s="72">
        <v>690128.95</v>
      </c>
      <c r="G106" s="72">
        <v>0</v>
      </c>
      <c r="H106" s="72">
        <v>0</v>
      </c>
      <c r="I106" s="72">
        <v>26791985.670000002</v>
      </c>
    </row>
    <row r="107" spans="1:9">
      <c r="A107" s="61" t="s">
        <v>100</v>
      </c>
      <c r="B107" s="72">
        <v>53305364.189999998</v>
      </c>
      <c r="C107" s="72">
        <v>10210875.57</v>
      </c>
      <c r="D107" s="72">
        <v>4850284.8899999997</v>
      </c>
      <c r="E107" s="72">
        <v>6062248.9400000004</v>
      </c>
      <c r="F107" s="72">
        <v>1686603.77</v>
      </c>
      <c r="G107" s="72">
        <v>18000</v>
      </c>
      <c r="H107" s="72">
        <v>23037.45</v>
      </c>
      <c r="I107" s="72">
        <v>76156414.810000002</v>
      </c>
    </row>
    <row r="108" spans="1:9">
      <c r="A108" s="61" t="s">
        <v>101</v>
      </c>
      <c r="B108" s="72">
        <v>36951749.159999996</v>
      </c>
      <c r="C108" s="72">
        <v>2763644.34</v>
      </c>
      <c r="D108" s="72">
        <v>3251627.07</v>
      </c>
      <c r="E108" s="72">
        <v>1522051.78</v>
      </c>
      <c r="F108" s="72">
        <v>8605897.9399999995</v>
      </c>
      <c r="G108" s="72">
        <v>294137.3</v>
      </c>
      <c r="H108" s="72">
        <v>107860</v>
      </c>
      <c r="I108" s="72">
        <v>53496967.590000004</v>
      </c>
    </row>
    <row r="109" spans="1:9">
      <c r="A109" s="61" t="s">
        <v>102</v>
      </c>
      <c r="B109" s="72">
        <v>29561342.920000002</v>
      </c>
      <c r="C109" s="72">
        <v>151756791.80000001</v>
      </c>
      <c r="D109" s="72">
        <v>4881714.62</v>
      </c>
      <c r="E109" s="72">
        <v>24272388.850000001</v>
      </c>
      <c r="F109" s="72">
        <v>24399107.48</v>
      </c>
      <c r="G109" s="72">
        <v>10463973.1</v>
      </c>
      <c r="H109" s="72">
        <v>2510486.59</v>
      </c>
      <c r="I109" s="72">
        <v>247845805.36000001</v>
      </c>
    </row>
    <row r="110" spans="1:9">
      <c r="A110" s="62" t="s">
        <v>103</v>
      </c>
      <c r="B110" s="72">
        <v>0</v>
      </c>
      <c r="C110" s="72">
        <v>24335843.879999999</v>
      </c>
      <c r="D110" s="72">
        <v>0</v>
      </c>
      <c r="E110" s="72">
        <v>315560</v>
      </c>
      <c r="F110" s="72">
        <v>1834737.66</v>
      </c>
      <c r="G110" s="72">
        <v>2505000</v>
      </c>
      <c r="H110" s="72">
        <v>1025000</v>
      </c>
      <c r="I110" s="72">
        <v>30016141.539999999</v>
      </c>
    </row>
    <row r="111" spans="1:9">
      <c r="A111" s="62" t="s">
        <v>104</v>
      </c>
      <c r="B111" s="72">
        <v>4826742.41</v>
      </c>
      <c r="C111" s="72">
        <v>12937584.039999999</v>
      </c>
      <c r="D111" s="72">
        <v>0</v>
      </c>
      <c r="E111" s="72">
        <v>6985122.7599999998</v>
      </c>
      <c r="F111" s="72">
        <v>1299009.01</v>
      </c>
      <c r="G111" s="72">
        <v>5500000</v>
      </c>
      <c r="H111" s="72">
        <v>19072147.510000002</v>
      </c>
      <c r="I111" s="72">
        <v>50620605.729999997</v>
      </c>
    </row>
    <row r="112" spans="1:9">
      <c r="A112" s="103" t="s">
        <v>105</v>
      </c>
      <c r="B112" s="72">
        <v>11586124.359999999</v>
      </c>
      <c r="C112" s="72">
        <v>7071253.8200000003</v>
      </c>
      <c r="D112" s="72">
        <v>48292.35</v>
      </c>
      <c r="E112" s="72">
        <v>2315875.42</v>
      </c>
      <c r="F112" s="72">
        <v>457000</v>
      </c>
      <c r="G112" s="72">
        <v>2040000</v>
      </c>
      <c r="H112" s="72">
        <v>3821411.58</v>
      </c>
      <c r="I112" s="72">
        <v>27339957.530000001</v>
      </c>
    </row>
    <row r="113" spans="1:9">
      <c r="A113" s="103" t="s">
        <v>106</v>
      </c>
      <c r="B113" s="72">
        <v>0</v>
      </c>
      <c r="C113" s="72">
        <v>0</v>
      </c>
      <c r="D113" s="72">
        <v>0</v>
      </c>
      <c r="E113" s="72">
        <v>0</v>
      </c>
      <c r="F113" s="72">
        <v>0</v>
      </c>
      <c r="G113" s="72">
        <v>0</v>
      </c>
      <c r="H113" s="72">
        <v>0</v>
      </c>
      <c r="I113" s="72">
        <v>0</v>
      </c>
    </row>
    <row r="114" spans="1:9" ht="15.75" thickBot="1">
      <c r="A114" s="103" t="s">
        <v>107</v>
      </c>
      <c r="B114" s="72">
        <v>1273739.3700000001</v>
      </c>
      <c r="C114" s="72">
        <v>3030264.47</v>
      </c>
      <c r="D114" s="72">
        <v>152689.91</v>
      </c>
      <c r="E114" s="72">
        <v>288510.68</v>
      </c>
      <c r="F114" s="72">
        <v>972738.26</v>
      </c>
      <c r="G114" s="72">
        <v>927329.95</v>
      </c>
      <c r="H114" s="72">
        <v>272095.99</v>
      </c>
      <c r="I114" s="72">
        <v>6917368.6299999999</v>
      </c>
    </row>
    <row r="115" spans="1:9" ht="16.5" thickTop="1" thickBot="1">
      <c r="A115" s="499" t="s">
        <v>108</v>
      </c>
      <c r="B115" s="74">
        <v>1143371.29</v>
      </c>
      <c r="C115" s="74">
        <v>70795.100000000006</v>
      </c>
      <c r="D115" s="74">
        <v>0</v>
      </c>
      <c r="E115" s="74">
        <v>810.78</v>
      </c>
      <c r="F115" s="74">
        <v>0</v>
      </c>
      <c r="G115" s="74">
        <v>0</v>
      </c>
      <c r="H115" s="74">
        <v>2611.0300000000002</v>
      </c>
      <c r="I115" s="74">
        <v>1217588.2</v>
      </c>
    </row>
    <row r="116" spans="1:9" ht="16.5" thickTop="1" thickBot="1">
      <c r="A116" s="498" t="s">
        <v>109</v>
      </c>
      <c r="B116" s="71">
        <v>0</v>
      </c>
      <c r="C116" s="71">
        <v>0</v>
      </c>
      <c r="D116" s="71">
        <v>0</v>
      </c>
      <c r="E116" s="71">
        <v>0</v>
      </c>
      <c r="F116" s="71">
        <v>0</v>
      </c>
      <c r="G116" s="71">
        <v>0</v>
      </c>
      <c r="H116" s="71">
        <v>0</v>
      </c>
      <c r="I116" s="71">
        <v>0</v>
      </c>
    </row>
    <row r="117" spans="1:9" ht="15.75" thickTop="1">
      <c r="A117" s="103" t="s">
        <v>110</v>
      </c>
      <c r="B117" s="72">
        <v>0</v>
      </c>
      <c r="C117" s="72">
        <v>0</v>
      </c>
      <c r="D117" s="72">
        <v>0</v>
      </c>
      <c r="E117" s="72">
        <v>0</v>
      </c>
      <c r="F117" s="72">
        <v>0</v>
      </c>
      <c r="G117" s="72">
        <v>0</v>
      </c>
      <c r="H117" s="72">
        <v>0</v>
      </c>
      <c r="I117" s="72">
        <v>0</v>
      </c>
    </row>
    <row r="118" spans="1:9">
      <c r="A118" s="103" t="s">
        <v>111</v>
      </c>
      <c r="B118" s="72">
        <v>0</v>
      </c>
      <c r="C118" s="72">
        <v>0</v>
      </c>
      <c r="D118" s="72">
        <v>0</v>
      </c>
      <c r="E118" s="72">
        <v>0</v>
      </c>
      <c r="F118" s="72">
        <v>0</v>
      </c>
      <c r="G118" s="72">
        <v>0</v>
      </c>
      <c r="H118" s="72">
        <v>0</v>
      </c>
      <c r="I118" s="72">
        <v>0</v>
      </c>
    </row>
    <row r="119" spans="1:9">
      <c r="A119" s="103" t="s">
        <v>112</v>
      </c>
      <c r="B119" s="72">
        <v>0</v>
      </c>
      <c r="C119" s="72">
        <v>0</v>
      </c>
      <c r="D119" s="72">
        <v>0</v>
      </c>
      <c r="E119" s="72">
        <v>0</v>
      </c>
      <c r="F119" s="72">
        <v>0</v>
      </c>
      <c r="G119" s="72">
        <v>0</v>
      </c>
      <c r="H119" s="72">
        <v>0</v>
      </c>
      <c r="I119" s="72">
        <v>0</v>
      </c>
    </row>
    <row r="120" spans="1:9">
      <c r="A120" s="103" t="s">
        <v>113</v>
      </c>
      <c r="B120" s="72">
        <v>0</v>
      </c>
      <c r="C120" s="72">
        <v>0</v>
      </c>
      <c r="D120" s="72">
        <v>0</v>
      </c>
      <c r="E120" s="72">
        <v>0</v>
      </c>
      <c r="F120" s="72">
        <v>0</v>
      </c>
      <c r="G120" s="72">
        <v>0</v>
      </c>
      <c r="H120" s="72">
        <v>0</v>
      </c>
      <c r="I120" s="72">
        <v>0</v>
      </c>
    </row>
    <row r="121" spans="1:9">
      <c r="A121" s="103" t="s">
        <v>114</v>
      </c>
      <c r="B121" s="72">
        <v>0</v>
      </c>
      <c r="C121" s="72">
        <v>0</v>
      </c>
      <c r="D121" s="72">
        <v>0</v>
      </c>
      <c r="E121" s="72">
        <v>0</v>
      </c>
      <c r="F121" s="72">
        <v>0</v>
      </c>
      <c r="G121" s="72">
        <v>0</v>
      </c>
      <c r="H121" s="72">
        <v>0</v>
      </c>
      <c r="I121" s="72">
        <v>0</v>
      </c>
    </row>
    <row r="122" spans="1:9" ht="15.75" thickBot="1">
      <c r="A122" s="103" t="s">
        <v>115</v>
      </c>
      <c r="B122" s="72">
        <v>0</v>
      </c>
      <c r="C122" s="72">
        <v>0</v>
      </c>
      <c r="D122" s="72">
        <v>0</v>
      </c>
      <c r="E122" s="72">
        <v>0</v>
      </c>
      <c r="F122" s="72">
        <v>0</v>
      </c>
      <c r="G122" s="72">
        <v>0</v>
      </c>
      <c r="H122" s="72">
        <v>0</v>
      </c>
      <c r="I122" s="72">
        <v>0</v>
      </c>
    </row>
    <row r="123" spans="1:9" ht="16.5" thickTop="1" thickBot="1">
      <c r="A123" s="498" t="s">
        <v>116</v>
      </c>
      <c r="B123" s="71">
        <v>718632.24</v>
      </c>
      <c r="C123" s="71">
        <v>54314193.939999998</v>
      </c>
      <c r="D123" s="71">
        <v>1991254.43</v>
      </c>
      <c r="E123" s="71">
        <v>7198445.71</v>
      </c>
      <c r="F123" s="71">
        <v>745699.55</v>
      </c>
      <c r="G123" s="71">
        <v>184730.33</v>
      </c>
      <c r="H123" s="71">
        <v>1526377.94</v>
      </c>
      <c r="I123" s="71">
        <v>66679334.140000008</v>
      </c>
    </row>
    <row r="124" spans="1:9" ht="15.75" thickTop="1">
      <c r="A124" s="103" t="s">
        <v>117</v>
      </c>
      <c r="B124" s="72">
        <v>0</v>
      </c>
      <c r="C124" s="72">
        <v>0</v>
      </c>
      <c r="D124" s="72">
        <v>0</v>
      </c>
      <c r="E124" s="72">
        <v>0</v>
      </c>
      <c r="F124" s="72">
        <v>0</v>
      </c>
      <c r="G124" s="72">
        <v>0</v>
      </c>
      <c r="H124" s="72">
        <v>0</v>
      </c>
      <c r="I124" s="72">
        <v>0</v>
      </c>
    </row>
    <row r="125" spans="1:9">
      <c r="A125" s="103" t="s">
        <v>118</v>
      </c>
      <c r="B125" s="72">
        <v>0</v>
      </c>
      <c r="C125" s="72">
        <v>0</v>
      </c>
      <c r="D125" s="72">
        <v>0</v>
      </c>
      <c r="E125" s="72">
        <v>0</v>
      </c>
      <c r="F125" s="72">
        <v>0</v>
      </c>
      <c r="G125" s="72">
        <v>0</v>
      </c>
      <c r="H125" s="72">
        <v>0</v>
      </c>
      <c r="I125" s="72">
        <v>0</v>
      </c>
    </row>
    <row r="126" spans="1:9">
      <c r="A126" s="103" t="s">
        <v>119</v>
      </c>
      <c r="B126" s="72">
        <v>0</v>
      </c>
      <c r="C126" s="72">
        <v>0</v>
      </c>
      <c r="D126" s="72">
        <v>0</v>
      </c>
      <c r="E126" s="72">
        <v>0</v>
      </c>
      <c r="F126" s="72">
        <v>0</v>
      </c>
      <c r="G126" s="72">
        <v>0</v>
      </c>
      <c r="H126" s="72">
        <v>0</v>
      </c>
      <c r="I126" s="72">
        <v>0</v>
      </c>
    </row>
    <row r="127" spans="1:9">
      <c r="A127" s="103" t="s">
        <v>1443</v>
      </c>
      <c r="B127" s="72">
        <v>0</v>
      </c>
      <c r="C127" s="72">
        <v>0</v>
      </c>
      <c r="D127" s="72">
        <v>0</v>
      </c>
      <c r="E127" s="72">
        <v>0</v>
      </c>
      <c r="F127" s="72">
        <v>0</v>
      </c>
      <c r="G127" s="72">
        <v>0</v>
      </c>
      <c r="H127" s="72">
        <v>0</v>
      </c>
      <c r="I127" s="72">
        <v>0</v>
      </c>
    </row>
    <row r="128" spans="1:9">
      <c r="A128" s="103" t="s">
        <v>120</v>
      </c>
      <c r="B128" s="72">
        <v>718632.24</v>
      </c>
      <c r="C128" s="72">
        <v>53874130.43</v>
      </c>
      <c r="D128" s="72">
        <v>1832506.35</v>
      </c>
      <c r="E128" s="72">
        <v>7087796.1299999999</v>
      </c>
      <c r="F128" s="72">
        <v>745699.55</v>
      </c>
      <c r="G128" s="72">
        <v>184730.33</v>
      </c>
      <c r="H128" s="72">
        <v>1515335.42</v>
      </c>
      <c r="I128" s="72">
        <v>65958830.45000001</v>
      </c>
    </row>
    <row r="129" spans="1:9">
      <c r="A129" s="103" t="s">
        <v>121</v>
      </c>
      <c r="B129" s="72">
        <v>0</v>
      </c>
      <c r="C129" s="72">
        <v>0</v>
      </c>
      <c r="D129" s="72">
        <v>0</v>
      </c>
      <c r="E129" s="72">
        <v>0</v>
      </c>
      <c r="F129" s="72">
        <v>0</v>
      </c>
      <c r="G129" s="72">
        <v>0</v>
      </c>
      <c r="H129" s="72">
        <v>0</v>
      </c>
      <c r="I129" s="72">
        <v>0</v>
      </c>
    </row>
    <row r="130" spans="1:9">
      <c r="A130" s="103" t="s">
        <v>122</v>
      </c>
      <c r="B130" s="72">
        <v>0</v>
      </c>
      <c r="C130" s="72">
        <v>0</v>
      </c>
      <c r="D130" s="72">
        <v>0</v>
      </c>
      <c r="E130" s="72">
        <v>0</v>
      </c>
      <c r="F130" s="72">
        <v>0</v>
      </c>
      <c r="G130" s="72">
        <v>0</v>
      </c>
      <c r="H130" s="72">
        <v>0</v>
      </c>
      <c r="I130" s="72">
        <v>0</v>
      </c>
    </row>
    <row r="131" spans="1:9" ht="15.75" thickBot="1">
      <c r="A131" s="103" t="s">
        <v>123</v>
      </c>
      <c r="B131" s="72">
        <v>0</v>
      </c>
      <c r="C131" s="72">
        <v>440063.51</v>
      </c>
      <c r="D131" s="72">
        <v>158748.07999999999</v>
      </c>
      <c r="E131" s="72">
        <v>110649.58</v>
      </c>
      <c r="F131" s="72">
        <v>0</v>
      </c>
      <c r="G131" s="72">
        <v>0</v>
      </c>
      <c r="H131" s="72">
        <v>11042.52</v>
      </c>
      <c r="I131" s="72">
        <v>720503.69</v>
      </c>
    </row>
    <row r="132" spans="1:9" ht="16.5" thickTop="1" thickBot="1">
      <c r="A132" s="498" t="s">
        <v>124</v>
      </c>
      <c r="B132" s="71">
        <v>27881769.91</v>
      </c>
      <c r="C132" s="71">
        <v>4677304.41</v>
      </c>
      <c r="D132" s="71">
        <v>2125535.04</v>
      </c>
      <c r="E132" s="71">
        <v>1589685.7</v>
      </c>
      <c r="F132" s="71">
        <v>2036718.53</v>
      </c>
      <c r="G132" s="71">
        <v>660907.07999999996</v>
      </c>
      <c r="H132" s="71">
        <v>1125818.56</v>
      </c>
      <c r="I132" s="71">
        <v>40097739.229999997</v>
      </c>
    </row>
    <row r="133" spans="1:9" ht="15.75" thickTop="1">
      <c r="A133" s="103" t="s">
        <v>58</v>
      </c>
      <c r="B133" s="72">
        <v>0</v>
      </c>
      <c r="C133" s="72">
        <v>0</v>
      </c>
      <c r="D133" s="72">
        <v>0</v>
      </c>
      <c r="E133" s="72">
        <v>0</v>
      </c>
      <c r="F133" s="72">
        <v>0</v>
      </c>
      <c r="G133" s="72">
        <v>0</v>
      </c>
      <c r="H133" s="72">
        <v>0</v>
      </c>
      <c r="I133" s="72">
        <v>0</v>
      </c>
    </row>
    <row r="134" spans="1:9">
      <c r="A134" s="103" t="s">
        <v>60</v>
      </c>
      <c r="B134" s="72">
        <v>4781990.29</v>
      </c>
      <c r="C134" s="72">
        <v>2302691.7400000002</v>
      </c>
      <c r="D134" s="72">
        <v>715726.55</v>
      </c>
      <c r="E134" s="72">
        <v>404312.9</v>
      </c>
      <c r="F134" s="72">
        <v>429064.08</v>
      </c>
      <c r="G134" s="72">
        <v>273231.27</v>
      </c>
      <c r="H134" s="72">
        <v>411431.18</v>
      </c>
      <c r="I134" s="72">
        <v>9318448.0099999998</v>
      </c>
    </row>
    <row r="135" spans="1:9">
      <c r="A135" s="103" t="s">
        <v>125</v>
      </c>
      <c r="B135" s="72">
        <v>23036679.739999998</v>
      </c>
      <c r="C135" s="72">
        <v>2369057.4700000002</v>
      </c>
      <c r="D135" s="72">
        <v>1409808.13</v>
      </c>
      <c r="E135" s="72">
        <v>1178371.02</v>
      </c>
      <c r="F135" s="72">
        <v>1503549.62</v>
      </c>
      <c r="G135" s="72">
        <v>382215.81</v>
      </c>
      <c r="H135" s="72">
        <v>711730.92</v>
      </c>
      <c r="I135" s="72">
        <v>30591412.710000001</v>
      </c>
    </row>
    <row r="136" spans="1:9">
      <c r="A136" s="103" t="s">
        <v>87</v>
      </c>
      <c r="B136" s="72">
        <v>63099.88</v>
      </c>
      <c r="C136" s="72">
        <v>5555.2</v>
      </c>
      <c r="D136" s="72">
        <v>0.36</v>
      </c>
      <c r="E136" s="72">
        <v>7001.78</v>
      </c>
      <c r="F136" s="72">
        <v>104104.83</v>
      </c>
      <c r="G136" s="72">
        <v>5460</v>
      </c>
      <c r="H136" s="72">
        <v>2656.46</v>
      </c>
      <c r="I136" s="72">
        <v>187878.51</v>
      </c>
    </row>
    <row r="137" spans="1:9" ht="15.75" thickBot="1">
      <c r="A137" s="103" t="s">
        <v>126</v>
      </c>
      <c r="B137" s="72">
        <v>0</v>
      </c>
      <c r="C137" s="72">
        <v>0</v>
      </c>
      <c r="D137" s="72">
        <v>0</v>
      </c>
      <c r="E137" s="72">
        <v>0</v>
      </c>
      <c r="F137" s="72">
        <v>0</v>
      </c>
      <c r="G137" s="72">
        <v>0</v>
      </c>
      <c r="H137" s="72">
        <v>0</v>
      </c>
      <c r="I137" s="72">
        <v>0</v>
      </c>
    </row>
    <row r="138" spans="1:9" ht="16.5" thickTop="1" thickBot="1">
      <c r="A138" s="498" t="s">
        <v>127</v>
      </c>
      <c r="B138" s="71">
        <v>63020390.229999997</v>
      </c>
      <c r="C138" s="71">
        <v>3836502.75</v>
      </c>
      <c r="D138" s="71">
        <v>6653254.6600000001</v>
      </c>
      <c r="E138" s="71">
        <v>1274780.8999999999</v>
      </c>
      <c r="F138" s="71">
        <v>415846.06</v>
      </c>
      <c r="G138" s="71">
        <v>270944.06</v>
      </c>
      <c r="H138" s="71">
        <v>259693.06</v>
      </c>
      <c r="I138" s="71">
        <v>75731411.719999999</v>
      </c>
    </row>
    <row r="139" spans="1:9" ht="15.75" thickTop="1">
      <c r="A139" s="103" t="s">
        <v>128</v>
      </c>
      <c r="B139" s="72">
        <v>49069.08</v>
      </c>
      <c r="C139" s="72">
        <v>0</v>
      </c>
      <c r="D139" s="72">
        <v>0</v>
      </c>
      <c r="E139" s="72">
        <v>288.75</v>
      </c>
      <c r="F139" s="72">
        <v>0</v>
      </c>
      <c r="G139" s="72">
        <v>0</v>
      </c>
      <c r="H139" s="72">
        <v>0</v>
      </c>
      <c r="I139" s="72">
        <v>49357.83</v>
      </c>
    </row>
    <row r="140" spans="1:9">
      <c r="A140" s="103" t="s">
        <v>129</v>
      </c>
      <c r="B140" s="72">
        <v>0</v>
      </c>
      <c r="C140" s="72">
        <v>0</v>
      </c>
      <c r="D140" s="72">
        <v>0</v>
      </c>
      <c r="E140" s="72">
        <v>0</v>
      </c>
      <c r="F140" s="72">
        <v>0</v>
      </c>
      <c r="G140" s="72">
        <v>0</v>
      </c>
      <c r="H140" s="72">
        <v>0</v>
      </c>
      <c r="I140" s="72">
        <v>0</v>
      </c>
    </row>
    <row r="141" spans="1:9">
      <c r="A141" s="103" t="s">
        <v>130</v>
      </c>
      <c r="B141" s="72">
        <v>50864034.869999997</v>
      </c>
      <c r="C141" s="72">
        <v>200000</v>
      </c>
      <c r="D141" s="72">
        <v>2280773.08</v>
      </c>
      <c r="E141" s="72">
        <v>0</v>
      </c>
      <c r="F141" s="72">
        <v>0</v>
      </c>
      <c r="G141" s="72">
        <v>0</v>
      </c>
      <c r="H141" s="72">
        <v>11119.22</v>
      </c>
      <c r="I141" s="72">
        <v>53355927.170000002</v>
      </c>
    </row>
    <row r="142" spans="1:9">
      <c r="A142" s="103" t="s">
        <v>131</v>
      </c>
      <c r="B142" s="72">
        <v>10607286.279999999</v>
      </c>
      <c r="C142" s="72">
        <v>3636502.75</v>
      </c>
      <c r="D142" s="72">
        <v>2188918.06</v>
      </c>
      <c r="E142" s="72">
        <v>1274492.1499999999</v>
      </c>
      <c r="F142" s="72">
        <v>415846.06</v>
      </c>
      <c r="G142" s="72">
        <v>270944.06</v>
      </c>
      <c r="H142" s="72">
        <v>248573.84</v>
      </c>
      <c r="I142" s="72">
        <v>18642563.199999999</v>
      </c>
    </row>
    <row r="143" spans="1:9" ht="15.75" thickBot="1">
      <c r="A143" s="103" t="s">
        <v>132</v>
      </c>
      <c r="B143" s="72">
        <v>1500000</v>
      </c>
      <c r="C143" s="72">
        <v>0</v>
      </c>
      <c r="D143" s="72">
        <v>2183563.52</v>
      </c>
      <c r="E143" s="72">
        <v>0</v>
      </c>
      <c r="F143" s="72">
        <v>0</v>
      </c>
      <c r="G143" s="72">
        <v>0</v>
      </c>
      <c r="H143" s="72">
        <v>0</v>
      </c>
      <c r="I143" s="72">
        <v>3683563.52</v>
      </c>
    </row>
    <row r="144" spans="1:9" ht="16.5" thickTop="1" thickBot="1">
      <c r="A144" s="498" t="s">
        <v>133</v>
      </c>
      <c r="B144" s="71">
        <v>0</v>
      </c>
      <c r="C144" s="71">
        <v>0</v>
      </c>
      <c r="D144" s="71">
        <v>0</v>
      </c>
      <c r="E144" s="71">
        <v>0</v>
      </c>
      <c r="F144" s="71">
        <v>0</v>
      </c>
      <c r="G144" s="71">
        <v>0</v>
      </c>
      <c r="H144" s="71">
        <v>0</v>
      </c>
      <c r="I144" s="71">
        <v>0</v>
      </c>
    </row>
    <row r="145" spans="1:9" ht="15.75" thickTop="1">
      <c r="A145" s="103" t="s">
        <v>134</v>
      </c>
      <c r="B145" s="72">
        <v>0</v>
      </c>
      <c r="C145" s="72">
        <v>0</v>
      </c>
      <c r="D145" s="72">
        <v>0</v>
      </c>
      <c r="E145" s="72">
        <v>0</v>
      </c>
      <c r="F145" s="72">
        <v>0</v>
      </c>
      <c r="G145" s="72">
        <v>0</v>
      </c>
      <c r="H145" s="72">
        <v>0</v>
      </c>
      <c r="I145" s="72">
        <v>0</v>
      </c>
    </row>
    <row r="146" spans="1:9">
      <c r="A146" s="103" t="s">
        <v>135</v>
      </c>
      <c r="B146" s="72">
        <v>0</v>
      </c>
      <c r="C146" s="72">
        <v>0</v>
      </c>
      <c r="D146" s="72">
        <v>0</v>
      </c>
      <c r="E146" s="72">
        <v>0</v>
      </c>
      <c r="F146" s="72">
        <v>0</v>
      </c>
      <c r="G146" s="72">
        <v>0</v>
      </c>
      <c r="H146" s="72">
        <v>0</v>
      </c>
      <c r="I146" s="72">
        <v>0</v>
      </c>
    </row>
    <row r="147" spans="1:9">
      <c r="A147" s="103" t="s">
        <v>136</v>
      </c>
      <c r="B147" s="72">
        <v>0</v>
      </c>
      <c r="C147" s="72">
        <v>0</v>
      </c>
      <c r="D147" s="72">
        <v>0</v>
      </c>
      <c r="E147" s="72">
        <v>0</v>
      </c>
      <c r="F147" s="72">
        <v>0</v>
      </c>
      <c r="G147" s="72">
        <v>0</v>
      </c>
      <c r="H147" s="72">
        <v>0</v>
      </c>
      <c r="I147" s="72">
        <v>0</v>
      </c>
    </row>
    <row r="148" spans="1:9" ht="15.75" thickBot="1">
      <c r="A148" s="103" t="s">
        <v>137</v>
      </c>
      <c r="B148" s="72">
        <v>0</v>
      </c>
      <c r="C148" s="72">
        <v>0</v>
      </c>
      <c r="D148" s="72">
        <v>0</v>
      </c>
      <c r="E148" s="72">
        <v>0</v>
      </c>
      <c r="F148" s="72">
        <v>0</v>
      </c>
      <c r="G148" s="72">
        <v>0</v>
      </c>
      <c r="H148" s="72">
        <v>0</v>
      </c>
      <c r="I148" s="72">
        <v>0</v>
      </c>
    </row>
    <row r="149" spans="1:9" ht="16.5" thickTop="1" thickBot="1">
      <c r="A149" s="498" t="s">
        <v>138</v>
      </c>
      <c r="B149" s="71">
        <v>0</v>
      </c>
      <c r="C149" s="71">
        <v>0</v>
      </c>
      <c r="D149" s="71">
        <v>0</v>
      </c>
      <c r="E149" s="71">
        <v>0</v>
      </c>
      <c r="F149" s="71">
        <v>0</v>
      </c>
      <c r="G149" s="71">
        <v>0</v>
      </c>
      <c r="H149" s="71">
        <v>0</v>
      </c>
      <c r="I149" s="71">
        <v>0</v>
      </c>
    </row>
    <row r="150" spans="1:9" ht="15.75" thickTop="1">
      <c r="A150" s="103" t="s">
        <v>139</v>
      </c>
      <c r="B150" s="72">
        <v>0</v>
      </c>
      <c r="C150" s="72">
        <v>0</v>
      </c>
      <c r="D150" s="72">
        <v>0</v>
      </c>
      <c r="E150" s="72">
        <v>0</v>
      </c>
      <c r="F150" s="72">
        <v>0</v>
      </c>
      <c r="G150" s="72">
        <v>0</v>
      </c>
      <c r="H150" s="72">
        <v>0</v>
      </c>
      <c r="I150" s="72">
        <v>0</v>
      </c>
    </row>
    <row r="151" spans="1:9">
      <c r="A151" s="103" t="s">
        <v>145</v>
      </c>
      <c r="B151" s="515">
        <v>0</v>
      </c>
      <c r="C151" s="515">
        <v>0</v>
      </c>
      <c r="D151" s="515">
        <v>0</v>
      </c>
      <c r="E151" s="515">
        <v>0</v>
      </c>
      <c r="F151" s="515">
        <v>0</v>
      </c>
      <c r="G151" s="515">
        <v>0</v>
      </c>
      <c r="H151" s="515">
        <v>0</v>
      </c>
      <c r="I151" s="515">
        <v>0</v>
      </c>
    </row>
    <row r="152" spans="1:9" ht="15.75" thickBot="1">
      <c r="A152" s="103" t="s">
        <v>146</v>
      </c>
      <c r="B152" s="515">
        <v>0</v>
      </c>
      <c r="C152" s="515">
        <v>0</v>
      </c>
      <c r="D152" s="515">
        <v>0</v>
      </c>
      <c r="E152" s="515">
        <v>0</v>
      </c>
      <c r="F152" s="515">
        <v>0</v>
      </c>
      <c r="G152" s="515">
        <v>0</v>
      </c>
      <c r="H152" s="515">
        <v>0</v>
      </c>
      <c r="I152" s="515">
        <v>0</v>
      </c>
    </row>
    <row r="153" spans="1:9" s="151" customFormat="1" ht="14.25" thickTop="1" thickBot="1">
      <c r="A153" s="498" t="s">
        <v>147</v>
      </c>
      <c r="B153" s="71">
        <v>579196183.60000002</v>
      </c>
      <c r="C153" s="71">
        <v>84738581.060000002</v>
      </c>
      <c r="D153" s="71">
        <v>133646384.13</v>
      </c>
      <c r="E153" s="71">
        <v>57866958.619999997</v>
      </c>
      <c r="F153" s="71">
        <v>5782654.1399999997</v>
      </c>
      <c r="G153" s="71">
        <v>9551682.7200000007</v>
      </c>
      <c r="H153" s="71">
        <v>7416693.29</v>
      </c>
      <c r="I153" s="71">
        <v>878199137.55999994</v>
      </c>
    </row>
    <row r="154" spans="1:9" s="151" customFormat="1" ht="13.5" thickTop="1">
      <c r="A154" s="516" t="s">
        <v>148</v>
      </c>
      <c r="B154" s="72">
        <v>375350900</v>
      </c>
      <c r="C154" s="72">
        <v>55250100.759999998</v>
      </c>
      <c r="D154" s="72">
        <v>69392400</v>
      </c>
      <c r="E154" s="72">
        <v>38769200</v>
      </c>
      <c r="F154" s="72">
        <v>5775900</v>
      </c>
      <c r="G154" s="72">
        <v>6766600</v>
      </c>
      <c r="H154" s="72">
        <v>4602500</v>
      </c>
      <c r="I154" s="72">
        <v>555907600.75999999</v>
      </c>
    </row>
    <row r="155" spans="1:9" s="151" customFormat="1" ht="12.75">
      <c r="A155" s="103" t="s">
        <v>149</v>
      </c>
      <c r="B155" s="72">
        <v>375350900</v>
      </c>
      <c r="C155" s="72">
        <v>55250100.759999998</v>
      </c>
      <c r="D155" s="72">
        <v>69392400</v>
      </c>
      <c r="E155" s="72">
        <v>38769200</v>
      </c>
      <c r="F155" s="72">
        <v>5775900</v>
      </c>
      <c r="G155" s="72">
        <v>6766600</v>
      </c>
      <c r="H155" s="72">
        <v>4602500</v>
      </c>
      <c r="I155" s="72">
        <v>555907600.75999999</v>
      </c>
    </row>
    <row r="156" spans="1:9" s="151" customFormat="1" ht="12.75">
      <c r="A156" s="103" t="s">
        <v>150</v>
      </c>
      <c r="B156" s="72">
        <v>0</v>
      </c>
      <c r="C156" s="72">
        <v>0</v>
      </c>
      <c r="D156" s="72">
        <v>0</v>
      </c>
      <c r="E156" s="72">
        <v>0</v>
      </c>
      <c r="F156" s="72">
        <v>0</v>
      </c>
      <c r="G156" s="72">
        <v>0</v>
      </c>
      <c r="H156" s="72">
        <v>0</v>
      </c>
      <c r="I156" s="72">
        <v>0</v>
      </c>
    </row>
    <row r="157" spans="1:9" s="151" customFormat="1" ht="12.75">
      <c r="A157" s="103" t="s">
        <v>151</v>
      </c>
      <c r="B157" s="72">
        <v>0</v>
      </c>
      <c r="C157" s="72">
        <v>0</v>
      </c>
      <c r="D157" s="72">
        <v>0</v>
      </c>
      <c r="E157" s="72">
        <v>0</v>
      </c>
      <c r="F157" s="72">
        <v>0</v>
      </c>
      <c r="G157" s="72">
        <v>0</v>
      </c>
      <c r="H157" s="72">
        <v>0</v>
      </c>
      <c r="I157" s="72">
        <v>0</v>
      </c>
    </row>
    <row r="158" spans="1:9" s="151" customFormat="1" ht="12.75">
      <c r="A158" s="516" t="s">
        <v>152</v>
      </c>
      <c r="B158" s="72">
        <v>0</v>
      </c>
      <c r="C158" s="72">
        <v>0</v>
      </c>
      <c r="D158" s="72">
        <v>0</v>
      </c>
      <c r="E158" s="72">
        <v>0</v>
      </c>
      <c r="F158" s="72">
        <v>0</v>
      </c>
      <c r="G158" s="72">
        <v>0</v>
      </c>
      <c r="H158" s="72">
        <v>4739.32</v>
      </c>
      <c r="I158" s="72">
        <v>4739.32</v>
      </c>
    </row>
    <row r="159" spans="1:9" s="151" customFormat="1" ht="12.75">
      <c r="A159" s="103" t="s">
        <v>153</v>
      </c>
      <c r="B159" s="72">
        <v>0</v>
      </c>
      <c r="C159" s="72">
        <v>0</v>
      </c>
      <c r="D159" s="72">
        <v>0</v>
      </c>
      <c r="E159" s="72">
        <v>0</v>
      </c>
      <c r="F159" s="72">
        <v>0</v>
      </c>
      <c r="G159" s="72">
        <v>0</v>
      </c>
      <c r="H159" s="72">
        <v>0</v>
      </c>
      <c r="I159" s="72">
        <v>0</v>
      </c>
    </row>
    <row r="160" spans="1:9" s="151" customFormat="1" ht="12.75">
      <c r="A160" s="103" t="s">
        <v>154</v>
      </c>
      <c r="B160" s="72">
        <v>0</v>
      </c>
      <c r="C160" s="72">
        <v>0</v>
      </c>
      <c r="D160" s="72">
        <v>0</v>
      </c>
      <c r="E160" s="72">
        <v>0</v>
      </c>
      <c r="F160" s="72">
        <v>0</v>
      </c>
      <c r="G160" s="72">
        <v>0</v>
      </c>
      <c r="H160" s="72">
        <v>0</v>
      </c>
      <c r="I160" s="72">
        <v>0</v>
      </c>
    </row>
    <row r="161" spans="1:9" s="151" customFormat="1" ht="12.75">
      <c r="A161" s="103" t="s">
        <v>155</v>
      </c>
      <c r="B161" s="72">
        <v>0</v>
      </c>
      <c r="C161" s="72">
        <v>0</v>
      </c>
      <c r="D161" s="72">
        <v>0</v>
      </c>
      <c r="E161" s="72">
        <v>0</v>
      </c>
      <c r="F161" s="72">
        <v>0</v>
      </c>
      <c r="G161" s="72">
        <v>0</v>
      </c>
      <c r="H161" s="72">
        <v>4739.32</v>
      </c>
      <c r="I161" s="72">
        <v>4739.32</v>
      </c>
    </row>
    <row r="162" spans="1:9" s="151" customFormat="1" ht="12.75">
      <c r="A162" s="516" t="s">
        <v>156</v>
      </c>
      <c r="B162" s="72">
        <v>0</v>
      </c>
      <c r="C162" s="72">
        <v>0</v>
      </c>
      <c r="D162" s="72">
        <v>0</v>
      </c>
      <c r="E162" s="72">
        <v>0</v>
      </c>
      <c r="F162" s="72">
        <v>0</v>
      </c>
      <c r="G162" s="72">
        <v>0</v>
      </c>
      <c r="H162" s="72">
        <v>0</v>
      </c>
      <c r="I162" s="72">
        <v>0</v>
      </c>
    </row>
    <row r="163" spans="1:9" s="151" customFormat="1" ht="12.75">
      <c r="A163" s="103" t="s">
        <v>157</v>
      </c>
      <c r="B163" s="72">
        <v>0</v>
      </c>
      <c r="C163" s="72">
        <v>0</v>
      </c>
      <c r="D163" s="72">
        <v>0</v>
      </c>
      <c r="E163" s="72">
        <v>0</v>
      </c>
      <c r="F163" s="72">
        <v>0</v>
      </c>
      <c r="G163" s="72">
        <v>0</v>
      </c>
      <c r="H163" s="72">
        <v>0</v>
      </c>
      <c r="I163" s="72">
        <v>0</v>
      </c>
    </row>
    <row r="164" spans="1:9" s="151" customFormat="1" ht="12.75">
      <c r="A164" s="103" t="s">
        <v>158</v>
      </c>
      <c r="B164" s="72">
        <v>0</v>
      </c>
      <c r="C164" s="72">
        <v>0</v>
      </c>
      <c r="D164" s="72">
        <v>0</v>
      </c>
      <c r="E164" s="72">
        <v>0</v>
      </c>
      <c r="F164" s="72">
        <v>0</v>
      </c>
      <c r="G164" s="72">
        <v>0</v>
      </c>
      <c r="H164" s="72">
        <v>0</v>
      </c>
      <c r="I164" s="72">
        <v>0</v>
      </c>
    </row>
    <row r="165" spans="1:9" s="151" customFormat="1" ht="12.75">
      <c r="A165" s="103" t="s">
        <v>159</v>
      </c>
      <c r="B165" s="72">
        <v>0</v>
      </c>
      <c r="C165" s="72">
        <v>0</v>
      </c>
      <c r="D165" s="72">
        <v>0</v>
      </c>
      <c r="E165" s="72">
        <v>0</v>
      </c>
      <c r="F165" s="72">
        <v>0</v>
      </c>
      <c r="G165" s="72">
        <v>0</v>
      </c>
      <c r="H165" s="72">
        <v>0</v>
      </c>
      <c r="I165" s="72">
        <v>0</v>
      </c>
    </row>
    <row r="166" spans="1:9" s="151" customFormat="1" ht="12.75">
      <c r="A166" s="516" t="s">
        <v>160</v>
      </c>
      <c r="B166" s="72">
        <v>186985254.38999999</v>
      </c>
      <c r="C166" s="72">
        <v>27488449.469999999</v>
      </c>
      <c r="D166" s="72">
        <v>53097521.549999997</v>
      </c>
      <c r="E166" s="72">
        <v>15580229.800000001</v>
      </c>
      <c r="F166" s="72">
        <v>2158127.94</v>
      </c>
      <c r="G166" s="72">
        <v>2706960.88</v>
      </c>
      <c r="H166" s="72">
        <v>2846803.2</v>
      </c>
      <c r="I166" s="72">
        <v>290863347.23000002</v>
      </c>
    </row>
    <row r="167" spans="1:9" s="151" customFormat="1" ht="12.75">
      <c r="A167" s="103" t="s">
        <v>161</v>
      </c>
      <c r="B167" s="72">
        <v>6182385.7400000002</v>
      </c>
      <c r="C167" s="72">
        <v>889919.79</v>
      </c>
      <c r="D167" s="72">
        <v>2896877.6</v>
      </c>
      <c r="E167" s="72">
        <v>219295.7</v>
      </c>
      <c r="F167" s="72">
        <v>0</v>
      </c>
      <c r="G167" s="72">
        <v>383362.29</v>
      </c>
      <c r="H167" s="72">
        <v>1286155.5</v>
      </c>
      <c r="I167" s="72">
        <v>11857996.619999999</v>
      </c>
    </row>
    <row r="168" spans="1:9" s="151" customFormat="1" ht="12.75">
      <c r="A168" s="103" t="s">
        <v>162</v>
      </c>
      <c r="B168" s="72">
        <v>127219397</v>
      </c>
      <c r="C168" s="72">
        <v>18589252.039999999</v>
      </c>
      <c r="D168" s="72">
        <v>32860521.240000002</v>
      </c>
      <c r="E168" s="72">
        <v>13580417.380000001</v>
      </c>
      <c r="F168" s="72">
        <v>2158127.94</v>
      </c>
      <c r="G168" s="72">
        <v>2323598.59</v>
      </c>
      <c r="H168" s="72">
        <v>1560647.7</v>
      </c>
      <c r="I168" s="72">
        <v>198291961.88999999</v>
      </c>
    </row>
    <row r="169" spans="1:9" s="151" customFormat="1" ht="12.75">
      <c r="A169" s="103" t="s">
        <v>163</v>
      </c>
      <c r="B169" s="72">
        <v>53583471.649999999</v>
      </c>
      <c r="C169" s="72">
        <v>8009277.6399999997</v>
      </c>
      <c r="D169" s="72">
        <v>17340122.710000001</v>
      </c>
      <c r="E169" s="72">
        <v>1780516.72</v>
      </c>
      <c r="F169" s="72">
        <v>0</v>
      </c>
      <c r="G169" s="72">
        <v>0</v>
      </c>
      <c r="H169" s="72">
        <v>0</v>
      </c>
      <c r="I169" s="72">
        <v>80713388.719999999</v>
      </c>
    </row>
    <row r="170" spans="1:9" s="151" customFormat="1" ht="12.75">
      <c r="A170" s="516" t="s">
        <v>164</v>
      </c>
      <c r="B170" s="72">
        <v>16860029.210000001</v>
      </c>
      <c r="C170" s="72">
        <v>2000030.83</v>
      </c>
      <c r="D170" s="72">
        <v>11156462.58</v>
      </c>
      <c r="E170" s="72">
        <v>3517528.82</v>
      </c>
      <c r="F170" s="72">
        <v>-2151373.7999999998</v>
      </c>
      <c r="G170" s="72">
        <v>78121.84</v>
      </c>
      <c r="H170" s="72">
        <v>-37349.230000000003</v>
      </c>
      <c r="I170" s="72">
        <v>31423450.25</v>
      </c>
    </row>
    <row r="171" spans="1:9" s="151" customFormat="1" ht="12.75">
      <c r="A171" s="103" t="s">
        <v>165</v>
      </c>
      <c r="B171" s="72">
        <v>0</v>
      </c>
      <c r="C171" s="72">
        <v>0</v>
      </c>
      <c r="D171" s="72">
        <v>0</v>
      </c>
      <c r="E171" s="72">
        <v>0</v>
      </c>
      <c r="F171" s="72">
        <v>-367717.17</v>
      </c>
      <c r="G171" s="72">
        <v>0</v>
      </c>
      <c r="H171" s="72">
        <v>206398.92</v>
      </c>
      <c r="I171" s="72">
        <v>-161318.25</v>
      </c>
    </row>
    <row r="172" spans="1:9" s="151" customFormat="1" ht="13.5" thickBot="1">
      <c r="A172" s="517" t="s">
        <v>166</v>
      </c>
      <c r="B172" s="72">
        <v>16860029.210000001</v>
      </c>
      <c r="C172" s="72">
        <v>2000030.83</v>
      </c>
      <c r="D172" s="72">
        <v>11156462.58</v>
      </c>
      <c r="E172" s="72">
        <v>3517528.82</v>
      </c>
      <c r="F172" s="72">
        <v>-1783656.63</v>
      </c>
      <c r="G172" s="72">
        <v>78121.84</v>
      </c>
      <c r="H172" s="72">
        <v>-243748.15</v>
      </c>
      <c r="I172" s="72">
        <v>31584768.5</v>
      </c>
    </row>
    <row r="173" spans="1:9" s="151" customFormat="1" ht="14.25" thickTop="1" thickBot="1">
      <c r="A173" s="497" t="s">
        <v>167</v>
      </c>
      <c r="B173" s="74">
        <v>2258941390.8099999</v>
      </c>
      <c r="C173" s="74">
        <v>719486007.19000006</v>
      </c>
      <c r="D173" s="74">
        <v>331209280.25999999</v>
      </c>
      <c r="E173" s="74">
        <v>161998029.90000001</v>
      </c>
      <c r="F173" s="74">
        <v>90913850.659999996</v>
      </c>
      <c r="G173" s="74">
        <v>48463639.840000004</v>
      </c>
      <c r="H173" s="74">
        <v>56812876</v>
      </c>
      <c r="I173" s="74">
        <v>3667825074.6599998</v>
      </c>
    </row>
    <row r="174" spans="1:9" s="151" customFormat="1" ht="14.25" thickTop="1" thickBot="1">
      <c r="A174" s="498" t="s">
        <v>168</v>
      </c>
      <c r="B174" s="71">
        <v>2957230.87</v>
      </c>
      <c r="C174" s="71">
        <v>0</v>
      </c>
      <c r="D174" s="71">
        <v>0</v>
      </c>
      <c r="E174" s="71">
        <v>4333357.76</v>
      </c>
      <c r="F174" s="71">
        <v>0</v>
      </c>
      <c r="G174" s="71">
        <v>0</v>
      </c>
      <c r="H174" s="71">
        <v>0</v>
      </c>
      <c r="I174" s="71">
        <v>7290588.6299999999</v>
      </c>
    </row>
    <row r="175" spans="1:9" s="151" customFormat="1" ht="13.5" thickTop="1">
      <c r="A175" s="516" t="s">
        <v>169</v>
      </c>
      <c r="B175" s="72">
        <v>0</v>
      </c>
      <c r="C175" s="72">
        <v>0</v>
      </c>
      <c r="D175" s="72">
        <v>0</v>
      </c>
      <c r="E175" s="72">
        <v>0</v>
      </c>
      <c r="F175" s="72">
        <v>0</v>
      </c>
      <c r="G175" s="72">
        <v>0</v>
      </c>
      <c r="H175" s="72">
        <v>0</v>
      </c>
      <c r="I175" s="72">
        <v>0</v>
      </c>
    </row>
    <row r="176" spans="1:9" s="151" customFormat="1" ht="12.75">
      <c r="A176" s="103" t="s">
        <v>170</v>
      </c>
      <c r="B176" s="72">
        <v>0</v>
      </c>
      <c r="C176" s="72">
        <v>0</v>
      </c>
      <c r="D176" s="72">
        <v>0</v>
      </c>
      <c r="E176" s="72">
        <v>0</v>
      </c>
      <c r="F176" s="72">
        <v>0</v>
      </c>
      <c r="G176" s="72">
        <v>0</v>
      </c>
      <c r="H176" s="72">
        <v>0</v>
      </c>
      <c r="I176" s="72">
        <v>0</v>
      </c>
    </row>
    <row r="177" spans="1:9" s="151" customFormat="1" ht="12.75">
      <c r="A177" s="103" t="s">
        <v>171</v>
      </c>
      <c r="B177" s="72">
        <v>0</v>
      </c>
      <c r="C177" s="72">
        <v>0</v>
      </c>
      <c r="D177" s="72">
        <v>0</v>
      </c>
      <c r="E177" s="72">
        <v>0</v>
      </c>
      <c r="F177" s="72">
        <v>0</v>
      </c>
      <c r="G177" s="72">
        <v>0</v>
      </c>
      <c r="H177" s="72">
        <v>0</v>
      </c>
      <c r="I177" s="72">
        <v>0</v>
      </c>
    </row>
    <row r="178" spans="1:9" s="151" customFormat="1" ht="12.75">
      <c r="A178" s="103" t="s">
        <v>172</v>
      </c>
      <c r="B178" s="72">
        <v>0</v>
      </c>
      <c r="C178" s="72">
        <v>0</v>
      </c>
      <c r="D178" s="72">
        <v>0</v>
      </c>
      <c r="E178" s="72">
        <v>0</v>
      </c>
      <c r="F178" s="72">
        <v>0</v>
      </c>
      <c r="G178" s="72">
        <v>0</v>
      </c>
      <c r="H178" s="72">
        <v>0</v>
      </c>
      <c r="I178" s="72">
        <v>0</v>
      </c>
    </row>
    <row r="179" spans="1:9" s="151" customFormat="1" ht="12.75">
      <c r="A179" s="103" t="s">
        <v>173</v>
      </c>
      <c r="B179" s="72">
        <v>0</v>
      </c>
      <c r="C179" s="72">
        <v>0</v>
      </c>
      <c r="D179" s="72">
        <v>0</v>
      </c>
      <c r="E179" s="72">
        <v>0</v>
      </c>
      <c r="F179" s="72">
        <v>0</v>
      </c>
      <c r="G179" s="72">
        <v>0</v>
      </c>
      <c r="H179" s="72">
        <v>0</v>
      </c>
      <c r="I179" s="72">
        <v>0</v>
      </c>
    </row>
    <row r="180" spans="1:9" s="151" customFormat="1" ht="12.75">
      <c r="A180" s="103" t="s">
        <v>174</v>
      </c>
      <c r="B180" s="72">
        <v>0</v>
      </c>
      <c r="C180" s="72">
        <v>0</v>
      </c>
      <c r="D180" s="72">
        <v>0</v>
      </c>
      <c r="E180" s="72">
        <v>0</v>
      </c>
      <c r="F180" s="72">
        <v>0</v>
      </c>
      <c r="G180" s="72">
        <v>0</v>
      </c>
      <c r="H180" s="72">
        <v>0</v>
      </c>
      <c r="I180" s="72">
        <v>0</v>
      </c>
    </row>
    <row r="181" spans="1:9" s="151" customFormat="1" ht="12.75">
      <c r="A181" s="516" t="s">
        <v>175</v>
      </c>
      <c r="B181" s="72">
        <v>0</v>
      </c>
      <c r="C181" s="72">
        <v>0</v>
      </c>
      <c r="D181" s="72">
        <v>0</v>
      </c>
      <c r="E181" s="72">
        <v>4333357.76</v>
      </c>
      <c r="F181" s="72">
        <v>0</v>
      </c>
      <c r="G181" s="72">
        <v>0</v>
      </c>
      <c r="H181" s="72">
        <v>0</v>
      </c>
      <c r="I181" s="72">
        <v>4333357.76</v>
      </c>
    </row>
    <row r="182" spans="1:9" s="151" customFormat="1" ht="12.75">
      <c r="A182" s="103" t="s">
        <v>176</v>
      </c>
      <c r="B182" s="72">
        <v>0</v>
      </c>
      <c r="C182" s="72">
        <v>0</v>
      </c>
      <c r="D182" s="72">
        <v>0</v>
      </c>
      <c r="E182" s="72">
        <v>0</v>
      </c>
      <c r="F182" s="72">
        <v>0</v>
      </c>
      <c r="G182" s="72">
        <v>0</v>
      </c>
      <c r="H182" s="72">
        <v>0</v>
      </c>
      <c r="I182" s="72">
        <v>0</v>
      </c>
    </row>
    <row r="183" spans="1:9" s="151" customFormat="1" ht="12.75">
      <c r="A183" s="103" t="s">
        <v>177</v>
      </c>
      <c r="B183" s="72">
        <v>0</v>
      </c>
      <c r="C183" s="72">
        <v>0</v>
      </c>
      <c r="D183" s="72">
        <v>0</v>
      </c>
      <c r="E183" s="72">
        <v>0</v>
      </c>
      <c r="F183" s="72">
        <v>0</v>
      </c>
      <c r="G183" s="72">
        <v>0</v>
      </c>
      <c r="H183" s="72">
        <v>0</v>
      </c>
      <c r="I183" s="72">
        <v>0</v>
      </c>
    </row>
    <row r="184" spans="1:9" s="151" customFormat="1" ht="12.75">
      <c r="A184" s="103" t="s">
        <v>178</v>
      </c>
      <c r="B184" s="72">
        <v>0</v>
      </c>
      <c r="C184" s="72">
        <v>0</v>
      </c>
      <c r="D184" s="72">
        <v>0</v>
      </c>
      <c r="E184" s="72">
        <v>4333357.76</v>
      </c>
      <c r="F184" s="72">
        <v>0</v>
      </c>
      <c r="G184" s="72">
        <v>0</v>
      </c>
      <c r="H184" s="72">
        <v>0</v>
      </c>
      <c r="I184" s="72">
        <v>4333357.76</v>
      </c>
    </row>
    <row r="185" spans="1:9" s="151" customFormat="1" ht="12.75">
      <c r="A185" s="103" t="s">
        <v>179</v>
      </c>
      <c r="B185" s="72">
        <v>0</v>
      </c>
      <c r="C185" s="72">
        <v>0</v>
      </c>
      <c r="D185" s="72">
        <v>0</v>
      </c>
      <c r="E185" s="72">
        <v>0</v>
      </c>
      <c r="F185" s="72">
        <v>0</v>
      </c>
      <c r="G185" s="72">
        <v>0</v>
      </c>
      <c r="H185" s="72">
        <v>0</v>
      </c>
      <c r="I185" s="72">
        <v>0</v>
      </c>
    </row>
    <row r="186" spans="1:9" s="151" customFormat="1" ht="12.75">
      <c r="A186" s="103" t="s">
        <v>180</v>
      </c>
      <c r="B186" s="72">
        <v>0</v>
      </c>
      <c r="C186" s="72">
        <v>0</v>
      </c>
      <c r="D186" s="72">
        <v>0</v>
      </c>
      <c r="E186" s="72">
        <v>0</v>
      </c>
      <c r="F186" s="72">
        <v>0</v>
      </c>
      <c r="G186" s="72">
        <v>0</v>
      </c>
      <c r="H186" s="72">
        <v>0</v>
      </c>
      <c r="I186" s="72">
        <v>0</v>
      </c>
    </row>
    <row r="187" spans="1:9" s="151" customFormat="1" ht="12.75">
      <c r="A187" s="516" t="s">
        <v>181</v>
      </c>
      <c r="B187" s="72">
        <v>0</v>
      </c>
      <c r="C187" s="72">
        <v>0</v>
      </c>
      <c r="D187" s="72">
        <v>0</v>
      </c>
      <c r="E187" s="72">
        <v>0</v>
      </c>
      <c r="F187" s="72">
        <v>0</v>
      </c>
      <c r="G187" s="72">
        <v>0</v>
      </c>
      <c r="H187" s="72">
        <v>0</v>
      </c>
      <c r="I187" s="72">
        <v>0</v>
      </c>
    </row>
    <row r="188" spans="1:9" s="151" customFormat="1" ht="12.75">
      <c r="A188" s="516" t="s">
        <v>182</v>
      </c>
      <c r="B188" s="72">
        <v>2957230.87</v>
      </c>
      <c r="C188" s="72">
        <v>0</v>
      </c>
      <c r="D188" s="72">
        <v>0</v>
      </c>
      <c r="E188" s="72">
        <v>0</v>
      </c>
      <c r="F188" s="72">
        <v>0</v>
      </c>
      <c r="G188" s="72">
        <v>0</v>
      </c>
      <c r="H188" s="72">
        <v>0</v>
      </c>
      <c r="I188" s="72">
        <v>2957230.87</v>
      </c>
    </row>
    <row r="189" spans="1:9" s="151" customFormat="1" ht="12.75">
      <c r="A189" s="103" t="s">
        <v>183</v>
      </c>
      <c r="B189" s="72">
        <v>0</v>
      </c>
      <c r="C189" s="72">
        <v>0</v>
      </c>
      <c r="D189" s="72">
        <v>0</v>
      </c>
      <c r="E189" s="72">
        <v>0</v>
      </c>
      <c r="F189" s="72">
        <v>0</v>
      </c>
      <c r="G189" s="72">
        <v>0</v>
      </c>
      <c r="H189" s="72">
        <v>0</v>
      </c>
      <c r="I189" s="72">
        <v>0</v>
      </c>
    </row>
    <row r="190" spans="1:9" s="151" customFormat="1" ht="12.75">
      <c r="A190" s="103" t="s">
        <v>184</v>
      </c>
      <c r="B190" s="72">
        <v>2957230.87</v>
      </c>
      <c r="C190" s="72">
        <v>0</v>
      </c>
      <c r="D190" s="72">
        <v>0</v>
      </c>
      <c r="E190" s="72">
        <v>0</v>
      </c>
      <c r="F190" s="72">
        <v>0</v>
      </c>
      <c r="G190" s="72">
        <v>0</v>
      </c>
      <c r="H190" s="72">
        <v>0</v>
      </c>
      <c r="I190" s="72">
        <v>2957230.87</v>
      </c>
    </row>
    <row r="191" spans="1:9" s="151" customFormat="1" ht="12.75">
      <c r="A191" s="103" t="s">
        <v>185</v>
      </c>
      <c r="B191" s="72">
        <v>0</v>
      </c>
      <c r="C191" s="72">
        <v>0</v>
      </c>
      <c r="D191" s="72">
        <v>0</v>
      </c>
      <c r="E191" s="72">
        <v>0</v>
      </c>
      <c r="F191" s="72">
        <v>0</v>
      </c>
      <c r="G191" s="72">
        <v>0</v>
      </c>
      <c r="H191" s="72">
        <v>0</v>
      </c>
      <c r="I191" s="72">
        <v>0</v>
      </c>
    </row>
    <row r="192" spans="1:9" s="151" customFormat="1" ht="12.75">
      <c r="A192" s="103" t="s">
        <v>186</v>
      </c>
      <c r="B192" s="72">
        <v>0</v>
      </c>
      <c r="C192" s="72">
        <v>0</v>
      </c>
      <c r="D192" s="72">
        <v>0</v>
      </c>
      <c r="E192" s="72">
        <v>0</v>
      </c>
      <c r="F192" s="72">
        <v>0</v>
      </c>
      <c r="G192" s="72">
        <v>0</v>
      </c>
      <c r="H192" s="72">
        <v>0</v>
      </c>
      <c r="I192" s="72">
        <v>0</v>
      </c>
    </row>
    <row r="193" spans="1:9" s="151" customFormat="1" ht="13.5" thickBot="1">
      <c r="A193" s="516" t="s">
        <v>187</v>
      </c>
      <c r="B193" s="72">
        <v>0</v>
      </c>
      <c r="C193" s="72">
        <v>0</v>
      </c>
      <c r="D193" s="72">
        <v>0</v>
      </c>
      <c r="E193" s="72">
        <v>0</v>
      </c>
      <c r="F193" s="72">
        <v>0</v>
      </c>
      <c r="G193" s="72">
        <v>0</v>
      </c>
      <c r="H193" s="72">
        <v>0</v>
      </c>
      <c r="I193" s="72">
        <v>0</v>
      </c>
    </row>
    <row r="194" spans="1:9" s="151" customFormat="1" ht="14.25" thickTop="1" thickBot="1">
      <c r="A194" s="498" t="s">
        <v>188</v>
      </c>
      <c r="B194" s="71">
        <v>3403176876.3000002</v>
      </c>
      <c r="C194" s="71">
        <v>1368524074.0799999</v>
      </c>
      <c r="D194" s="71">
        <v>278175067.87</v>
      </c>
      <c r="E194" s="71">
        <v>420170769.26999998</v>
      </c>
      <c r="F194" s="71">
        <v>173095554.21000001</v>
      </c>
      <c r="G194" s="71">
        <v>135431350.05000001</v>
      </c>
      <c r="H194" s="71">
        <v>264179343.53999996</v>
      </c>
      <c r="I194" s="71">
        <v>6042753035.3199997</v>
      </c>
    </row>
    <row r="195" spans="1:9" s="151" customFormat="1" ht="13.5" thickTop="1">
      <c r="A195" s="516" t="s">
        <v>189</v>
      </c>
      <c r="B195" s="72">
        <v>0</v>
      </c>
      <c r="C195" s="72">
        <v>0</v>
      </c>
      <c r="D195" s="72">
        <v>0</v>
      </c>
      <c r="E195" s="72">
        <v>0</v>
      </c>
      <c r="F195" s="72">
        <v>0</v>
      </c>
      <c r="G195" s="72">
        <v>0</v>
      </c>
      <c r="H195" s="72">
        <v>0</v>
      </c>
      <c r="I195" s="72">
        <v>0</v>
      </c>
    </row>
    <row r="196" spans="1:9" s="151" customFormat="1" ht="12.75">
      <c r="A196" s="103" t="s">
        <v>190</v>
      </c>
      <c r="B196" s="72">
        <v>0</v>
      </c>
      <c r="C196" s="72">
        <v>0</v>
      </c>
      <c r="D196" s="72">
        <v>0</v>
      </c>
      <c r="E196" s="72">
        <v>0</v>
      </c>
      <c r="F196" s="72">
        <v>0</v>
      </c>
      <c r="G196" s="72">
        <v>0</v>
      </c>
      <c r="H196" s="72">
        <v>0</v>
      </c>
      <c r="I196" s="72">
        <v>0</v>
      </c>
    </row>
    <row r="197" spans="1:9" s="151" customFormat="1" ht="12.75">
      <c r="A197" s="103" t="s">
        <v>191</v>
      </c>
      <c r="B197" s="72">
        <v>0</v>
      </c>
      <c r="C197" s="72">
        <v>0</v>
      </c>
      <c r="D197" s="72">
        <v>0</v>
      </c>
      <c r="E197" s="72">
        <v>0</v>
      </c>
      <c r="F197" s="72">
        <v>0</v>
      </c>
      <c r="G197" s="72">
        <v>0</v>
      </c>
      <c r="H197" s="72">
        <v>0</v>
      </c>
      <c r="I197" s="72">
        <v>0</v>
      </c>
    </row>
    <row r="198" spans="1:9" s="151" customFormat="1" ht="12.75">
      <c r="A198" s="103" t="s">
        <v>192</v>
      </c>
      <c r="B198" s="72">
        <v>0</v>
      </c>
      <c r="C198" s="72">
        <v>0</v>
      </c>
      <c r="D198" s="72">
        <v>0</v>
      </c>
      <c r="E198" s="72">
        <v>0</v>
      </c>
      <c r="F198" s="72">
        <v>0</v>
      </c>
      <c r="G198" s="72">
        <v>0</v>
      </c>
      <c r="H198" s="72">
        <v>0</v>
      </c>
      <c r="I198" s="72">
        <v>0</v>
      </c>
    </row>
    <row r="199" spans="1:9" s="151" customFormat="1" ht="12.75">
      <c r="A199" s="516" t="s">
        <v>193</v>
      </c>
      <c r="B199" s="72">
        <v>0</v>
      </c>
      <c r="C199" s="72">
        <v>0</v>
      </c>
      <c r="D199" s="72">
        <v>0</v>
      </c>
      <c r="E199" s="72">
        <v>0</v>
      </c>
      <c r="F199" s="72">
        <v>0</v>
      </c>
      <c r="G199" s="72">
        <v>311923.37</v>
      </c>
      <c r="H199" s="72">
        <v>537509.91</v>
      </c>
      <c r="I199" s="72">
        <v>849433.28</v>
      </c>
    </row>
    <row r="200" spans="1:9" s="151" customFormat="1" ht="12.75">
      <c r="A200" s="514" t="s">
        <v>194</v>
      </c>
      <c r="B200" s="72">
        <v>0</v>
      </c>
      <c r="C200" s="72">
        <v>0</v>
      </c>
      <c r="D200" s="72">
        <v>0</v>
      </c>
      <c r="E200" s="72">
        <v>0</v>
      </c>
      <c r="F200" s="72">
        <v>0</v>
      </c>
      <c r="G200" s="72">
        <v>0</v>
      </c>
      <c r="H200" s="72">
        <v>0</v>
      </c>
      <c r="I200" s="72">
        <v>0</v>
      </c>
    </row>
    <row r="201" spans="1:9" s="151" customFormat="1" ht="12.75">
      <c r="A201" s="103" t="s">
        <v>195</v>
      </c>
      <c r="B201" s="72">
        <v>0</v>
      </c>
      <c r="C201" s="72">
        <v>0</v>
      </c>
      <c r="D201" s="72">
        <v>0</v>
      </c>
      <c r="E201" s="72">
        <v>0</v>
      </c>
      <c r="F201" s="72">
        <v>0</v>
      </c>
      <c r="G201" s="72">
        <v>311923.37</v>
      </c>
      <c r="H201" s="72">
        <v>537509.91</v>
      </c>
      <c r="I201" s="72">
        <v>849433.28</v>
      </c>
    </row>
    <row r="202" spans="1:9" s="151" customFormat="1" ht="12.75">
      <c r="A202" s="103" t="s">
        <v>196</v>
      </c>
      <c r="B202" s="72">
        <v>0</v>
      </c>
      <c r="C202" s="72">
        <v>0</v>
      </c>
      <c r="D202" s="72">
        <v>0</v>
      </c>
      <c r="E202" s="72">
        <v>0</v>
      </c>
      <c r="F202" s="72">
        <v>0</v>
      </c>
      <c r="G202" s="72">
        <v>0</v>
      </c>
      <c r="H202" s="72">
        <v>0</v>
      </c>
      <c r="I202" s="72">
        <v>0</v>
      </c>
    </row>
    <row r="203" spans="1:9" s="151" customFormat="1" ht="12.75">
      <c r="A203" s="103" t="s">
        <v>1537</v>
      </c>
      <c r="B203" s="72">
        <v>0</v>
      </c>
      <c r="C203" s="72">
        <v>0</v>
      </c>
      <c r="D203" s="72">
        <v>0</v>
      </c>
      <c r="E203" s="72">
        <v>0</v>
      </c>
      <c r="F203" s="72">
        <v>0</v>
      </c>
      <c r="G203" s="72">
        <v>0</v>
      </c>
      <c r="H203" s="72">
        <v>0</v>
      </c>
      <c r="I203" s="72">
        <v>0</v>
      </c>
    </row>
    <row r="204" spans="1:9" s="151" customFormat="1" ht="12.75">
      <c r="A204" s="103" t="s">
        <v>198</v>
      </c>
      <c r="B204" s="72">
        <v>0</v>
      </c>
      <c r="C204" s="72">
        <v>0</v>
      </c>
      <c r="D204" s="72">
        <v>0</v>
      </c>
      <c r="E204" s="72">
        <v>0</v>
      </c>
      <c r="F204" s="72">
        <v>0</v>
      </c>
      <c r="G204" s="72">
        <v>0</v>
      </c>
      <c r="H204" s="72">
        <v>0</v>
      </c>
      <c r="I204" s="72">
        <v>0</v>
      </c>
    </row>
    <row r="205" spans="1:9" s="151" customFormat="1" ht="12.75">
      <c r="A205" s="516" t="s">
        <v>199</v>
      </c>
      <c r="B205" s="72">
        <v>0</v>
      </c>
      <c r="C205" s="72">
        <v>0</v>
      </c>
      <c r="D205" s="72">
        <v>0</v>
      </c>
      <c r="E205" s="72">
        <v>0</v>
      </c>
      <c r="F205" s="72">
        <v>0</v>
      </c>
      <c r="G205" s="72">
        <v>0</v>
      </c>
      <c r="H205" s="72">
        <v>0</v>
      </c>
      <c r="I205" s="72">
        <v>0</v>
      </c>
    </row>
    <row r="206" spans="1:9" s="151" customFormat="1" ht="12.75">
      <c r="A206" s="103" t="s">
        <v>200</v>
      </c>
      <c r="B206" s="72">
        <v>0</v>
      </c>
      <c r="C206" s="72">
        <v>0</v>
      </c>
      <c r="D206" s="72">
        <v>0</v>
      </c>
      <c r="E206" s="72">
        <v>0</v>
      </c>
      <c r="F206" s="72">
        <v>0</v>
      </c>
      <c r="G206" s="72">
        <v>0</v>
      </c>
      <c r="H206" s="72">
        <v>0</v>
      </c>
      <c r="I206" s="72">
        <v>0</v>
      </c>
    </row>
    <row r="207" spans="1:9" s="151" customFormat="1" ht="12.75">
      <c r="A207" s="103" t="s">
        <v>201</v>
      </c>
      <c r="B207" s="72">
        <v>0</v>
      </c>
      <c r="C207" s="72">
        <v>0</v>
      </c>
      <c r="D207" s="72">
        <v>0</v>
      </c>
      <c r="E207" s="72">
        <v>0</v>
      </c>
      <c r="F207" s="72">
        <v>0</v>
      </c>
      <c r="G207" s="72">
        <v>0</v>
      </c>
      <c r="H207" s="72">
        <v>0</v>
      </c>
      <c r="I207" s="72">
        <v>0</v>
      </c>
    </row>
    <row r="208" spans="1:9" s="151" customFormat="1" ht="12.75">
      <c r="A208" s="516" t="s">
        <v>202</v>
      </c>
      <c r="B208" s="72">
        <v>0</v>
      </c>
      <c r="C208" s="72">
        <v>0</v>
      </c>
      <c r="D208" s="72">
        <v>0</v>
      </c>
      <c r="E208" s="72">
        <v>0</v>
      </c>
      <c r="F208" s="72">
        <v>0</v>
      </c>
      <c r="G208" s="72">
        <v>0</v>
      </c>
      <c r="H208" s="72">
        <v>36851.230000000003</v>
      </c>
      <c r="I208" s="72">
        <v>36851.230000000003</v>
      </c>
    </row>
    <row r="209" spans="1:9" s="151" customFormat="1" ht="12.75">
      <c r="A209" s="103" t="s">
        <v>203</v>
      </c>
      <c r="B209" s="72">
        <v>0</v>
      </c>
      <c r="C209" s="72">
        <v>0</v>
      </c>
      <c r="D209" s="72">
        <v>0</v>
      </c>
      <c r="E209" s="72">
        <v>0</v>
      </c>
      <c r="F209" s="72">
        <v>0</v>
      </c>
      <c r="G209" s="72">
        <v>0</v>
      </c>
      <c r="H209" s="72">
        <v>0</v>
      </c>
      <c r="I209" s="72">
        <v>0</v>
      </c>
    </row>
    <row r="210" spans="1:9" s="151" customFormat="1" ht="12.75">
      <c r="A210" s="103" t="s">
        <v>204</v>
      </c>
      <c r="B210" s="72">
        <v>0</v>
      </c>
      <c r="C210" s="72">
        <v>0</v>
      </c>
      <c r="D210" s="72">
        <v>0</v>
      </c>
      <c r="E210" s="72">
        <v>0</v>
      </c>
      <c r="F210" s="72">
        <v>0</v>
      </c>
      <c r="G210" s="72">
        <v>0</v>
      </c>
      <c r="H210" s="72">
        <v>36851.230000000003</v>
      </c>
      <c r="I210" s="72">
        <v>36851.230000000003</v>
      </c>
    </row>
    <row r="211" spans="1:9" s="151" customFormat="1" ht="12.75">
      <c r="A211" s="516" t="s">
        <v>205</v>
      </c>
      <c r="B211" s="72">
        <v>3285018754.6900001</v>
      </c>
      <c r="C211" s="72">
        <v>1287080368.0999999</v>
      </c>
      <c r="D211" s="72">
        <v>258119079.41</v>
      </c>
      <c r="E211" s="72">
        <v>379492707.81</v>
      </c>
      <c r="F211" s="72">
        <v>158942913.62</v>
      </c>
      <c r="G211" s="72">
        <v>134800548.81</v>
      </c>
      <c r="H211" s="72">
        <v>180517223.78999999</v>
      </c>
      <c r="I211" s="72">
        <v>5683971596.2299995</v>
      </c>
    </row>
    <row r="212" spans="1:9" s="151" customFormat="1" ht="12.75">
      <c r="A212" s="103" t="s">
        <v>206</v>
      </c>
      <c r="B212" s="72">
        <v>3282169109.9299998</v>
      </c>
      <c r="C212" s="72">
        <v>1280619778.5599999</v>
      </c>
      <c r="D212" s="72">
        <v>258033059.41</v>
      </c>
      <c r="E212" s="72">
        <v>376000521.38</v>
      </c>
      <c r="F212" s="72">
        <v>158519913.62</v>
      </c>
      <c r="G212" s="72">
        <v>132704491.90999998</v>
      </c>
      <c r="H212" s="72">
        <v>176674517.27000001</v>
      </c>
      <c r="I212" s="72">
        <v>5664721392.0799999</v>
      </c>
    </row>
    <row r="213" spans="1:9" s="151" customFormat="1" ht="12.75">
      <c r="A213" s="103" t="s">
        <v>207</v>
      </c>
      <c r="B213" s="72">
        <v>0</v>
      </c>
      <c r="C213" s="72">
        <v>0</v>
      </c>
      <c r="D213" s="72">
        <v>0</v>
      </c>
      <c r="E213" s="72">
        <v>0</v>
      </c>
      <c r="F213" s="72">
        <v>0</v>
      </c>
      <c r="G213" s="72">
        <v>0</v>
      </c>
      <c r="H213" s="72">
        <v>0</v>
      </c>
      <c r="I213" s="72">
        <v>0</v>
      </c>
    </row>
    <row r="214" spans="1:9" s="151" customFormat="1" ht="12.75">
      <c r="A214" s="103" t="s">
        <v>208</v>
      </c>
      <c r="B214" s="72">
        <v>0</v>
      </c>
      <c r="C214" s="72">
        <v>0</v>
      </c>
      <c r="D214" s="72">
        <v>0</v>
      </c>
      <c r="E214" s="72">
        <v>1735762.52</v>
      </c>
      <c r="F214" s="72">
        <v>0</v>
      </c>
      <c r="G214" s="72">
        <v>56056.9</v>
      </c>
      <c r="H214" s="72">
        <v>0</v>
      </c>
      <c r="I214" s="72">
        <v>1791819.42</v>
      </c>
    </row>
    <row r="215" spans="1:9" s="151" customFormat="1" ht="12.75">
      <c r="A215" s="103" t="s">
        <v>209</v>
      </c>
      <c r="B215" s="72">
        <v>0</v>
      </c>
      <c r="C215" s="72">
        <v>0</v>
      </c>
      <c r="D215" s="72">
        <v>0</v>
      </c>
      <c r="E215" s="72">
        <v>0</v>
      </c>
      <c r="F215" s="72">
        <v>0</v>
      </c>
      <c r="G215" s="72">
        <v>0</v>
      </c>
      <c r="H215" s="72">
        <v>0</v>
      </c>
      <c r="I215" s="72">
        <v>0</v>
      </c>
    </row>
    <row r="216" spans="1:9" s="151" customFormat="1" ht="12.75">
      <c r="A216" s="103" t="s">
        <v>210</v>
      </c>
      <c r="B216" s="812">
        <v>2849644.76</v>
      </c>
      <c r="C216" s="812">
        <v>0</v>
      </c>
      <c r="D216" s="812">
        <v>58020</v>
      </c>
      <c r="E216" s="812">
        <v>1756423.91</v>
      </c>
      <c r="F216" s="812">
        <v>423000</v>
      </c>
      <c r="G216" s="812">
        <v>2040000</v>
      </c>
      <c r="H216" s="812">
        <v>3842706.52</v>
      </c>
      <c r="I216" s="812">
        <v>10969795.189999999</v>
      </c>
    </row>
    <row r="217" spans="1:9" s="151" customFormat="1" ht="12.75">
      <c r="A217" s="103" t="s">
        <v>211</v>
      </c>
      <c r="B217" s="812">
        <v>0</v>
      </c>
      <c r="C217" s="812">
        <v>6460589.54</v>
      </c>
      <c r="D217" s="812">
        <v>0</v>
      </c>
      <c r="E217" s="812">
        <v>0</v>
      </c>
      <c r="F217" s="812">
        <v>0</v>
      </c>
      <c r="G217" s="812">
        <v>0</v>
      </c>
      <c r="H217" s="812">
        <v>0</v>
      </c>
      <c r="I217" s="812">
        <v>6460589.54</v>
      </c>
    </row>
    <row r="218" spans="1:9" s="151" customFormat="1" ht="12.75">
      <c r="A218" s="103" t="s">
        <v>212</v>
      </c>
      <c r="B218" s="812">
        <v>0</v>
      </c>
      <c r="C218" s="812">
        <v>0</v>
      </c>
      <c r="D218" s="812">
        <v>0</v>
      </c>
      <c r="E218" s="812">
        <v>0</v>
      </c>
      <c r="F218" s="812">
        <v>0</v>
      </c>
      <c r="G218" s="812">
        <v>0</v>
      </c>
      <c r="H218" s="812">
        <v>0</v>
      </c>
      <c r="I218" s="812">
        <v>0</v>
      </c>
    </row>
    <row r="219" spans="1:9" s="151" customFormat="1" ht="12.75">
      <c r="A219" s="103" t="s">
        <v>213</v>
      </c>
      <c r="B219" s="812">
        <v>0</v>
      </c>
      <c r="C219" s="812">
        <v>0</v>
      </c>
      <c r="D219" s="812">
        <v>0</v>
      </c>
      <c r="E219" s="812">
        <v>0</v>
      </c>
      <c r="F219" s="812">
        <v>0</v>
      </c>
      <c r="G219" s="812">
        <v>0</v>
      </c>
      <c r="H219" s="812">
        <v>0</v>
      </c>
      <c r="I219" s="812">
        <v>0</v>
      </c>
    </row>
    <row r="220" spans="1:9" s="151" customFormat="1" ht="12.75">
      <c r="A220" s="103" t="s">
        <v>214</v>
      </c>
      <c r="B220" s="812">
        <v>0</v>
      </c>
      <c r="C220" s="812">
        <v>0</v>
      </c>
      <c r="D220" s="812">
        <v>28000</v>
      </c>
      <c r="E220" s="812">
        <v>0</v>
      </c>
      <c r="F220" s="812">
        <v>0</v>
      </c>
      <c r="G220" s="812">
        <v>0</v>
      </c>
      <c r="H220" s="812">
        <v>0</v>
      </c>
      <c r="I220" s="812">
        <v>28000</v>
      </c>
    </row>
    <row r="221" spans="1:9" s="151" customFormat="1" ht="12.75">
      <c r="A221" s="516" t="s">
        <v>215</v>
      </c>
      <c r="B221" s="812">
        <v>118158121.61</v>
      </c>
      <c r="C221" s="812">
        <v>81443705.980000004</v>
      </c>
      <c r="D221" s="812">
        <v>20055988.460000001</v>
      </c>
      <c r="E221" s="812">
        <v>40678061.460000001</v>
      </c>
      <c r="F221" s="812">
        <v>14152640.59</v>
      </c>
      <c r="G221" s="812">
        <v>318877.87</v>
      </c>
      <c r="H221" s="812">
        <v>6934132.0700000003</v>
      </c>
      <c r="I221" s="812">
        <v>281741528.04000002</v>
      </c>
    </row>
    <row r="222" spans="1:9" s="151" customFormat="1" ht="12.75">
      <c r="A222" s="103" t="s">
        <v>216</v>
      </c>
      <c r="B222" s="812">
        <v>8528157.2899999991</v>
      </c>
      <c r="C222" s="812">
        <v>18115082.629999999</v>
      </c>
      <c r="D222" s="812">
        <v>0</v>
      </c>
      <c r="E222" s="812">
        <v>9642028.5399999991</v>
      </c>
      <c r="F222" s="812">
        <v>0</v>
      </c>
      <c r="G222" s="812">
        <v>0</v>
      </c>
      <c r="H222" s="812">
        <v>0</v>
      </c>
      <c r="I222" s="812">
        <v>36285268.460000001</v>
      </c>
    </row>
    <row r="223" spans="1:9" s="151" customFormat="1" ht="12.75">
      <c r="A223" s="103" t="s">
        <v>217</v>
      </c>
      <c r="B223" s="812">
        <v>0</v>
      </c>
      <c r="C223" s="812">
        <v>0</v>
      </c>
      <c r="D223" s="812">
        <v>0</v>
      </c>
      <c r="E223" s="812">
        <v>0</v>
      </c>
      <c r="F223" s="812">
        <v>0</v>
      </c>
      <c r="G223" s="812">
        <v>0</v>
      </c>
      <c r="H223" s="812">
        <v>0</v>
      </c>
      <c r="I223" s="812">
        <v>0</v>
      </c>
    </row>
    <row r="224" spans="1:9" s="151" customFormat="1" ht="12.75">
      <c r="A224" s="103" t="s">
        <v>218</v>
      </c>
      <c r="B224" s="812">
        <v>18477689.199999999</v>
      </c>
      <c r="C224" s="812">
        <v>2715266.96</v>
      </c>
      <c r="D224" s="812">
        <v>293390.18</v>
      </c>
      <c r="E224" s="812">
        <v>2712654.52</v>
      </c>
      <c r="F224" s="812">
        <v>2126187.44</v>
      </c>
      <c r="G224" s="812">
        <v>66801.19</v>
      </c>
      <c r="H224" s="812">
        <v>539494.21</v>
      </c>
      <c r="I224" s="812">
        <v>26931483.699999999</v>
      </c>
    </row>
    <row r="225" spans="1:9" s="151" customFormat="1" ht="12.75">
      <c r="A225" s="103" t="s">
        <v>219</v>
      </c>
      <c r="B225" s="812">
        <v>8716387.2100000009</v>
      </c>
      <c r="C225" s="812">
        <v>1051445.92</v>
      </c>
      <c r="D225" s="812">
        <v>706759.94</v>
      </c>
      <c r="E225" s="812">
        <v>61485.89</v>
      </c>
      <c r="F225" s="812">
        <v>304852.82</v>
      </c>
      <c r="G225" s="812">
        <v>252076.68</v>
      </c>
      <c r="H225" s="812">
        <v>483166.9</v>
      </c>
      <c r="I225" s="812">
        <v>11576175.359999999</v>
      </c>
    </row>
    <row r="226" spans="1:9" s="151" customFormat="1" ht="12.75">
      <c r="A226" s="103" t="s">
        <v>220</v>
      </c>
      <c r="B226" s="812">
        <v>0</v>
      </c>
      <c r="C226" s="812">
        <v>0</v>
      </c>
      <c r="D226" s="812">
        <v>0</v>
      </c>
      <c r="E226" s="812">
        <v>0</v>
      </c>
      <c r="F226" s="812">
        <v>0</v>
      </c>
      <c r="G226" s="812">
        <v>0</v>
      </c>
      <c r="H226" s="812">
        <v>0</v>
      </c>
      <c r="I226" s="812">
        <v>0</v>
      </c>
    </row>
    <row r="227" spans="1:9" s="151" customFormat="1" ht="12.75">
      <c r="A227" s="103" t="s">
        <v>221</v>
      </c>
      <c r="B227" s="812">
        <v>82435887.909999996</v>
      </c>
      <c r="C227" s="812">
        <v>59561910.469999999</v>
      </c>
      <c r="D227" s="812">
        <v>19055838.34</v>
      </c>
      <c r="E227" s="812">
        <v>28261892.510000002</v>
      </c>
      <c r="F227" s="812">
        <v>11721600.33</v>
      </c>
      <c r="G227" s="812">
        <v>0</v>
      </c>
      <c r="H227" s="812">
        <v>5911470.96</v>
      </c>
      <c r="I227" s="812">
        <v>206948600.52000001</v>
      </c>
    </row>
    <row r="228" spans="1:9" s="151" customFormat="1" ht="12.75">
      <c r="A228" s="103" t="s">
        <v>222</v>
      </c>
      <c r="B228" s="812">
        <v>0</v>
      </c>
      <c r="C228" s="812">
        <v>0</v>
      </c>
      <c r="D228" s="812">
        <v>0</v>
      </c>
      <c r="E228" s="812">
        <v>0</v>
      </c>
      <c r="F228" s="812">
        <v>0</v>
      </c>
      <c r="G228" s="812">
        <v>0</v>
      </c>
      <c r="H228" s="812">
        <v>0</v>
      </c>
      <c r="I228" s="812">
        <v>0</v>
      </c>
    </row>
    <row r="229" spans="1:9" s="151" customFormat="1" ht="12.75">
      <c r="A229" s="516" t="s">
        <v>1508</v>
      </c>
      <c r="B229" s="812">
        <v>0</v>
      </c>
      <c r="C229" s="812">
        <v>0</v>
      </c>
      <c r="D229" s="812">
        <v>0</v>
      </c>
      <c r="E229" s="812">
        <v>0</v>
      </c>
      <c r="F229" s="812">
        <v>0</v>
      </c>
      <c r="G229" s="812">
        <v>0</v>
      </c>
      <c r="H229" s="812">
        <v>87986.28</v>
      </c>
      <c r="I229" s="812">
        <v>87986.28</v>
      </c>
    </row>
    <row r="230" spans="1:9" s="151" customFormat="1" ht="12.75">
      <c r="A230" s="103" t="s">
        <v>1509</v>
      </c>
      <c r="B230" s="812">
        <v>0</v>
      </c>
      <c r="C230" s="812">
        <v>0</v>
      </c>
      <c r="D230" s="812">
        <v>0</v>
      </c>
      <c r="E230" s="812">
        <v>0</v>
      </c>
      <c r="F230" s="812">
        <v>0</v>
      </c>
      <c r="G230" s="812">
        <v>0</v>
      </c>
      <c r="H230" s="812">
        <v>87986.28</v>
      </c>
      <c r="I230" s="812">
        <v>87986.28</v>
      </c>
    </row>
    <row r="231" spans="1:9" s="151" customFormat="1" ht="12.75">
      <c r="A231" s="103" t="s">
        <v>1510</v>
      </c>
      <c r="B231" s="812">
        <v>0</v>
      </c>
      <c r="C231" s="812">
        <v>0</v>
      </c>
      <c r="D231" s="812">
        <v>0</v>
      </c>
      <c r="E231" s="812">
        <v>0</v>
      </c>
      <c r="F231" s="812">
        <v>0</v>
      </c>
      <c r="G231" s="812">
        <v>0</v>
      </c>
      <c r="H231" s="812">
        <v>0</v>
      </c>
      <c r="I231" s="812">
        <v>0</v>
      </c>
    </row>
    <row r="232" spans="1:9" s="151" customFormat="1" ht="12.75">
      <c r="A232" s="516" t="s">
        <v>1511</v>
      </c>
      <c r="B232" s="812">
        <v>0</v>
      </c>
      <c r="C232" s="812">
        <v>0</v>
      </c>
      <c r="D232" s="812">
        <v>0</v>
      </c>
      <c r="E232" s="812">
        <v>0</v>
      </c>
      <c r="F232" s="812">
        <v>0</v>
      </c>
      <c r="G232" s="812">
        <v>0</v>
      </c>
      <c r="H232" s="812">
        <v>76065640.260000005</v>
      </c>
      <c r="I232" s="812">
        <v>76065640.260000005</v>
      </c>
    </row>
    <row r="233" spans="1:9" s="151" customFormat="1" ht="12.75">
      <c r="A233" s="103" t="s">
        <v>1509</v>
      </c>
      <c r="B233" s="812">
        <v>0</v>
      </c>
      <c r="C233" s="812">
        <v>0</v>
      </c>
      <c r="D233" s="812">
        <v>0</v>
      </c>
      <c r="E233" s="812">
        <v>0</v>
      </c>
      <c r="F233" s="812">
        <v>0</v>
      </c>
      <c r="G233" s="812">
        <v>0</v>
      </c>
      <c r="H233" s="812">
        <v>62369034.990000002</v>
      </c>
      <c r="I233" s="812">
        <v>62369034.990000002</v>
      </c>
    </row>
    <row r="234" spans="1:9" s="151" customFormat="1" ht="12.75">
      <c r="A234" s="103" t="s">
        <v>1510</v>
      </c>
      <c r="B234" s="103">
        <v>0</v>
      </c>
      <c r="C234" s="103">
        <v>0</v>
      </c>
      <c r="D234" s="103">
        <v>0</v>
      </c>
      <c r="E234" s="103">
        <v>0</v>
      </c>
      <c r="F234" s="103">
        <v>0</v>
      </c>
      <c r="G234" s="103">
        <v>0</v>
      </c>
      <c r="H234" s="103">
        <v>13696605.27</v>
      </c>
      <c r="I234" s="103">
        <v>13696605.27</v>
      </c>
    </row>
    <row r="235" spans="1:9" s="151" customFormat="1" ht="12.75">
      <c r="A235" s="66" t="s">
        <v>1512</v>
      </c>
      <c r="B235" s="103">
        <v>0</v>
      </c>
      <c r="C235" s="103">
        <v>0</v>
      </c>
      <c r="D235" s="103">
        <v>0</v>
      </c>
      <c r="E235" s="103">
        <v>0</v>
      </c>
      <c r="F235" s="103">
        <v>0</v>
      </c>
      <c r="G235" s="103">
        <v>0</v>
      </c>
      <c r="H235" s="103">
        <v>87986.28</v>
      </c>
      <c r="I235" s="103">
        <v>87986.28</v>
      </c>
    </row>
    <row r="236" spans="1:9" s="151" customFormat="1" ht="13.5" thickBot="1">
      <c r="A236" s="518" t="s">
        <v>1513</v>
      </c>
      <c r="B236" s="103">
        <v>0</v>
      </c>
      <c r="C236" s="103">
        <v>0</v>
      </c>
      <c r="D236" s="103">
        <v>0</v>
      </c>
      <c r="E236" s="103">
        <v>0</v>
      </c>
      <c r="F236" s="103">
        <v>0</v>
      </c>
      <c r="G236" s="103">
        <v>0</v>
      </c>
      <c r="H236" s="103">
        <v>76065640.260000005</v>
      </c>
      <c r="I236" s="103">
        <v>76065640.260000005</v>
      </c>
    </row>
    <row r="237" spans="1:9" ht="16.5" thickTop="1" thickBot="1">
      <c r="A237" s="499" t="s">
        <v>223</v>
      </c>
      <c r="B237" s="74">
        <v>122018286.86</v>
      </c>
      <c r="C237" s="74">
        <v>40695427.700000003</v>
      </c>
      <c r="D237" s="74">
        <v>20435336.239999998</v>
      </c>
      <c r="E237" s="74">
        <v>9297828.1300000008</v>
      </c>
      <c r="F237" s="74">
        <v>6008028.1299999999</v>
      </c>
      <c r="G237" s="74">
        <v>4444912.28</v>
      </c>
      <c r="H237" s="74">
        <v>5097052.68</v>
      </c>
      <c r="I237" s="74">
        <v>207996872.02000001</v>
      </c>
    </row>
    <row r="238" spans="1:9" s="118" customFormat="1" ht="16.5" thickTop="1" thickBot="1">
      <c r="A238" s="757" t="s">
        <v>224</v>
      </c>
      <c r="B238" s="601">
        <v>0</v>
      </c>
      <c r="C238" s="601">
        <v>13246.89</v>
      </c>
      <c r="D238" s="601">
        <v>0</v>
      </c>
      <c r="E238" s="601">
        <v>0</v>
      </c>
      <c r="F238" s="601">
        <v>0</v>
      </c>
      <c r="G238" s="601">
        <v>0</v>
      </c>
      <c r="H238" s="601">
        <v>15.58</v>
      </c>
      <c r="I238" s="601">
        <v>13262.47</v>
      </c>
    </row>
    <row r="239" spans="1:9" ht="15.75" thickTop="1">
      <c r="A239" s="103" t="s">
        <v>225</v>
      </c>
      <c r="B239" s="72">
        <v>6136809.6399999997</v>
      </c>
      <c r="C239" s="72">
        <v>588849.47</v>
      </c>
      <c r="D239" s="72">
        <v>188536.14</v>
      </c>
      <c r="E239" s="72">
        <v>222854.76</v>
      </c>
      <c r="F239" s="72">
        <v>116033.89</v>
      </c>
      <c r="G239" s="72">
        <v>11562.55</v>
      </c>
      <c r="H239" s="72">
        <v>45983.11</v>
      </c>
      <c r="I239" s="72">
        <v>7310629.5599999996</v>
      </c>
    </row>
    <row r="240" spans="1:9">
      <c r="A240" s="103" t="s">
        <v>226</v>
      </c>
      <c r="B240" s="72">
        <v>103046683.43000001</v>
      </c>
      <c r="C240" s="72">
        <v>37822818.479999997</v>
      </c>
      <c r="D240" s="72">
        <v>16689842.220000003</v>
      </c>
      <c r="E240" s="72">
        <v>8687430</v>
      </c>
      <c r="F240" s="72">
        <v>5847477.1699999999</v>
      </c>
      <c r="G240" s="72">
        <v>4371562.79</v>
      </c>
      <c r="H240" s="72">
        <v>1850993.13</v>
      </c>
      <c r="I240" s="72">
        <v>178316807.22</v>
      </c>
    </row>
    <row r="241" spans="1:9">
      <c r="A241" s="103" t="s">
        <v>227</v>
      </c>
      <c r="B241" s="72">
        <v>0</v>
      </c>
      <c r="C241" s="72">
        <v>268118.43</v>
      </c>
      <c r="D241" s="72">
        <v>9028.7199999999993</v>
      </c>
      <c r="E241" s="72">
        <v>25776.16</v>
      </c>
      <c r="F241" s="72">
        <v>9588.4599999999991</v>
      </c>
      <c r="G241" s="72">
        <v>0</v>
      </c>
      <c r="H241" s="72">
        <v>2868936.86</v>
      </c>
      <c r="I241" s="72">
        <v>3181448.63</v>
      </c>
    </row>
    <row r="242" spans="1:9">
      <c r="A242" s="103" t="s">
        <v>228</v>
      </c>
      <c r="B242" s="72">
        <v>1263292.3400000001</v>
      </c>
      <c r="C242" s="72">
        <v>1395398</v>
      </c>
      <c r="D242" s="72">
        <v>1471591.12</v>
      </c>
      <c r="E242" s="72">
        <v>121591.7</v>
      </c>
      <c r="F242" s="72">
        <v>24389.85</v>
      </c>
      <c r="G242" s="72">
        <v>50843</v>
      </c>
      <c r="H242" s="72">
        <v>58614.82</v>
      </c>
      <c r="I242" s="72">
        <v>4385720.83</v>
      </c>
    </row>
    <row r="243" spans="1:9">
      <c r="A243" s="103" t="s">
        <v>229</v>
      </c>
      <c r="B243" s="72">
        <v>0</v>
      </c>
      <c r="C243" s="72">
        <v>4615.43</v>
      </c>
      <c r="D243" s="72">
        <v>26050.99</v>
      </c>
      <c r="E243" s="72">
        <v>21.4</v>
      </c>
      <c r="F243" s="72">
        <v>0</v>
      </c>
      <c r="G243" s="72">
        <v>435.82</v>
      </c>
      <c r="H243" s="72">
        <v>100982.63</v>
      </c>
      <c r="I243" s="72">
        <v>132106.26999999999</v>
      </c>
    </row>
    <row r="244" spans="1:9">
      <c r="A244" s="103" t="s">
        <v>230</v>
      </c>
      <c r="B244" s="72">
        <v>1396706.36</v>
      </c>
      <c r="C244" s="72">
        <v>173724</v>
      </c>
      <c r="D244" s="72">
        <v>77518.350000000006</v>
      </c>
      <c r="E244" s="72">
        <v>36846.379999999997</v>
      </c>
      <c r="F244" s="72">
        <v>8539.4699999999993</v>
      </c>
      <c r="G244" s="72">
        <v>10508.12</v>
      </c>
      <c r="H244" s="72">
        <v>151445.34</v>
      </c>
      <c r="I244" s="72">
        <v>1855288.02</v>
      </c>
    </row>
    <row r="245" spans="1:9">
      <c r="A245" s="103" t="s">
        <v>231</v>
      </c>
      <c r="B245" s="72">
        <v>0</v>
      </c>
      <c r="C245" s="72">
        <v>0</v>
      </c>
      <c r="D245" s="72">
        <v>75764</v>
      </c>
      <c r="E245" s="72">
        <v>0</v>
      </c>
      <c r="F245" s="72">
        <v>1618</v>
      </c>
      <c r="G245" s="72">
        <v>0</v>
      </c>
      <c r="H245" s="72">
        <v>19998.32</v>
      </c>
      <c r="I245" s="72">
        <v>97380.32</v>
      </c>
    </row>
    <row r="246" spans="1:9">
      <c r="A246" s="103" t="s">
        <v>232</v>
      </c>
      <c r="B246" s="72">
        <v>10120070.060000001</v>
      </c>
      <c r="C246" s="72">
        <v>0</v>
      </c>
      <c r="D246" s="72">
        <v>0</v>
      </c>
      <c r="E246" s="72">
        <v>0</v>
      </c>
      <c r="F246" s="72">
        <v>0</v>
      </c>
      <c r="G246" s="72">
        <v>0</v>
      </c>
      <c r="H246" s="72">
        <v>0</v>
      </c>
      <c r="I246" s="72">
        <v>10120070.060000001</v>
      </c>
    </row>
    <row r="247" spans="1:9">
      <c r="A247" s="103" t="s">
        <v>233</v>
      </c>
      <c r="B247" s="72">
        <v>54725.03</v>
      </c>
      <c r="C247" s="72">
        <v>428657</v>
      </c>
      <c r="D247" s="72">
        <v>1897004.7</v>
      </c>
      <c r="E247" s="72">
        <v>508.25</v>
      </c>
      <c r="F247" s="72">
        <v>381.29</v>
      </c>
      <c r="G247" s="72">
        <v>0</v>
      </c>
      <c r="H247" s="72">
        <v>82.89</v>
      </c>
      <c r="I247" s="72">
        <v>2381359.16</v>
      </c>
    </row>
    <row r="248" spans="1:9" ht="15.75" thickBot="1">
      <c r="A248" s="103" t="s">
        <v>234</v>
      </c>
      <c r="B248" s="72">
        <v>0</v>
      </c>
      <c r="C248" s="72">
        <v>0</v>
      </c>
      <c r="D248" s="72">
        <v>0</v>
      </c>
      <c r="E248" s="72">
        <v>202799.48</v>
      </c>
      <c r="F248" s="72">
        <v>0</v>
      </c>
      <c r="G248" s="72">
        <v>0</v>
      </c>
      <c r="H248" s="72">
        <v>0</v>
      </c>
      <c r="I248" s="72">
        <v>202799.48</v>
      </c>
    </row>
    <row r="249" spans="1:9" s="118" customFormat="1" ht="16.5" thickTop="1" thickBot="1">
      <c r="A249" s="604" t="s">
        <v>235</v>
      </c>
      <c r="B249" s="601">
        <v>-35656072.909999996</v>
      </c>
      <c r="C249" s="601">
        <v>-16400256.390000002</v>
      </c>
      <c r="D249" s="601">
        <v>-2845018.77</v>
      </c>
      <c r="E249" s="601">
        <v>-1726580.31</v>
      </c>
      <c r="F249" s="601">
        <v>-1804818.41</v>
      </c>
      <c r="G249" s="601">
        <v>-1142143.79</v>
      </c>
      <c r="H249" s="601">
        <v>-1628393.71</v>
      </c>
      <c r="I249" s="601">
        <v>-61203284.289999999</v>
      </c>
    </row>
    <row r="250" spans="1:9" ht="15.75" thickTop="1">
      <c r="A250" s="103" t="s">
        <v>236</v>
      </c>
      <c r="B250" s="72">
        <v>-25175547.27</v>
      </c>
      <c r="C250" s="72">
        <v>-14782987.640000001</v>
      </c>
      <c r="D250" s="72">
        <v>-2845018.77</v>
      </c>
      <c r="E250" s="72">
        <v>-1531958.73</v>
      </c>
      <c r="F250" s="72">
        <v>-1804818.41</v>
      </c>
      <c r="G250" s="72">
        <v>-1141560.47</v>
      </c>
      <c r="H250" s="72">
        <v>-1597784.74</v>
      </c>
      <c r="I250" s="72">
        <v>-48879676.030000001</v>
      </c>
    </row>
    <row r="251" spans="1:9">
      <c r="A251" s="103" t="s">
        <v>237</v>
      </c>
      <c r="B251" s="72">
        <v>0</v>
      </c>
      <c r="C251" s="72">
        <v>0</v>
      </c>
      <c r="D251" s="72">
        <v>0</v>
      </c>
      <c r="E251" s="72">
        <v>0</v>
      </c>
      <c r="F251" s="72">
        <v>0</v>
      </c>
      <c r="G251" s="72">
        <v>0</v>
      </c>
      <c r="H251" s="72">
        <v>0</v>
      </c>
      <c r="I251" s="72">
        <v>0</v>
      </c>
    </row>
    <row r="252" spans="1:9">
      <c r="A252" s="103" t="s">
        <v>238</v>
      </c>
      <c r="B252" s="72">
        <v>0</v>
      </c>
      <c r="C252" s="72">
        <v>-1617268.75</v>
      </c>
      <c r="D252" s="72">
        <v>0</v>
      </c>
      <c r="E252" s="72">
        <v>-194621.58</v>
      </c>
      <c r="F252" s="72">
        <v>0</v>
      </c>
      <c r="G252" s="72">
        <v>-583.32000000000005</v>
      </c>
      <c r="H252" s="72">
        <v>-30608.97</v>
      </c>
      <c r="I252" s="72">
        <v>-1843082.62</v>
      </c>
    </row>
    <row r="253" spans="1:9">
      <c r="A253" s="103" t="s">
        <v>239</v>
      </c>
      <c r="B253" s="72">
        <v>-10480525.640000001</v>
      </c>
      <c r="C253" s="72">
        <v>0</v>
      </c>
      <c r="D253" s="72">
        <v>0</v>
      </c>
      <c r="E253" s="72">
        <v>0</v>
      </c>
      <c r="F253" s="72">
        <v>0</v>
      </c>
      <c r="G253" s="72">
        <v>0</v>
      </c>
      <c r="H253" s="72">
        <v>0</v>
      </c>
      <c r="I253" s="72">
        <v>-10480525.640000001</v>
      </c>
    </row>
    <row r="254" spans="1:9">
      <c r="A254" s="514" t="s">
        <v>240</v>
      </c>
      <c r="B254" s="72">
        <v>0</v>
      </c>
      <c r="C254" s="72">
        <v>0</v>
      </c>
      <c r="D254" s="72">
        <v>0</v>
      </c>
      <c r="E254" s="72">
        <v>0</v>
      </c>
      <c r="F254" s="72">
        <v>0</v>
      </c>
      <c r="G254" s="72">
        <v>0</v>
      </c>
      <c r="H254" s="72">
        <v>0</v>
      </c>
      <c r="I254" s="72">
        <v>0</v>
      </c>
    </row>
    <row r="255" spans="1:9">
      <c r="A255" s="514" t="s">
        <v>241</v>
      </c>
      <c r="B255" s="72">
        <v>0</v>
      </c>
      <c r="C255" s="72">
        <v>0</v>
      </c>
      <c r="D255" s="72">
        <v>0</v>
      </c>
      <c r="E255" s="72">
        <v>0</v>
      </c>
      <c r="F255" s="72">
        <v>0</v>
      </c>
      <c r="G255" s="72">
        <v>0</v>
      </c>
      <c r="H255" s="72">
        <v>0</v>
      </c>
      <c r="I255" s="72">
        <v>0</v>
      </c>
    </row>
    <row r="256" spans="1:9" ht="15.75" thickBot="1">
      <c r="A256" s="514" t="s">
        <v>242</v>
      </c>
      <c r="B256" s="72">
        <v>0</v>
      </c>
      <c r="C256" s="72">
        <v>0</v>
      </c>
      <c r="D256" s="72">
        <v>0</v>
      </c>
      <c r="E256" s="72">
        <v>0</v>
      </c>
      <c r="F256" s="72">
        <v>0</v>
      </c>
      <c r="G256" s="72">
        <v>0</v>
      </c>
      <c r="H256" s="72">
        <v>0</v>
      </c>
      <c r="I256" s="72">
        <v>0</v>
      </c>
    </row>
    <row r="257" spans="1:9" s="118" customFormat="1" ht="16.5" thickTop="1" thickBot="1">
      <c r="A257" s="605" t="s">
        <v>243</v>
      </c>
      <c r="B257" s="73">
        <v>86362213.950000003</v>
      </c>
      <c r="C257" s="73">
        <v>24295171.309999999</v>
      </c>
      <c r="D257" s="73">
        <v>17590317.469999999</v>
      </c>
      <c r="E257" s="73">
        <v>7571247.8200000003</v>
      </c>
      <c r="F257" s="73">
        <v>4203209.72</v>
      </c>
      <c r="G257" s="73">
        <v>3302768.49</v>
      </c>
      <c r="H257" s="73">
        <v>3468658.97</v>
      </c>
      <c r="I257" s="73">
        <v>146793587.72999999</v>
      </c>
    </row>
    <row r="258" spans="1:9" s="118" customFormat="1" ht="16.5" thickTop="1" thickBot="1">
      <c r="A258" s="604" t="s">
        <v>244</v>
      </c>
      <c r="B258" s="601">
        <v>8332816.1199999992</v>
      </c>
      <c r="C258" s="601">
        <v>1604884.56</v>
      </c>
      <c r="D258" s="601">
        <v>293886.81</v>
      </c>
      <c r="E258" s="601">
        <v>4422713.46</v>
      </c>
      <c r="F258" s="601">
        <v>291632.89</v>
      </c>
      <c r="G258" s="601">
        <v>1236844.1000000001</v>
      </c>
      <c r="H258" s="601">
        <v>627224.23</v>
      </c>
      <c r="I258" s="601">
        <v>16810002.170000002</v>
      </c>
    </row>
    <row r="259" spans="1:9" ht="15.75" thickTop="1">
      <c r="A259" s="103" t="s">
        <v>245</v>
      </c>
      <c r="B259" s="72">
        <v>2619200.86</v>
      </c>
      <c r="C259" s="72">
        <v>253217.94</v>
      </c>
      <c r="D259" s="72">
        <v>152440.31</v>
      </c>
      <c r="E259" s="72">
        <v>173247.34</v>
      </c>
      <c r="F259" s="72">
        <v>260562.52999999997</v>
      </c>
      <c r="G259" s="72">
        <v>46768.29</v>
      </c>
      <c r="H259" s="72">
        <v>560331.55000000005</v>
      </c>
      <c r="I259" s="72">
        <v>4065768.82</v>
      </c>
    </row>
    <row r="260" spans="1:9">
      <c r="A260" s="103" t="s">
        <v>246</v>
      </c>
      <c r="B260" s="72">
        <v>2308004.44</v>
      </c>
      <c r="C260" s="72">
        <v>210372.28</v>
      </c>
      <c r="D260" s="72">
        <v>24507.21</v>
      </c>
      <c r="E260" s="72">
        <v>75164.929999999993</v>
      </c>
      <c r="F260" s="72">
        <v>17204.37</v>
      </c>
      <c r="G260" s="72">
        <v>49275.5</v>
      </c>
      <c r="H260" s="72">
        <v>29792.73</v>
      </c>
      <c r="I260" s="72">
        <v>2714321.46</v>
      </c>
    </row>
    <row r="261" spans="1:9">
      <c r="A261" s="103" t="s">
        <v>247</v>
      </c>
      <c r="B261" s="72">
        <v>3208178.86</v>
      </c>
      <c r="C261" s="72">
        <v>1067010.8999999999</v>
      </c>
      <c r="D261" s="72">
        <v>47985.29</v>
      </c>
      <c r="E261" s="72">
        <v>4154675.8099999996</v>
      </c>
      <c r="F261" s="72">
        <v>0</v>
      </c>
      <c r="G261" s="72">
        <v>1067297.6200000001</v>
      </c>
      <c r="H261" s="72">
        <v>0</v>
      </c>
      <c r="I261" s="72">
        <v>9545148.4800000004</v>
      </c>
    </row>
    <row r="262" spans="1:9" s="118" customFormat="1">
      <c r="A262" s="606" t="s">
        <v>248</v>
      </c>
      <c r="B262" s="599">
        <v>76689.13</v>
      </c>
      <c r="C262" s="599">
        <v>0</v>
      </c>
      <c r="D262" s="599">
        <v>0</v>
      </c>
      <c r="E262" s="599">
        <v>0</v>
      </c>
      <c r="F262" s="599">
        <v>0</v>
      </c>
      <c r="G262" s="599">
        <v>0</v>
      </c>
      <c r="H262" s="599">
        <v>0</v>
      </c>
      <c r="I262" s="599">
        <v>76689.13</v>
      </c>
    </row>
    <row r="263" spans="1:9" s="102" customFormat="1" ht="15.75" thickBot="1">
      <c r="A263" s="607" t="s">
        <v>249</v>
      </c>
      <c r="B263" s="608">
        <v>120742.83</v>
      </c>
      <c r="C263" s="608">
        <v>74283.44</v>
      </c>
      <c r="D263" s="608">
        <v>68954</v>
      </c>
      <c r="E263" s="608">
        <v>19625.38</v>
      </c>
      <c r="F263" s="608">
        <v>13865.99</v>
      </c>
      <c r="G263" s="608">
        <v>73502.69</v>
      </c>
      <c r="H263" s="608">
        <v>37099.949999999997</v>
      </c>
      <c r="I263" s="608">
        <v>408074.28</v>
      </c>
    </row>
    <row r="264" spans="1:9" s="118" customFormat="1" ht="16.5" thickTop="1" thickBot="1">
      <c r="A264" s="604" t="s">
        <v>250</v>
      </c>
      <c r="B264" s="601">
        <v>-4320479.6399999997</v>
      </c>
      <c r="C264" s="601">
        <v>-278076.96000000002</v>
      </c>
      <c r="D264" s="601">
        <v>-92581.73</v>
      </c>
      <c r="E264" s="601">
        <v>-61303.839999999997</v>
      </c>
      <c r="F264" s="601">
        <v>-167205.25</v>
      </c>
      <c r="G264" s="601">
        <v>-83505.759999999995</v>
      </c>
      <c r="H264" s="601">
        <v>-65746.09</v>
      </c>
      <c r="I264" s="601">
        <v>-5068899.2699999996</v>
      </c>
    </row>
    <row r="265" spans="1:9" ht="15.75" thickTop="1">
      <c r="A265" s="103" t="s">
        <v>245</v>
      </c>
      <c r="B265" s="72">
        <v>-1258012.29</v>
      </c>
      <c r="C265" s="72">
        <v>-1766.66</v>
      </c>
      <c r="D265" s="72">
        <v>-91860.02</v>
      </c>
      <c r="E265" s="72">
        <v>-57712.08</v>
      </c>
      <c r="F265" s="72">
        <v>-90946.76</v>
      </c>
      <c r="G265" s="72">
        <v>-32662.469999999998</v>
      </c>
      <c r="H265" s="72">
        <v>-45909.38</v>
      </c>
      <c r="I265" s="72">
        <v>-1578869.66</v>
      </c>
    </row>
    <row r="266" spans="1:9">
      <c r="A266" s="103" t="s">
        <v>251</v>
      </c>
      <c r="B266" s="72">
        <v>-1134770.73</v>
      </c>
      <c r="C266" s="72">
        <v>-81432</v>
      </c>
      <c r="D266" s="72">
        <v>0</v>
      </c>
      <c r="E266" s="72">
        <v>-3564</v>
      </c>
      <c r="F266" s="72">
        <v>-41421.879999999997</v>
      </c>
      <c r="G266" s="72">
        <v>-32140.62</v>
      </c>
      <c r="H266" s="72">
        <v>0</v>
      </c>
      <c r="I266" s="72">
        <v>-1293329.23</v>
      </c>
    </row>
    <row r="267" spans="1:9">
      <c r="A267" s="103" t="s">
        <v>252</v>
      </c>
      <c r="B267" s="72">
        <v>0</v>
      </c>
      <c r="C267" s="72">
        <v>0</v>
      </c>
      <c r="D267" s="72">
        <v>0</v>
      </c>
      <c r="E267" s="72">
        <v>0</v>
      </c>
      <c r="F267" s="72">
        <v>0</v>
      </c>
      <c r="G267" s="72">
        <v>0</v>
      </c>
      <c r="H267" s="72">
        <v>0</v>
      </c>
      <c r="I267" s="72">
        <v>0</v>
      </c>
    </row>
    <row r="268" spans="1:9">
      <c r="A268" s="514" t="s">
        <v>253</v>
      </c>
      <c r="B268" s="72">
        <v>0</v>
      </c>
      <c r="C268" s="72">
        <v>0</v>
      </c>
      <c r="D268" s="72">
        <v>-721.71</v>
      </c>
      <c r="E268" s="72">
        <v>0</v>
      </c>
      <c r="F268" s="72">
        <v>0</v>
      </c>
      <c r="G268" s="72">
        <v>0</v>
      </c>
      <c r="H268" s="72">
        <v>0</v>
      </c>
      <c r="I268" s="72">
        <v>-721.71</v>
      </c>
    </row>
    <row r="269" spans="1:9" ht="15.75" thickBot="1">
      <c r="A269" s="103" t="s">
        <v>254</v>
      </c>
      <c r="B269" s="72">
        <v>-1927696.62</v>
      </c>
      <c r="C269" s="72">
        <v>-194878.3</v>
      </c>
      <c r="D269" s="72">
        <v>0</v>
      </c>
      <c r="E269" s="72">
        <v>-27.76</v>
      </c>
      <c r="F269" s="72">
        <v>-34836.61</v>
      </c>
      <c r="G269" s="72">
        <v>-18702.669999999998</v>
      </c>
      <c r="H269" s="72">
        <v>-19836.71</v>
      </c>
      <c r="I269" s="72">
        <v>-2195978.67</v>
      </c>
    </row>
    <row r="270" spans="1:9" s="118" customFormat="1" ht="16.5" thickTop="1" thickBot="1">
      <c r="A270" s="604" t="s">
        <v>255</v>
      </c>
      <c r="B270" s="601">
        <v>90374550.430000007</v>
      </c>
      <c r="C270" s="601">
        <v>25621978.91</v>
      </c>
      <c r="D270" s="601">
        <v>17791622.550000001</v>
      </c>
      <c r="E270" s="601">
        <v>11932657.439999999</v>
      </c>
      <c r="F270" s="601">
        <v>4327637.3600000003</v>
      </c>
      <c r="G270" s="601">
        <v>4456106.83</v>
      </c>
      <c r="H270" s="601">
        <v>4030137.11</v>
      </c>
      <c r="I270" s="601">
        <v>158534690.63</v>
      </c>
    </row>
    <row r="271" spans="1:9" ht="15.75" thickTop="1">
      <c r="A271" s="516" t="s">
        <v>256</v>
      </c>
      <c r="B271" s="72">
        <v>7229585.0099999998</v>
      </c>
      <c r="C271" s="72">
        <v>3210124.01</v>
      </c>
      <c r="D271" s="72">
        <v>8076787.0700000003</v>
      </c>
      <c r="E271" s="72">
        <v>376938.16</v>
      </c>
      <c r="F271" s="72">
        <v>368422.69</v>
      </c>
      <c r="G271" s="72">
        <v>2113885.35</v>
      </c>
      <c r="H271" s="72">
        <v>713669.42</v>
      </c>
      <c r="I271" s="72">
        <v>22089411.710000001</v>
      </c>
    </row>
    <row r="272" spans="1:9">
      <c r="A272" s="103" t="s">
        <v>257</v>
      </c>
      <c r="B272" s="72">
        <v>0</v>
      </c>
      <c r="C272" s="72">
        <v>108637.27</v>
      </c>
      <c r="D272" s="72">
        <v>0</v>
      </c>
      <c r="E272" s="72">
        <v>23420.52</v>
      </c>
      <c r="F272" s="72">
        <v>16137.28</v>
      </c>
      <c r="G272" s="72">
        <v>0</v>
      </c>
      <c r="H272" s="72">
        <v>13828.63</v>
      </c>
      <c r="I272" s="72">
        <v>162023.70000000001</v>
      </c>
    </row>
    <row r="273" spans="1:9">
      <c r="A273" s="103" t="s">
        <v>258</v>
      </c>
      <c r="B273" s="72">
        <v>6934984.4900000002</v>
      </c>
      <c r="C273" s="72">
        <v>3101486.74</v>
      </c>
      <c r="D273" s="72">
        <v>8076787.0700000003</v>
      </c>
      <c r="E273" s="72">
        <v>353517.64</v>
      </c>
      <c r="F273" s="72">
        <v>352285.41</v>
      </c>
      <c r="G273" s="72">
        <v>2113885.35</v>
      </c>
      <c r="H273" s="72">
        <v>699840.79</v>
      </c>
      <c r="I273" s="72">
        <v>21632787.489999998</v>
      </c>
    </row>
    <row r="274" spans="1:9">
      <c r="A274" s="103" t="s">
        <v>259</v>
      </c>
      <c r="B274" s="72">
        <v>0</v>
      </c>
      <c r="C274" s="72">
        <v>0</v>
      </c>
      <c r="D274" s="72">
        <v>0</v>
      </c>
      <c r="E274" s="72">
        <v>0</v>
      </c>
      <c r="F274" s="72">
        <v>0</v>
      </c>
      <c r="G274" s="72">
        <v>0</v>
      </c>
      <c r="H274" s="72">
        <v>0</v>
      </c>
      <c r="I274" s="72">
        <v>0</v>
      </c>
    </row>
    <row r="275" spans="1:9">
      <c r="A275" s="103" t="s">
        <v>260</v>
      </c>
      <c r="B275" s="72">
        <v>294600.52</v>
      </c>
      <c r="C275" s="72">
        <v>0</v>
      </c>
      <c r="D275" s="72">
        <v>0</v>
      </c>
      <c r="E275" s="72">
        <v>0</v>
      </c>
      <c r="F275" s="72">
        <v>0</v>
      </c>
      <c r="G275" s="72">
        <v>0</v>
      </c>
      <c r="H275" s="72">
        <v>0</v>
      </c>
      <c r="I275" s="72">
        <v>294600.52</v>
      </c>
    </row>
    <row r="276" spans="1:9">
      <c r="A276" s="103" t="s">
        <v>261</v>
      </c>
      <c r="B276" s="72">
        <v>0</v>
      </c>
      <c r="C276" s="72">
        <v>0</v>
      </c>
      <c r="D276" s="72">
        <v>0</v>
      </c>
      <c r="E276" s="72">
        <v>0</v>
      </c>
      <c r="F276" s="72">
        <v>0</v>
      </c>
      <c r="G276" s="72">
        <v>0</v>
      </c>
      <c r="H276" s="72">
        <v>0</v>
      </c>
      <c r="I276" s="72">
        <v>0</v>
      </c>
    </row>
    <row r="277" spans="1:9" s="102" customFormat="1">
      <c r="A277" s="607" t="s">
        <v>262</v>
      </c>
      <c r="B277" s="608">
        <v>0</v>
      </c>
      <c r="C277" s="608">
        <v>0</v>
      </c>
      <c r="D277" s="608">
        <v>0</v>
      </c>
      <c r="E277" s="608">
        <v>0</v>
      </c>
      <c r="F277" s="608">
        <v>0</v>
      </c>
      <c r="G277" s="608">
        <v>0</v>
      </c>
      <c r="H277" s="608">
        <v>0</v>
      </c>
      <c r="I277" s="608">
        <v>0</v>
      </c>
    </row>
    <row r="278" spans="1:9">
      <c r="A278" s="609" t="s">
        <v>263</v>
      </c>
      <c r="B278" s="72">
        <v>-9804312.0299999993</v>
      </c>
      <c r="C278" s="72">
        <v>-6589499.9500000002</v>
      </c>
      <c r="D278" s="72">
        <v>-9066914.8800000008</v>
      </c>
      <c r="E278" s="72">
        <v>-1113610.8600000001</v>
      </c>
      <c r="F278" s="72">
        <v>-245702.79</v>
      </c>
      <c r="G278" s="72">
        <v>-2378269.19</v>
      </c>
      <c r="H278" s="72">
        <v>-568524.09</v>
      </c>
      <c r="I278" s="72">
        <v>-29766833.789999999</v>
      </c>
    </row>
    <row r="279" spans="1:9" s="118" customFormat="1">
      <c r="A279" s="610" t="s">
        <v>264</v>
      </c>
      <c r="B279" s="599">
        <v>-8740990.9900000002</v>
      </c>
      <c r="C279" s="599">
        <v>-6537705.3300000001</v>
      </c>
      <c r="D279" s="599">
        <v>-9066914.8800000008</v>
      </c>
      <c r="E279" s="599">
        <v>-1059843.24</v>
      </c>
      <c r="F279" s="599">
        <v>-245702.79</v>
      </c>
      <c r="G279" s="599">
        <v>-2364549.19</v>
      </c>
      <c r="H279" s="599">
        <v>-555885.16</v>
      </c>
      <c r="I279" s="599">
        <v>-28571591.579999998</v>
      </c>
    </row>
    <row r="280" spans="1:9" s="118" customFormat="1">
      <c r="A280" s="610" t="s">
        <v>265</v>
      </c>
      <c r="B280" s="599">
        <v>-719275.69</v>
      </c>
      <c r="C280" s="599">
        <v>0</v>
      </c>
      <c r="D280" s="599">
        <v>0</v>
      </c>
      <c r="E280" s="599">
        <v>-2750.54</v>
      </c>
      <c r="F280" s="599">
        <v>0</v>
      </c>
      <c r="G280" s="599">
        <v>0</v>
      </c>
      <c r="H280" s="599">
        <v>0</v>
      </c>
      <c r="I280" s="599">
        <v>-722026.23</v>
      </c>
    </row>
    <row r="281" spans="1:9" s="118" customFormat="1">
      <c r="A281" s="611" t="s">
        <v>266</v>
      </c>
      <c r="B281" s="599">
        <v>0</v>
      </c>
      <c r="C281" s="599">
        <v>0</v>
      </c>
      <c r="D281" s="599">
        <v>0</v>
      </c>
      <c r="E281" s="599">
        <v>0</v>
      </c>
      <c r="F281" s="599">
        <v>0</v>
      </c>
      <c r="G281" s="599">
        <v>-13720</v>
      </c>
      <c r="H281" s="599">
        <v>0</v>
      </c>
      <c r="I281" s="599">
        <v>-13720</v>
      </c>
    </row>
    <row r="282" spans="1:9" s="118" customFormat="1">
      <c r="A282" s="610" t="s">
        <v>267</v>
      </c>
      <c r="B282" s="599">
        <v>-344045.35</v>
      </c>
      <c r="C282" s="599">
        <v>-51794.62</v>
      </c>
      <c r="D282" s="599">
        <v>0</v>
      </c>
      <c r="E282" s="599">
        <v>-51017.08</v>
      </c>
      <c r="F282" s="599">
        <v>0</v>
      </c>
      <c r="G282" s="599">
        <v>0</v>
      </c>
      <c r="H282" s="599">
        <v>-12638.93</v>
      </c>
      <c r="I282" s="599">
        <v>-459495.98</v>
      </c>
    </row>
    <row r="283" spans="1:9" s="118" customFormat="1">
      <c r="A283" s="610" t="s">
        <v>268</v>
      </c>
      <c r="B283" s="599">
        <v>0</v>
      </c>
      <c r="C283" s="599">
        <v>0</v>
      </c>
      <c r="D283" s="599">
        <v>0</v>
      </c>
      <c r="E283" s="599">
        <v>0</v>
      </c>
      <c r="F283" s="599">
        <v>0</v>
      </c>
      <c r="G283" s="599">
        <v>0</v>
      </c>
      <c r="H283" s="599">
        <v>0</v>
      </c>
      <c r="I283" s="599">
        <v>0</v>
      </c>
    </row>
    <row r="284" spans="1:9" s="102" customFormat="1" ht="15.75" thickBot="1">
      <c r="A284" s="607" t="s">
        <v>269</v>
      </c>
      <c r="B284" s="608">
        <v>0</v>
      </c>
      <c r="C284" s="608">
        <v>0</v>
      </c>
      <c r="D284" s="608">
        <v>0</v>
      </c>
      <c r="E284" s="608">
        <v>0</v>
      </c>
      <c r="F284" s="608">
        <v>0</v>
      </c>
      <c r="G284" s="608">
        <v>0</v>
      </c>
      <c r="H284" s="608">
        <v>0</v>
      </c>
      <c r="I284" s="608">
        <v>0</v>
      </c>
    </row>
    <row r="285" spans="1:9" s="118" customFormat="1" ht="16.5" thickTop="1" thickBot="1">
      <c r="A285" s="612" t="s">
        <v>270</v>
      </c>
      <c r="B285" s="73">
        <v>87799823.409999996</v>
      </c>
      <c r="C285" s="73">
        <v>22242602.969999999</v>
      </c>
      <c r="D285" s="73">
        <v>16801494.739999998</v>
      </c>
      <c r="E285" s="73">
        <v>11195984.74</v>
      </c>
      <c r="F285" s="73">
        <v>4450357.26</v>
      </c>
      <c r="G285" s="73">
        <v>4191722.99</v>
      </c>
      <c r="H285" s="73">
        <v>4175282.44</v>
      </c>
      <c r="I285" s="73">
        <v>150857268.55000001</v>
      </c>
    </row>
    <row r="286" spans="1:9" s="118" customFormat="1" ht="16.5" thickTop="1" thickBot="1">
      <c r="A286" s="604" t="s">
        <v>271</v>
      </c>
      <c r="B286" s="601">
        <v>-72299915.299999997</v>
      </c>
      <c r="C286" s="601">
        <v>-21282756.260000002</v>
      </c>
      <c r="D286" s="601">
        <v>-5432994.8200000003</v>
      </c>
      <c r="E286" s="601">
        <v>-7673256.5099999998</v>
      </c>
      <c r="F286" s="601">
        <v>-6279250.9400000004</v>
      </c>
      <c r="G286" s="601">
        <v>-4087664.46</v>
      </c>
      <c r="H286" s="601">
        <v>-4848890.5599999996</v>
      </c>
      <c r="I286" s="601">
        <v>-121904728.84999999</v>
      </c>
    </row>
    <row r="287" spans="1:9" ht="15.75" thickTop="1">
      <c r="A287" s="610" t="s">
        <v>272</v>
      </c>
      <c r="B287" s="599">
        <v>-41814445.840000004</v>
      </c>
      <c r="C287" s="599">
        <v>-11456301.560000001</v>
      </c>
      <c r="D287" s="599">
        <v>-2421060.52</v>
      </c>
      <c r="E287" s="599">
        <v>-5015159.92</v>
      </c>
      <c r="F287" s="599">
        <v>-4110057.4800000004</v>
      </c>
      <c r="G287" s="599">
        <v>-2669015.0099999998</v>
      </c>
      <c r="H287" s="599">
        <v>-2952514.46</v>
      </c>
      <c r="I287" s="599">
        <v>-70438554.790000007</v>
      </c>
    </row>
    <row r="288" spans="1:9">
      <c r="A288" s="610" t="s">
        <v>273</v>
      </c>
      <c r="B288" s="599">
        <v>-5954532.9400000004</v>
      </c>
      <c r="C288" s="599">
        <v>-1329411.9099999999</v>
      </c>
      <c r="D288" s="599">
        <v>-356045.01</v>
      </c>
      <c r="E288" s="599">
        <v>-589614.48</v>
      </c>
      <c r="F288" s="599">
        <v>-316816.76</v>
      </c>
      <c r="G288" s="599">
        <v>-197112.5</v>
      </c>
      <c r="H288" s="599">
        <v>-341449.12</v>
      </c>
      <c r="I288" s="599">
        <v>-9084982.7200000007</v>
      </c>
    </row>
    <row r="289" spans="1:9">
      <c r="A289" s="610" t="s">
        <v>274</v>
      </c>
      <c r="B289" s="599">
        <v>-544668.35</v>
      </c>
      <c r="C289" s="599">
        <v>-451337.97</v>
      </c>
      <c r="D289" s="599">
        <v>-1094106.44</v>
      </c>
      <c r="E289" s="599">
        <v>-126097.23</v>
      </c>
      <c r="F289" s="599">
        <v>-63472.86</v>
      </c>
      <c r="G289" s="599">
        <v>-113498.08</v>
      </c>
      <c r="H289" s="599">
        <v>-92169.9</v>
      </c>
      <c r="I289" s="599">
        <v>-2485350.83</v>
      </c>
    </row>
    <row r="290" spans="1:9">
      <c r="A290" s="610" t="s">
        <v>275</v>
      </c>
      <c r="B290" s="599">
        <v>-1286924</v>
      </c>
      <c r="C290" s="599">
        <v>-458406.24</v>
      </c>
      <c r="D290" s="599">
        <v>-45471.86</v>
      </c>
      <c r="E290" s="599">
        <v>-122550.14</v>
      </c>
      <c r="F290" s="599">
        <v>-132089.35</v>
      </c>
      <c r="G290" s="599">
        <v>-176113.99</v>
      </c>
      <c r="H290" s="599">
        <v>-206599.61</v>
      </c>
      <c r="I290" s="599">
        <v>-2428155.19</v>
      </c>
    </row>
    <row r="291" spans="1:9">
      <c r="A291" s="610" t="s">
        <v>276</v>
      </c>
      <c r="B291" s="599">
        <v>-3921979.21</v>
      </c>
      <c r="C291" s="599">
        <v>-1536929.33</v>
      </c>
      <c r="D291" s="599">
        <v>-75032</v>
      </c>
      <c r="E291" s="599">
        <v>-310395.01</v>
      </c>
      <c r="F291" s="599">
        <v>-204817.34</v>
      </c>
      <c r="G291" s="599">
        <v>-32153.05</v>
      </c>
      <c r="H291" s="599">
        <v>-259771.61000000002</v>
      </c>
      <c r="I291" s="599">
        <v>-6341077.5499999998</v>
      </c>
    </row>
    <row r="292" spans="1:9">
      <c r="A292" s="610" t="s">
        <v>277</v>
      </c>
      <c r="B292" s="599">
        <v>-1171788.45</v>
      </c>
      <c r="C292" s="599">
        <v>-436898.74</v>
      </c>
      <c r="D292" s="599">
        <v>-44852.54</v>
      </c>
      <c r="E292" s="599">
        <v>-158402.78</v>
      </c>
      <c r="F292" s="599">
        <v>-52928.17</v>
      </c>
      <c r="G292" s="599">
        <v>-410577.7</v>
      </c>
      <c r="H292" s="599">
        <v>-24602.69</v>
      </c>
      <c r="I292" s="599">
        <v>-2300051.0699999998</v>
      </c>
    </row>
    <row r="293" spans="1:9">
      <c r="A293" s="610" t="s">
        <v>278</v>
      </c>
      <c r="B293" s="599">
        <v>-2077680.84</v>
      </c>
      <c r="C293" s="599">
        <v>-491715.53</v>
      </c>
      <c r="D293" s="599">
        <v>-136997.28</v>
      </c>
      <c r="E293" s="599">
        <v>-152064.26999999999</v>
      </c>
      <c r="F293" s="599">
        <v>-529722.25</v>
      </c>
      <c r="G293" s="599">
        <v>-72022.12</v>
      </c>
      <c r="H293" s="599">
        <v>-133058.6</v>
      </c>
      <c r="I293" s="599">
        <v>-3593260.89</v>
      </c>
    </row>
    <row r="294" spans="1:9">
      <c r="A294" s="610" t="s">
        <v>279</v>
      </c>
      <c r="B294" s="599">
        <v>-338586.76</v>
      </c>
      <c r="C294" s="599">
        <v>-264170.11</v>
      </c>
      <c r="D294" s="599">
        <v>-7834.16</v>
      </c>
      <c r="E294" s="599">
        <v>-55588.94</v>
      </c>
      <c r="F294" s="599">
        <v>-45534.45</v>
      </c>
      <c r="G294" s="599">
        <v>-5280.64</v>
      </c>
      <c r="H294" s="599">
        <v>-30146.04</v>
      </c>
      <c r="I294" s="599">
        <v>-747141.1</v>
      </c>
    </row>
    <row r="295" spans="1:9" s="151" customFormat="1" ht="13.5" thickBot="1">
      <c r="A295" s="613" t="s">
        <v>280</v>
      </c>
      <c r="B295" s="608">
        <v>-15189308.91</v>
      </c>
      <c r="C295" s="608">
        <v>-4857584.87</v>
      </c>
      <c r="D295" s="608">
        <v>-1251595.01</v>
      </c>
      <c r="E295" s="608">
        <v>-1143383.74</v>
      </c>
      <c r="F295" s="608">
        <v>-823812.28</v>
      </c>
      <c r="G295" s="608">
        <v>-411891.37</v>
      </c>
      <c r="H295" s="608">
        <v>-808578.53</v>
      </c>
      <c r="I295" s="608">
        <v>-24486154.710000001</v>
      </c>
    </row>
    <row r="296" spans="1:9" s="145" customFormat="1" ht="14.25" thickTop="1" thickBot="1">
      <c r="A296" s="614" t="s">
        <v>281</v>
      </c>
      <c r="B296" s="601">
        <v>15499908.109999999</v>
      </c>
      <c r="C296" s="601">
        <v>959846.71</v>
      </c>
      <c r="D296" s="601">
        <v>11368499.92</v>
      </c>
      <c r="E296" s="601">
        <v>3522728.23</v>
      </c>
      <c r="F296" s="601">
        <v>-1828893.68</v>
      </c>
      <c r="G296" s="601">
        <v>104058.53</v>
      </c>
      <c r="H296" s="601">
        <v>-673608.12</v>
      </c>
      <c r="I296" s="601">
        <v>28952539.699999999</v>
      </c>
    </row>
    <row r="297" spans="1:9" s="145" customFormat="1" ht="13.5" thickTop="1">
      <c r="A297" s="615" t="s">
        <v>282</v>
      </c>
      <c r="B297" s="599">
        <v>916698.91</v>
      </c>
      <c r="C297" s="599">
        <v>0</v>
      </c>
      <c r="D297" s="599">
        <v>132.66</v>
      </c>
      <c r="E297" s="599">
        <v>-5372.95</v>
      </c>
      <c r="F297" s="599">
        <v>0.05</v>
      </c>
      <c r="G297" s="599">
        <v>-0.06</v>
      </c>
      <c r="H297" s="599">
        <v>0</v>
      </c>
      <c r="I297" s="599">
        <v>911458.61</v>
      </c>
    </row>
    <row r="298" spans="1:9" s="145" customFormat="1" ht="12.75">
      <c r="A298" s="611" t="s">
        <v>283</v>
      </c>
      <c r="B298" s="599">
        <v>0</v>
      </c>
      <c r="C298" s="599">
        <v>0</v>
      </c>
      <c r="D298" s="599">
        <v>132.66</v>
      </c>
      <c r="E298" s="599">
        <v>-292.45999999999998</v>
      </c>
      <c r="F298" s="599">
        <v>0.05</v>
      </c>
      <c r="G298" s="599">
        <v>-0.06</v>
      </c>
      <c r="H298" s="599">
        <v>0</v>
      </c>
      <c r="I298" s="599">
        <v>-159.81</v>
      </c>
    </row>
    <row r="299" spans="1:9" s="145" customFormat="1" ht="12.75">
      <c r="A299" s="611" t="s">
        <v>284</v>
      </c>
      <c r="B299" s="599">
        <v>916698.91</v>
      </c>
      <c r="C299" s="599">
        <v>0</v>
      </c>
      <c r="D299" s="599">
        <v>0</v>
      </c>
      <c r="E299" s="599">
        <v>-5080.49</v>
      </c>
      <c r="F299" s="599">
        <v>0</v>
      </c>
      <c r="G299" s="599">
        <v>0</v>
      </c>
      <c r="H299" s="599">
        <v>0</v>
      </c>
      <c r="I299" s="599">
        <v>911618.42</v>
      </c>
    </row>
    <row r="300" spans="1:9" s="145" customFormat="1" ht="12.75">
      <c r="A300" s="615" t="s">
        <v>285</v>
      </c>
      <c r="B300" s="599">
        <v>0</v>
      </c>
      <c r="C300" s="599">
        <v>0</v>
      </c>
      <c r="D300" s="599">
        <v>0</v>
      </c>
      <c r="E300" s="599">
        <v>-105.46</v>
      </c>
      <c r="F300" s="599">
        <v>0.3</v>
      </c>
      <c r="G300" s="599">
        <v>-0.01</v>
      </c>
      <c r="H300" s="599">
        <v>0</v>
      </c>
      <c r="I300" s="599">
        <v>-105.17</v>
      </c>
    </row>
    <row r="301" spans="1:9" s="145" customFormat="1" ht="12.75">
      <c r="A301" s="611" t="s">
        <v>286</v>
      </c>
      <c r="B301" s="599">
        <v>0</v>
      </c>
      <c r="C301" s="599">
        <v>0</v>
      </c>
      <c r="D301" s="599">
        <v>0</v>
      </c>
      <c r="E301" s="599">
        <v>-105.47</v>
      </c>
      <c r="F301" s="599">
        <v>0.3</v>
      </c>
      <c r="G301" s="599">
        <v>0.01</v>
      </c>
      <c r="H301" s="599">
        <v>0</v>
      </c>
      <c r="I301" s="599">
        <v>-105.16</v>
      </c>
    </row>
    <row r="302" spans="1:9" s="145" customFormat="1" ht="13.5" thickBot="1">
      <c r="A302" s="610" t="s">
        <v>287</v>
      </c>
      <c r="B302" s="1025">
        <v>0</v>
      </c>
      <c r="C302" s="1025">
        <v>0</v>
      </c>
      <c r="D302" s="1025">
        <v>0</v>
      </c>
      <c r="E302" s="1025">
        <v>0.01</v>
      </c>
      <c r="F302" s="1025">
        <v>0</v>
      </c>
      <c r="G302" s="1025">
        <v>-0.02</v>
      </c>
      <c r="H302" s="1025">
        <v>0</v>
      </c>
      <c r="I302" s="1025">
        <v>-0.01</v>
      </c>
    </row>
    <row r="303" spans="1:9" s="145" customFormat="1" ht="14.25" thickTop="1" thickBot="1">
      <c r="A303" s="614" t="s">
        <v>288</v>
      </c>
      <c r="B303" s="757">
        <v>16416607.02</v>
      </c>
      <c r="C303" s="757">
        <v>959846.71</v>
      </c>
      <c r="D303" s="757">
        <v>11368632.58</v>
      </c>
      <c r="E303" s="757">
        <v>3517249.82</v>
      </c>
      <c r="F303" s="757">
        <v>-1828893.33</v>
      </c>
      <c r="G303" s="757">
        <v>104058.46</v>
      </c>
      <c r="H303" s="757">
        <v>-673608.12</v>
      </c>
      <c r="I303" s="757">
        <v>29863893.140000001</v>
      </c>
    </row>
    <row r="304" spans="1:9" s="145" customFormat="1" ht="14.25" thickTop="1" thickBot="1">
      <c r="A304" s="611" t="s">
        <v>289</v>
      </c>
      <c r="B304" s="1025">
        <v>0</v>
      </c>
      <c r="C304" s="1025">
        <v>0</v>
      </c>
      <c r="D304" s="1025">
        <v>0</v>
      </c>
      <c r="E304" s="1025">
        <v>0</v>
      </c>
      <c r="F304" s="1025">
        <v>41159.61</v>
      </c>
      <c r="G304" s="1025">
        <v>0</v>
      </c>
      <c r="H304" s="1025">
        <v>-51341.64</v>
      </c>
      <c r="I304" s="1025">
        <v>-10182.030000000001</v>
      </c>
    </row>
    <row r="305" spans="1:9" s="145" customFormat="1" ht="14.25" thickTop="1" thickBot="1">
      <c r="A305" s="604" t="s">
        <v>290</v>
      </c>
      <c r="B305" s="757">
        <v>16416607.02</v>
      </c>
      <c r="C305" s="757">
        <v>959846.71</v>
      </c>
      <c r="D305" s="757">
        <v>11368632.58</v>
      </c>
      <c r="E305" s="757">
        <v>3517249.82</v>
      </c>
      <c r="F305" s="757">
        <v>-1787733.72</v>
      </c>
      <c r="G305" s="757">
        <v>104058.46</v>
      </c>
      <c r="H305" s="757">
        <v>-724949.76</v>
      </c>
      <c r="I305" s="757">
        <v>29853711.109999999</v>
      </c>
    </row>
    <row r="306" spans="1:9" s="145" customFormat="1" ht="14.25" thickTop="1" thickBot="1">
      <c r="A306" s="610" t="s">
        <v>291</v>
      </c>
      <c r="B306" s="1025">
        <v>443422.19</v>
      </c>
      <c r="C306" s="1025">
        <v>1040184.1199999999</v>
      </c>
      <c r="D306" s="1025">
        <v>0</v>
      </c>
      <c r="E306" s="1025">
        <v>279</v>
      </c>
      <c r="F306" s="1025">
        <v>4077.09</v>
      </c>
      <c r="G306" s="1025">
        <v>132.38</v>
      </c>
      <c r="H306" s="1025">
        <v>481201.61</v>
      </c>
      <c r="I306" s="1025">
        <v>1969296.39</v>
      </c>
    </row>
    <row r="307" spans="1:9" s="145" customFormat="1" ht="14.25" thickTop="1" thickBot="1">
      <c r="A307" s="604" t="s">
        <v>292</v>
      </c>
      <c r="B307" s="757">
        <v>16860029.210000001</v>
      </c>
      <c r="C307" s="757">
        <v>2000030.83</v>
      </c>
      <c r="D307" s="757">
        <v>11368632.58</v>
      </c>
      <c r="E307" s="757">
        <v>3517528.82</v>
      </c>
      <c r="F307" s="757">
        <v>-1783656.63</v>
      </c>
      <c r="G307" s="757">
        <v>104190.84</v>
      </c>
      <c r="H307" s="757">
        <v>-243748.15</v>
      </c>
      <c r="I307" s="757">
        <v>31823007.5</v>
      </c>
    </row>
    <row r="308" spans="1:9" s="145" customFormat="1" ht="14.25" thickTop="1" thickBot="1">
      <c r="A308" s="611" t="s">
        <v>293</v>
      </c>
      <c r="B308" s="1025">
        <v>0</v>
      </c>
      <c r="C308" s="1025">
        <v>0</v>
      </c>
      <c r="D308" s="1025">
        <v>0</v>
      </c>
      <c r="E308" s="1025">
        <v>0</v>
      </c>
      <c r="F308" s="1025">
        <v>0</v>
      </c>
      <c r="G308" s="1025">
        <v>0</v>
      </c>
      <c r="H308" s="1025">
        <v>0</v>
      </c>
      <c r="I308" s="1025">
        <v>0</v>
      </c>
    </row>
    <row r="309" spans="1:9" s="145" customFormat="1" ht="14.25" thickTop="1" thickBot="1">
      <c r="A309" s="614" t="s">
        <v>294</v>
      </c>
      <c r="B309" s="757">
        <v>16860029.210000001</v>
      </c>
      <c r="C309" s="757">
        <v>2000030.83</v>
      </c>
      <c r="D309" s="757">
        <v>11368632.58</v>
      </c>
      <c r="E309" s="757">
        <v>3517528.82</v>
      </c>
      <c r="F309" s="757">
        <v>-1783656.63</v>
      </c>
      <c r="G309" s="757">
        <v>104190.84</v>
      </c>
      <c r="H309" s="757">
        <v>-243748.15</v>
      </c>
      <c r="I309" s="757">
        <v>31823007.5</v>
      </c>
    </row>
    <row r="310" spans="1:9" s="145" customFormat="1" ht="14.25" thickTop="1" thickBot="1">
      <c r="A310" s="615" t="s">
        <v>295</v>
      </c>
      <c r="B310" s="1025">
        <v>0</v>
      </c>
      <c r="C310" s="1025">
        <v>0</v>
      </c>
      <c r="D310" s="1025">
        <v>-212170</v>
      </c>
      <c r="E310" s="1025">
        <v>0</v>
      </c>
      <c r="F310" s="1025">
        <v>0</v>
      </c>
      <c r="G310" s="1025">
        <v>-26069</v>
      </c>
      <c r="H310" s="1025">
        <v>0</v>
      </c>
      <c r="I310" s="1025">
        <v>-238239</v>
      </c>
    </row>
    <row r="311" spans="1:9" s="145" customFormat="1" ht="14.25" thickTop="1" thickBot="1">
      <c r="A311" s="614" t="s">
        <v>296</v>
      </c>
      <c r="B311" s="757">
        <v>16860029.210000001</v>
      </c>
      <c r="C311" s="757">
        <v>2000030.83</v>
      </c>
      <c r="D311" s="757">
        <v>11156462.58</v>
      </c>
      <c r="E311" s="757">
        <v>3517528.82</v>
      </c>
      <c r="F311" s="757">
        <v>-1783656.63</v>
      </c>
      <c r="G311" s="757">
        <v>78121.84</v>
      </c>
      <c r="H311" s="757">
        <v>-243748.15</v>
      </c>
      <c r="I311" s="757">
        <v>31584768.5</v>
      </c>
    </row>
    <row r="312" spans="1:9" s="151" customFormat="1" ht="9" customHeight="1" thickTop="1" thickBot="1">
      <c r="A312" s="758"/>
      <c r="B312" s="1026"/>
      <c r="C312" s="1026"/>
      <c r="D312" s="1026"/>
      <c r="E312" s="1026"/>
      <c r="F312" s="1026"/>
      <c r="G312" s="1026"/>
      <c r="H312" s="1026"/>
      <c r="I312" s="1026"/>
    </row>
    <row r="313" spans="1:9" ht="15.75" thickTop="1">
      <c r="A313" s="79"/>
      <c r="B313" s="90"/>
      <c r="C313" s="90"/>
      <c r="D313" s="90"/>
      <c r="E313" s="90"/>
      <c r="F313" s="90"/>
      <c r="G313" s="90"/>
      <c r="H313" s="90"/>
      <c r="I313" s="90"/>
    </row>
    <row r="314" spans="1:9" ht="15.75">
      <c r="A314" s="81"/>
    </row>
    <row r="315" spans="1:9" ht="15.75">
      <c r="A315" s="81"/>
    </row>
    <row r="316" spans="1:9" ht="15.75">
      <c r="A316" s="81"/>
    </row>
    <row r="317" spans="1:9" ht="15.75">
      <c r="A317" s="81"/>
    </row>
    <row r="318" spans="1:9" ht="15.75">
      <c r="A318" s="81"/>
    </row>
    <row r="319" spans="1:9" ht="15.75">
      <c r="A319" s="81"/>
    </row>
    <row r="320" spans="1:9"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I108" sqref="I108"/>
    </sheetView>
  </sheetViews>
  <sheetFormatPr defaultColWidth="9.140625" defaultRowHeight="15"/>
  <cols>
    <col min="1" max="1" width="74.5703125" style="83" customWidth="1"/>
    <col min="2" max="5" width="7.85546875" style="82" customWidth="1"/>
    <col min="6" max="6" width="8.42578125" style="82" bestFit="1" customWidth="1"/>
    <col min="7" max="7" width="7.85546875" style="82" customWidth="1"/>
    <col min="8" max="8" width="8.42578125" style="82" bestFit="1" customWidth="1"/>
    <col min="9" max="9" width="10.85546875" style="1027" customWidth="1"/>
    <col min="10" max="10" width="2.85546875" style="152" customWidth="1"/>
    <col min="11" max="256" width="9.140625" style="975"/>
    <col min="257" max="257" width="70" style="975" customWidth="1"/>
    <col min="258" max="264" width="7.85546875" style="975" customWidth="1"/>
    <col min="265" max="265" width="10.85546875" style="975" customWidth="1"/>
    <col min="266" max="266" width="2.85546875" style="975" customWidth="1"/>
    <col min="267" max="512" width="9.140625" style="975"/>
    <col min="513" max="513" width="70" style="975" customWidth="1"/>
    <col min="514" max="520" width="7.85546875" style="975" customWidth="1"/>
    <col min="521" max="521" width="10.85546875" style="975" customWidth="1"/>
    <col min="522" max="522" width="2.85546875" style="975" customWidth="1"/>
    <col min="523" max="768" width="9.140625" style="975"/>
    <col min="769" max="769" width="70" style="975" customWidth="1"/>
    <col min="770" max="776" width="7.85546875" style="975" customWidth="1"/>
    <col min="777" max="777" width="10.85546875" style="975" customWidth="1"/>
    <col min="778" max="778" width="2.85546875" style="975" customWidth="1"/>
    <col min="779" max="1024" width="9.140625" style="975"/>
    <col min="1025" max="1025" width="70" style="975" customWidth="1"/>
    <col min="1026" max="1032" width="7.85546875" style="975" customWidth="1"/>
    <col min="1033" max="1033" width="10.85546875" style="975" customWidth="1"/>
    <col min="1034" max="1034" width="2.85546875" style="975" customWidth="1"/>
    <col min="1035" max="1280" width="9.140625" style="975"/>
    <col min="1281" max="1281" width="70" style="975" customWidth="1"/>
    <col min="1282" max="1288" width="7.85546875" style="975" customWidth="1"/>
    <col min="1289" max="1289" width="10.85546875" style="975" customWidth="1"/>
    <col min="1290" max="1290" width="2.85546875" style="975" customWidth="1"/>
    <col min="1291" max="1536" width="9.140625" style="975"/>
    <col min="1537" max="1537" width="70" style="975" customWidth="1"/>
    <col min="1538" max="1544" width="7.85546875" style="975" customWidth="1"/>
    <col min="1545" max="1545" width="10.85546875" style="975" customWidth="1"/>
    <col min="1546" max="1546" width="2.85546875" style="975" customWidth="1"/>
    <col min="1547" max="1792" width="9.140625" style="975"/>
    <col min="1793" max="1793" width="70" style="975" customWidth="1"/>
    <col min="1794" max="1800" width="7.85546875" style="975" customWidth="1"/>
    <col min="1801" max="1801" width="10.85546875" style="975" customWidth="1"/>
    <col min="1802" max="1802" width="2.85546875" style="975" customWidth="1"/>
    <col min="1803" max="2048" width="9.140625" style="975"/>
    <col min="2049" max="2049" width="70" style="975" customWidth="1"/>
    <col min="2050" max="2056" width="7.85546875" style="975" customWidth="1"/>
    <col min="2057" max="2057" width="10.85546875" style="975" customWidth="1"/>
    <col min="2058" max="2058" width="2.85546875" style="975" customWidth="1"/>
    <col min="2059" max="2304" width="9.140625" style="975"/>
    <col min="2305" max="2305" width="70" style="975" customWidth="1"/>
    <col min="2306" max="2312" width="7.85546875" style="975" customWidth="1"/>
    <col min="2313" max="2313" width="10.85546875" style="975" customWidth="1"/>
    <col min="2314" max="2314" width="2.85546875" style="975" customWidth="1"/>
    <col min="2315" max="2560" width="9.140625" style="975"/>
    <col min="2561" max="2561" width="70" style="975" customWidth="1"/>
    <col min="2562" max="2568" width="7.85546875" style="975" customWidth="1"/>
    <col min="2569" max="2569" width="10.85546875" style="975" customWidth="1"/>
    <col min="2570" max="2570" width="2.85546875" style="975" customWidth="1"/>
    <col min="2571" max="2816" width="9.140625" style="975"/>
    <col min="2817" max="2817" width="70" style="975" customWidth="1"/>
    <col min="2818" max="2824" width="7.85546875" style="975" customWidth="1"/>
    <col min="2825" max="2825" width="10.85546875" style="975" customWidth="1"/>
    <col min="2826" max="2826" width="2.85546875" style="975" customWidth="1"/>
    <col min="2827" max="3072" width="9.140625" style="975"/>
    <col min="3073" max="3073" width="70" style="975" customWidth="1"/>
    <col min="3074" max="3080" width="7.85546875" style="975" customWidth="1"/>
    <col min="3081" max="3081" width="10.85546875" style="975" customWidth="1"/>
    <col min="3082" max="3082" width="2.85546875" style="975" customWidth="1"/>
    <col min="3083" max="3328" width="9.140625" style="975"/>
    <col min="3329" max="3329" width="70" style="975" customWidth="1"/>
    <col min="3330" max="3336" width="7.85546875" style="975" customWidth="1"/>
    <col min="3337" max="3337" width="10.85546875" style="975" customWidth="1"/>
    <col min="3338" max="3338" width="2.85546875" style="975" customWidth="1"/>
    <col min="3339" max="3584" width="9.140625" style="975"/>
    <col min="3585" max="3585" width="70" style="975" customWidth="1"/>
    <col min="3586" max="3592" width="7.85546875" style="975" customWidth="1"/>
    <col min="3593" max="3593" width="10.85546875" style="975" customWidth="1"/>
    <col min="3594" max="3594" width="2.85546875" style="975" customWidth="1"/>
    <col min="3595" max="3840" width="9.140625" style="975"/>
    <col min="3841" max="3841" width="70" style="975" customWidth="1"/>
    <col min="3842" max="3848" width="7.85546875" style="975" customWidth="1"/>
    <col min="3849" max="3849" width="10.85546875" style="975" customWidth="1"/>
    <col min="3850" max="3850" width="2.85546875" style="975" customWidth="1"/>
    <col min="3851" max="4096" width="9.140625" style="975"/>
    <col min="4097" max="4097" width="70" style="975" customWidth="1"/>
    <col min="4098" max="4104" width="7.85546875" style="975" customWidth="1"/>
    <col min="4105" max="4105" width="10.85546875" style="975" customWidth="1"/>
    <col min="4106" max="4106" width="2.85546875" style="975" customWidth="1"/>
    <col min="4107" max="4352" width="9.140625" style="975"/>
    <col min="4353" max="4353" width="70" style="975" customWidth="1"/>
    <col min="4354" max="4360" width="7.85546875" style="975" customWidth="1"/>
    <col min="4361" max="4361" width="10.85546875" style="975" customWidth="1"/>
    <col min="4362" max="4362" width="2.85546875" style="975" customWidth="1"/>
    <col min="4363" max="4608" width="9.140625" style="975"/>
    <col min="4609" max="4609" width="70" style="975" customWidth="1"/>
    <col min="4610" max="4616" width="7.85546875" style="975" customWidth="1"/>
    <col min="4617" max="4617" width="10.85546875" style="975" customWidth="1"/>
    <col min="4618" max="4618" width="2.85546875" style="975" customWidth="1"/>
    <col min="4619" max="4864" width="9.140625" style="975"/>
    <col min="4865" max="4865" width="70" style="975" customWidth="1"/>
    <col min="4866" max="4872" width="7.85546875" style="975" customWidth="1"/>
    <col min="4873" max="4873" width="10.85546875" style="975" customWidth="1"/>
    <col min="4874" max="4874" width="2.85546875" style="975" customWidth="1"/>
    <col min="4875" max="5120" width="9.140625" style="975"/>
    <col min="5121" max="5121" width="70" style="975" customWidth="1"/>
    <col min="5122" max="5128" width="7.85546875" style="975" customWidth="1"/>
    <col min="5129" max="5129" width="10.85546875" style="975" customWidth="1"/>
    <col min="5130" max="5130" width="2.85546875" style="975" customWidth="1"/>
    <col min="5131" max="5376" width="9.140625" style="975"/>
    <col min="5377" max="5377" width="70" style="975" customWidth="1"/>
    <col min="5378" max="5384" width="7.85546875" style="975" customWidth="1"/>
    <col min="5385" max="5385" width="10.85546875" style="975" customWidth="1"/>
    <col min="5386" max="5386" width="2.85546875" style="975" customWidth="1"/>
    <col min="5387" max="5632" width="9.140625" style="975"/>
    <col min="5633" max="5633" width="70" style="975" customWidth="1"/>
    <col min="5634" max="5640" width="7.85546875" style="975" customWidth="1"/>
    <col min="5641" max="5641" width="10.85546875" style="975" customWidth="1"/>
    <col min="5642" max="5642" width="2.85546875" style="975" customWidth="1"/>
    <col min="5643" max="5888" width="9.140625" style="975"/>
    <col min="5889" max="5889" width="70" style="975" customWidth="1"/>
    <col min="5890" max="5896" width="7.85546875" style="975" customWidth="1"/>
    <col min="5897" max="5897" width="10.85546875" style="975" customWidth="1"/>
    <col min="5898" max="5898" width="2.85546875" style="975" customWidth="1"/>
    <col min="5899" max="6144" width="9.140625" style="975"/>
    <col min="6145" max="6145" width="70" style="975" customWidth="1"/>
    <col min="6146" max="6152" width="7.85546875" style="975" customWidth="1"/>
    <col min="6153" max="6153" width="10.85546875" style="975" customWidth="1"/>
    <col min="6154" max="6154" width="2.85546875" style="975" customWidth="1"/>
    <col min="6155" max="6400" width="9.140625" style="975"/>
    <col min="6401" max="6401" width="70" style="975" customWidth="1"/>
    <col min="6402" max="6408" width="7.85546875" style="975" customWidth="1"/>
    <col min="6409" max="6409" width="10.85546875" style="975" customWidth="1"/>
    <col min="6410" max="6410" width="2.85546875" style="975" customWidth="1"/>
    <col min="6411" max="6656" width="9.140625" style="975"/>
    <col min="6657" max="6657" width="70" style="975" customWidth="1"/>
    <col min="6658" max="6664" width="7.85546875" style="975" customWidth="1"/>
    <col min="6665" max="6665" width="10.85546875" style="975" customWidth="1"/>
    <col min="6666" max="6666" width="2.85546875" style="975" customWidth="1"/>
    <col min="6667" max="6912" width="9.140625" style="975"/>
    <col min="6913" max="6913" width="70" style="975" customWidth="1"/>
    <col min="6914" max="6920" width="7.85546875" style="975" customWidth="1"/>
    <col min="6921" max="6921" width="10.85546875" style="975" customWidth="1"/>
    <col min="6922" max="6922" width="2.85546875" style="975" customWidth="1"/>
    <col min="6923" max="7168" width="9.140625" style="975"/>
    <col min="7169" max="7169" width="70" style="975" customWidth="1"/>
    <col min="7170" max="7176" width="7.85546875" style="975" customWidth="1"/>
    <col min="7177" max="7177" width="10.85546875" style="975" customWidth="1"/>
    <col min="7178" max="7178" width="2.85546875" style="975" customWidth="1"/>
    <col min="7179" max="7424" width="9.140625" style="975"/>
    <col min="7425" max="7425" width="70" style="975" customWidth="1"/>
    <col min="7426" max="7432" width="7.85546875" style="975" customWidth="1"/>
    <col min="7433" max="7433" width="10.85546875" style="975" customWidth="1"/>
    <col min="7434" max="7434" width="2.85546875" style="975" customWidth="1"/>
    <col min="7435" max="7680" width="9.140625" style="975"/>
    <col min="7681" max="7681" width="70" style="975" customWidth="1"/>
    <col min="7682" max="7688" width="7.85546875" style="975" customWidth="1"/>
    <col min="7689" max="7689" width="10.85546875" style="975" customWidth="1"/>
    <col min="7690" max="7690" width="2.85546875" style="975" customWidth="1"/>
    <col min="7691" max="7936" width="9.140625" style="975"/>
    <col min="7937" max="7937" width="70" style="975" customWidth="1"/>
    <col min="7938" max="7944" width="7.85546875" style="975" customWidth="1"/>
    <col min="7945" max="7945" width="10.85546875" style="975" customWidth="1"/>
    <col min="7946" max="7946" width="2.85546875" style="975" customWidth="1"/>
    <col min="7947" max="8192" width="9.140625" style="975"/>
    <col min="8193" max="8193" width="70" style="975" customWidth="1"/>
    <col min="8194" max="8200" width="7.85546875" style="975" customWidth="1"/>
    <col min="8201" max="8201" width="10.85546875" style="975" customWidth="1"/>
    <col min="8202" max="8202" width="2.85546875" style="975" customWidth="1"/>
    <col min="8203" max="8448" width="9.140625" style="975"/>
    <col min="8449" max="8449" width="70" style="975" customWidth="1"/>
    <col min="8450" max="8456" width="7.85546875" style="975" customWidth="1"/>
    <col min="8457" max="8457" width="10.85546875" style="975" customWidth="1"/>
    <col min="8458" max="8458" width="2.85546875" style="975" customWidth="1"/>
    <col min="8459" max="8704" width="9.140625" style="975"/>
    <col min="8705" max="8705" width="70" style="975" customWidth="1"/>
    <col min="8706" max="8712" width="7.85546875" style="975" customWidth="1"/>
    <col min="8713" max="8713" width="10.85546875" style="975" customWidth="1"/>
    <col min="8714" max="8714" width="2.85546875" style="975" customWidth="1"/>
    <col min="8715" max="8960" width="9.140625" style="975"/>
    <col min="8961" max="8961" width="70" style="975" customWidth="1"/>
    <col min="8962" max="8968" width="7.85546875" style="975" customWidth="1"/>
    <col min="8969" max="8969" width="10.85546875" style="975" customWidth="1"/>
    <col min="8970" max="8970" width="2.85546875" style="975" customWidth="1"/>
    <col min="8971" max="9216" width="9.140625" style="975"/>
    <col min="9217" max="9217" width="70" style="975" customWidth="1"/>
    <col min="9218" max="9224" width="7.85546875" style="975" customWidth="1"/>
    <col min="9225" max="9225" width="10.85546875" style="975" customWidth="1"/>
    <col min="9226" max="9226" width="2.85546875" style="975" customWidth="1"/>
    <col min="9227" max="9472" width="9.140625" style="975"/>
    <col min="9473" max="9473" width="70" style="975" customWidth="1"/>
    <col min="9474" max="9480" width="7.85546875" style="975" customWidth="1"/>
    <col min="9481" max="9481" width="10.85546875" style="975" customWidth="1"/>
    <col min="9482" max="9482" width="2.85546875" style="975" customWidth="1"/>
    <col min="9483" max="9728" width="9.140625" style="975"/>
    <col min="9729" max="9729" width="70" style="975" customWidth="1"/>
    <col min="9730" max="9736" width="7.85546875" style="975" customWidth="1"/>
    <col min="9737" max="9737" width="10.85546875" style="975" customWidth="1"/>
    <col min="9738" max="9738" width="2.85546875" style="975" customWidth="1"/>
    <col min="9739" max="9984" width="9.140625" style="975"/>
    <col min="9985" max="9985" width="70" style="975" customWidth="1"/>
    <col min="9986" max="9992" width="7.85546875" style="975" customWidth="1"/>
    <col min="9993" max="9993" width="10.85546875" style="975" customWidth="1"/>
    <col min="9994" max="9994" width="2.85546875" style="975" customWidth="1"/>
    <col min="9995" max="10240" width="9.140625" style="975"/>
    <col min="10241" max="10241" width="70" style="975" customWidth="1"/>
    <col min="10242" max="10248" width="7.85546875" style="975" customWidth="1"/>
    <col min="10249" max="10249" width="10.85546875" style="975" customWidth="1"/>
    <col min="10250" max="10250" width="2.85546875" style="975" customWidth="1"/>
    <col min="10251" max="10496" width="9.140625" style="975"/>
    <col min="10497" max="10497" width="70" style="975" customWidth="1"/>
    <col min="10498" max="10504" width="7.85546875" style="975" customWidth="1"/>
    <col min="10505" max="10505" width="10.85546875" style="975" customWidth="1"/>
    <col min="10506" max="10506" width="2.85546875" style="975" customWidth="1"/>
    <col min="10507" max="10752" width="9.140625" style="975"/>
    <col min="10753" max="10753" width="70" style="975" customWidth="1"/>
    <col min="10754" max="10760" width="7.85546875" style="975" customWidth="1"/>
    <col min="10761" max="10761" width="10.85546875" style="975" customWidth="1"/>
    <col min="10762" max="10762" width="2.85546875" style="975" customWidth="1"/>
    <col min="10763" max="11008" width="9.140625" style="975"/>
    <col min="11009" max="11009" width="70" style="975" customWidth="1"/>
    <col min="11010" max="11016" width="7.85546875" style="975" customWidth="1"/>
    <col min="11017" max="11017" width="10.85546875" style="975" customWidth="1"/>
    <col min="11018" max="11018" width="2.85546875" style="975" customWidth="1"/>
    <col min="11019" max="11264" width="9.140625" style="975"/>
    <col min="11265" max="11265" width="70" style="975" customWidth="1"/>
    <col min="11266" max="11272" width="7.85546875" style="975" customWidth="1"/>
    <col min="11273" max="11273" width="10.85546875" style="975" customWidth="1"/>
    <col min="11274" max="11274" width="2.85546875" style="975" customWidth="1"/>
    <col min="11275" max="11520" width="9.140625" style="975"/>
    <col min="11521" max="11521" width="70" style="975" customWidth="1"/>
    <col min="11522" max="11528" width="7.85546875" style="975" customWidth="1"/>
    <col min="11529" max="11529" width="10.85546875" style="975" customWidth="1"/>
    <col min="11530" max="11530" width="2.85546875" style="975" customWidth="1"/>
    <col min="11531" max="11776" width="9.140625" style="975"/>
    <col min="11777" max="11777" width="70" style="975" customWidth="1"/>
    <col min="11778" max="11784" width="7.85546875" style="975" customWidth="1"/>
    <col min="11785" max="11785" width="10.85546875" style="975" customWidth="1"/>
    <col min="11786" max="11786" width="2.85546875" style="975" customWidth="1"/>
    <col min="11787" max="12032" width="9.140625" style="975"/>
    <col min="12033" max="12033" width="70" style="975" customWidth="1"/>
    <col min="12034" max="12040" width="7.85546875" style="975" customWidth="1"/>
    <col min="12041" max="12041" width="10.85546875" style="975" customWidth="1"/>
    <col min="12042" max="12042" width="2.85546875" style="975" customWidth="1"/>
    <col min="12043" max="12288" width="9.140625" style="975"/>
    <col min="12289" max="12289" width="70" style="975" customWidth="1"/>
    <col min="12290" max="12296" width="7.85546875" style="975" customWidth="1"/>
    <col min="12297" max="12297" width="10.85546875" style="975" customWidth="1"/>
    <col min="12298" max="12298" width="2.85546875" style="975" customWidth="1"/>
    <col min="12299" max="12544" width="9.140625" style="975"/>
    <col min="12545" max="12545" width="70" style="975" customWidth="1"/>
    <col min="12546" max="12552" width="7.85546875" style="975" customWidth="1"/>
    <col min="12553" max="12553" width="10.85546875" style="975" customWidth="1"/>
    <col min="12554" max="12554" width="2.85546875" style="975" customWidth="1"/>
    <col min="12555" max="12800" width="9.140625" style="975"/>
    <col min="12801" max="12801" width="70" style="975" customWidth="1"/>
    <col min="12802" max="12808" width="7.85546875" style="975" customWidth="1"/>
    <col min="12809" max="12809" width="10.85546875" style="975" customWidth="1"/>
    <col min="12810" max="12810" width="2.85546875" style="975" customWidth="1"/>
    <col min="12811" max="13056" width="9.140625" style="975"/>
    <col min="13057" max="13057" width="70" style="975" customWidth="1"/>
    <col min="13058" max="13064" width="7.85546875" style="975" customWidth="1"/>
    <col min="13065" max="13065" width="10.85546875" style="975" customWidth="1"/>
    <col min="13066" max="13066" width="2.85546875" style="975" customWidth="1"/>
    <col min="13067" max="13312" width="9.140625" style="975"/>
    <col min="13313" max="13313" width="70" style="975" customWidth="1"/>
    <col min="13314" max="13320" width="7.85546875" style="975" customWidth="1"/>
    <col min="13321" max="13321" width="10.85546875" style="975" customWidth="1"/>
    <col min="13322" max="13322" width="2.85546875" style="975" customWidth="1"/>
    <col min="13323" max="13568" width="9.140625" style="975"/>
    <col min="13569" max="13569" width="70" style="975" customWidth="1"/>
    <col min="13570" max="13576" width="7.85546875" style="975" customWidth="1"/>
    <col min="13577" max="13577" width="10.85546875" style="975" customWidth="1"/>
    <col min="13578" max="13578" width="2.85546875" style="975" customWidth="1"/>
    <col min="13579" max="13824" width="9.140625" style="975"/>
    <col min="13825" max="13825" width="70" style="975" customWidth="1"/>
    <col min="13826" max="13832" width="7.85546875" style="975" customWidth="1"/>
    <col min="13833" max="13833" width="10.85546875" style="975" customWidth="1"/>
    <col min="13834" max="13834" width="2.85546875" style="975" customWidth="1"/>
    <col min="13835" max="14080" width="9.140625" style="975"/>
    <col min="14081" max="14081" width="70" style="975" customWidth="1"/>
    <col min="14082" max="14088" width="7.85546875" style="975" customWidth="1"/>
    <col min="14089" max="14089" width="10.85546875" style="975" customWidth="1"/>
    <col min="14090" max="14090" width="2.85546875" style="975" customWidth="1"/>
    <col min="14091" max="14336" width="9.140625" style="975"/>
    <col min="14337" max="14337" width="70" style="975" customWidth="1"/>
    <col min="14338" max="14344" width="7.85546875" style="975" customWidth="1"/>
    <col min="14345" max="14345" width="10.85546875" style="975" customWidth="1"/>
    <col min="14346" max="14346" width="2.85546875" style="975" customWidth="1"/>
    <col min="14347" max="14592" width="9.140625" style="975"/>
    <col min="14593" max="14593" width="70" style="975" customWidth="1"/>
    <col min="14594" max="14600" width="7.85546875" style="975" customWidth="1"/>
    <col min="14601" max="14601" width="10.85546875" style="975" customWidth="1"/>
    <col min="14602" max="14602" width="2.85546875" style="975" customWidth="1"/>
    <col min="14603" max="14848" width="9.140625" style="975"/>
    <col min="14849" max="14849" width="70" style="975" customWidth="1"/>
    <col min="14850" max="14856" width="7.85546875" style="975" customWidth="1"/>
    <col min="14857" max="14857" width="10.85546875" style="975" customWidth="1"/>
    <col min="14858" max="14858" width="2.85546875" style="975" customWidth="1"/>
    <col min="14859" max="15104" width="9.140625" style="975"/>
    <col min="15105" max="15105" width="70" style="975" customWidth="1"/>
    <col min="15106" max="15112" width="7.85546875" style="975" customWidth="1"/>
    <col min="15113" max="15113" width="10.85546875" style="975" customWidth="1"/>
    <col min="15114" max="15114" width="2.85546875" style="975" customWidth="1"/>
    <col min="15115" max="15360" width="9.140625" style="975"/>
    <col min="15361" max="15361" width="70" style="975" customWidth="1"/>
    <col min="15362" max="15368" width="7.85546875" style="975" customWidth="1"/>
    <col min="15369" max="15369" width="10.85546875" style="975" customWidth="1"/>
    <col min="15370" max="15370" width="2.85546875" style="975" customWidth="1"/>
    <col min="15371" max="15616" width="9.140625" style="975"/>
    <col min="15617" max="15617" width="70" style="975" customWidth="1"/>
    <col min="15618" max="15624" width="7.85546875" style="975" customWidth="1"/>
    <col min="15625" max="15625" width="10.85546875" style="975" customWidth="1"/>
    <col min="15626" max="15626" width="2.85546875" style="975" customWidth="1"/>
    <col min="15627" max="15872" width="9.140625" style="975"/>
    <col min="15873" max="15873" width="70" style="975" customWidth="1"/>
    <col min="15874" max="15880" width="7.85546875" style="975" customWidth="1"/>
    <col min="15881" max="15881" width="10.85546875" style="975" customWidth="1"/>
    <col min="15882" max="15882" width="2.85546875" style="975" customWidth="1"/>
    <col min="15883" max="16128" width="9.140625" style="975"/>
    <col min="16129" max="16129" width="70" style="975" customWidth="1"/>
    <col min="16130" max="16136" width="7.85546875" style="975" customWidth="1"/>
    <col min="16137" max="16137" width="10.85546875" style="975" customWidth="1"/>
    <col min="16138" max="16138" width="2.85546875" style="975" customWidth="1"/>
    <col min="16139" max="16384" width="9.140625" style="975"/>
  </cols>
  <sheetData>
    <row r="1" spans="1:219" s="86" customFormat="1" ht="17.25" customHeight="1">
      <c r="A1" s="1181"/>
      <c r="B1" s="1160"/>
      <c r="C1" s="1160"/>
      <c r="D1" s="1160"/>
      <c r="E1" s="1160"/>
      <c r="F1" s="1160"/>
      <c r="G1" s="1160"/>
      <c r="H1" s="1160"/>
      <c r="I1" s="1160"/>
    </row>
    <row r="2" spans="1:219" s="75" customFormat="1" ht="27" customHeight="1">
      <c r="A2" s="1145" t="s">
        <v>1411</v>
      </c>
      <c r="B2" s="1145"/>
      <c r="C2" s="1145"/>
      <c r="D2" s="1145"/>
      <c r="E2" s="1145"/>
      <c r="F2" s="1145"/>
      <c r="G2" s="1145"/>
      <c r="H2" s="1145"/>
      <c r="I2" s="1145"/>
    </row>
    <row r="3" spans="1:219" s="75" customFormat="1" ht="27.75" customHeight="1">
      <c r="A3" s="1145" t="s">
        <v>1373</v>
      </c>
      <c r="B3" s="1145"/>
      <c r="C3" s="1145"/>
      <c r="D3" s="1145"/>
      <c r="E3" s="1145"/>
      <c r="F3" s="1145"/>
      <c r="G3" s="1145"/>
      <c r="H3" s="1145"/>
      <c r="I3" s="1145"/>
    </row>
    <row r="4" spans="1:219" s="92" customFormat="1" ht="28.5" customHeight="1">
      <c r="A4" s="1153" t="s">
        <v>1517</v>
      </c>
      <c r="B4" s="1153"/>
      <c r="C4" s="1153"/>
      <c r="D4" s="1153"/>
      <c r="E4" s="1153"/>
      <c r="F4" s="1153"/>
      <c r="G4" s="1153"/>
      <c r="H4" s="1153"/>
      <c r="I4" s="1153"/>
    </row>
    <row r="5" spans="1:219" s="75" customFormat="1" ht="9" customHeight="1">
      <c r="A5" s="1145"/>
      <c r="B5" s="1145"/>
      <c r="C5" s="1145"/>
      <c r="D5" s="1145"/>
      <c r="E5" s="1145"/>
      <c r="F5" s="1145"/>
      <c r="G5" s="1145"/>
      <c r="H5" s="1145"/>
      <c r="I5" s="1145"/>
    </row>
    <row r="6" spans="1:219" ht="6.75" customHeight="1">
      <c r="A6" s="250"/>
      <c r="J6" s="975"/>
    </row>
    <row r="7" spans="1:219" ht="5.25" customHeight="1" thickBot="1">
      <c r="A7" s="250"/>
      <c r="B7" s="713"/>
      <c r="C7" s="713"/>
      <c r="D7" s="713"/>
      <c r="E7" s="713"/>
      <c r="F7" s="713"/>
      <c r="G7" s="713"/>
      <c r="H7" s="713"/>
      <c r="I7" s="1028"/>
      <c r="J7" s="975"/>
    </row>
    <row r="8" spans="1:219" ht="28.5" customHeight="1" thickTop="1" thickBot="1">
      <c r="A8" s="419"/>
      <c r="B8" s="725" t="s">
        <v>1412</v>
      </c>
      <c r="C8" s="725" t="s">
        <v>1416</v>
      </c>
      <c r="D8" s="725" t="s">
        <v>1415</v>
      </c>
      <c r="E8" s="725" t="s">
        <v>1413</v>
      </c>
      <c r="F8" s="725" t="s">
        <v>1417</v>
      </c>
      <c r="G8" s="725" t="s">
        <v>1414</v>
      </c>
      <c r="H8" s="725" t="s">
        <v>1418</v>
      </c>
      <c r="I8" s="1029" t="s">
        <v>310</v>
      </c>
      <c r="J8" s="975"/>
    </row>
    <row r="9" spans="1:219" ht="12" customHeight="1" thickTop="1" thickBot="1">
      <c r="A9" s="420"/>
      <c r="B9" s="669"/>
      <c r="C9" s="669"/>
      <c r="D9" s="669"/>
      <c r="E9" s="669"/>
      <c r="F9" s="669"/>
      <c r="G9" s="669"/>
      <c r="H9" s="669"/>
      <c r="I9" s="1030"/>
      <c r="J9" s="975"/>
    </row>
    <row r="10" spans="1:219" ht="18" customHeight="1" thickTop="1" thickBot="1">
      <c r="A10" s="94" t="s">
        <v>311</v>
      </c>
      <c r="B10" s="725"/>
      <c r="C10" s="725"/>
      <c r="D10" s="725"/>
      <c r="E10" s="725"/>
      <c r="F10" s="725"/>
      <c r="G10" s="725"/>
      <c r="H10" s="725"/>
      <c r="I10" s="1029"/>
      <c r="J10" s="975"/>
    </row>
    <row r="11" spans="1:219" ht="18" customHeight="1" thickTop="1">
      <c r="A11" s="420" t="s">
        <v>312</v>
      </c>
      <c r="B11" s="441">
        <v>6.4899999999999999E-2</v>
      </c>
      <c r="C11" s="441">
        <v>7.3899999999999993E-2</v>
      </c>
      <c r="D11" s="441">
        <v>6.6400000000000001E-2</v>
      </c>
      <c r="E11" s="441">
        <v>7.5499999999999998E-2</v>
      </c>
      <c r="F11" s="441">
        <v>6.2799999999999995E-2</v>
      </c>
      <c r="G11" s="441">
        <v>5.91E-2</v>
      </c>
      <c r="H11" s="441">
        <v>6.13E-2</v>
      </c>
      <c r="I11" s="888">
        <v>6.7100000000000007E-2</v>
      </c>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c r="HK11" s="95"/>
    </row>
    <row r="12" spans="1:219" ht="20.25" customHeight="1">
      <c r="A12" s="420" t="s">
        <v>313</v>
      </c>
      <c r="B12" s="441">
        <v>0.67030000000000001</v>
      </c>
      <c r="C12" s="441">
        <v>0.73570000000000002</v>
      </c>
      <c r="D12" s="441">
        <v>0.51819999999999999</v>
      </c>
      <c r="E12" s="441">
        <v>0.7298</v>
      </c>
      <c r="F12" s="441">
        <v>0.7198</v>
      </c>
      <c r="G12" s="441">
        <v>0.82450000000000001</v>
      </c>
      <c r="H12" s="441">
        <v>0.76049999999999995</v>
      </c>
      <c r="I12" s="888">
        <v>0.67669999999999997</v>
      </c>
      <c r="J12" s="975"/>
    </row>
    <row r="13" spans="1:219" ht="12" customHeight="1" thickBot="1">
      <c r="A13" s="420"/>
      <c r="B13" s="441"/>
      <c r="C13" s="441"/>
      <c r="D13" s="441"/>
      <c r="E13" s="441"/>
      <c r="F13" s="441"/>
      <c r="G13" s="441"/>
      <c r="H13" s="441"/>
      <c r="I13" s="888"/>
      <c r="J13" s="975"/>
    </row>
    <row r="14" spans="1:219" ht="15" customHeight="1" thickTop="1" thickBot="1">
      <c r="A14" s="94" t="s">
        <v>314</v>
      </c>
      <c r="B14" s="442"/>
      <c r="C14" s="442"/>
      <c r="D14" s="442"/>
      <c r="E14" s="442"/>
      <c r="F14" s="442"/>
      <c r="G14" s="442"/>
      <c r="H14" s="442"/>
      <c r="I14" s="1031"/>
      <c r="J14" s="975"/>
    </row>
    <row r="15" spans="1:219" ht="20.25" customHeight="1" thickTop="1">
      <c r="A15" s="421" t="s">
        <v>315</v>
      </c>
      <c r="B15" s="441">
        <v>0.70250000000000001</v>
      </c>
      <c r="C15" s="441">
        <v>0.79479999999999995</v>
      </c>
      <c r="D15" s="441">
        <v>0.56399999999999995</v>
      </c>
      <c r="E15" s="441">
        <v>0.58069999999999999</v>
      </c>
      <c r="F15" s="441">
        <v>0.9012</v>
      </c>
      <c r="G15" s="441">
        <v>0.77990000000000004</v>
      </c>
      <c r="H15" s="441">
        <v>0.81820000000000004</v>
      </c>
      <c r="I15" s="888">
        <v>0.71050000000000002</v>
      </c>
      <c r="J15" s="975"/>
    </row>
    <row r="16" spans="1:219" ht="18" customHeight="1">
      <c r="A16" s="421" t="s">
        <v>316</v>
      </c>
      <c r="B16" s="441">
        <v>0.70250000000000001</v>
      </c>
      <c r="C16" s="441">
        <v>0.79479999999999995</v>
      </c>
      <c r="D16" s="441">
        <v>0.56399999999999995</v>
      </c>
      <c r="E16" s="441">
        <v>0.58069999999999999</v>
      </c>
      <c r="F16" s="441">
        <v>0.9012</v>
      </c>
      <c r="G16" s="441">
        <v>0.77990000000000004</v>
      </c>
      <c r="H16" s="441">
        <v>0.81820000000000004</v>
      </c>
      <c r="I16" s="888">
        <v>0.71050000000000002</v>
      </c>
      <c r="J16" s="975"/>
    </row>
    <row r="17" spans="1:10" ht="20.25" customHeight="1">
      <c r="A17" s="420" t="s">
        <v>317</v>
      </c>
      <c r="B17" s="441">
        <v>2.9999999999999997E-4</v>
      </c>
      <c r="C17" s="441">
        <v>7.5499999999999998E-2</v>
      </c>
      <c r="D17" s="441">
        <v>6.0000000000000001E-3</v>
      </c>
      <c r="E17" s="441">
        <v>4.4400000000000002E-2</v>
      </c>
      <c r="F17" s="441">
        <v>8.2000000000000007E-3</v>
      </c>
      <c r="G17" s="441">
        <v>3.8E-3</v>
      </c>
      <c r="H17" s="441">
        <v>2.69E-2</v>
      </c>
      <c r="I17" s="888">
        <v>1.8200000000000001E-2</v>
      </c>
      <c r="J17" s="975"/>
    </row>
    <row r="18" spans="1:10" ht="20.25" customHeight="1">
      <c r="A18" s="421" t="s">
        <v>318</v>
      </c>
      <c r="B18" s="441">
        <v>0</v>
      </c>
      <c r="C18" s="441">
        <v>0</v>
      </c>
      <c r="D18" s="441">
        <v>0</v>
      </c>
      <c r="E18" s="441">
        <v>0</v>
      </c>
      <c r="F18" s="441">
        <v>0</v>
      </c>
      <c r="G18" s="441">
        <v>0</v>
      </c>
      <c r="H18" s="441">
        <v>0</v>
      </c>
      <c r="I18" s="888">
        <v>0</v>
      </c>
      <c r="J18" s="975"/>
    </row>
    <row r="19" spans="1:10" ht="12" customHeight="1" thickBot="1">
      <c r="A19" s="421"/>
      <c r="B19" s="441"/>
      <c r="C19" s="441"/>
      <c r="D19" s="441"/>
      <c r="E19" s="441"/>
      <c r="F19" s="441"/>
      <c r="G19" s="441"/>
      <c r="H19" s="441"/>
      <c r="I19" s="888"/>
      <c r="J19" s="975"/>
    </row>
    <row r="20" spans="1:10" ht="16.5" customHeight="1" thickTop="1" thickBot="1">
      <c r="A20" s="96" t="s">
        <v>319</v>
      </c>
      <c r="B20" s="442"/>
      <c r="C20" s="442"/>
      <c r="D20" s="442"/>
      <c r="E20" s="442"/>
      <c r="F20" s="442"/>
      <c r="G20" s="442"/>
      <c r="H20" s="442"/>
      <c r="I20" s="1031"/>
      <c r="J20" s="975"/>
    </row>
    <row r="21" spans="1:10" ht="20.25" customHeight="1" thickTop="1">
      <c r="A21" s="421" t="s">
        <v>320</v>
      </c>
      <c r="B21" s="441">
        <v>1.26E-2</v>
      </c>
      <c r="C21" s="441">
        <v>1.9E-2</v>
      </c>
      <c r="D21" s="441">
        <v>8.6E-3</v>
      </c>
      <c r="E21" s="441">
        <v>3.9699999999999999E-2</v>
      </c>
      <c r="F21" s="441">
        <v>0.1283</v>
      </c>
      <c r="G21" s="441">
        <v>4.2099999999999999E-2</v>
      </c>
      <c r="H21" s="441">
        <v>0.12859999999999999</v>
      </c>
      <c r="I21" s="888">
        <v>2.0899999999999998E-2</v>
      </c>
      <c r="J21" s="975"/>
    </row>
    <row r="22" spans="1:10" ht="20.25" customHeight="1">
      <c r="A22" s="421" t="s">
        <v>321</v>
      </c>
      <c r="B22" s="441">
        <v>0.98740000000000006</v>
      </c>
      <c r="C22" s="441">
        <v>0.98099999999999998</v>
      </c>
      <c r="D22" s="441">
        <v>0.99139999999999995</v>
      </c>
      <c r="E22" s="441">
        <v>0.96030000000000004</v>
      </c>
      <c r="F22" s="441">
        <v>0.87170000000000003</v>
      </c>
      <c r="G22" s="441">
        <v>0.95789999999999997</v>
      </c>
      <c r="H22" s="441">
        <v>0.87139999999999995</v>
      </c>
      <c r="I22" s="888">
        <v>0.97909999999999997</v>
      </c>
      <c r="J22" s="975"/>
    </row>
    <row r="23" spans="1:10" ht="18" customHeight="1">
      <c r="A23" s="421" t="s">
        <v>322</v>
      </c>
      <c r="B23" s="433">
        <v>220.7355</v>
      </c>
      <c r="C23" s="433">
        <v>564.89440000000002</v>
      </c>
      <c r="D23" s="433">
        <v>202.69649999999999</v>
      </c>
      <c r="E23" s="433">
        <v>539.07410000000004</v>
      </c>
      <c r="F23" s="433">
        <v>469.15159999999997</v>
      </c>
      <c r="G23" s="433">
        <v>740.20749999999998</v>
      </c>
      <c r="H23" s="433">
        <v>1001.7139</v>
      </c>
      <c r="I23" s="888">
        <v>446.55560000000003</v>
      </c>
      <c r="J23" s="975"/>
    </row>
    <row r="24" spans="1:10" ht="12" customHeight="1" thickBot="1">
      <c r="A24" s="421"/>
      <c r="B24" s="433"/>
      <c r="C24" s="433"/>
      <c r="D24" s="433"/>
      <c r="E24" s="433"/>
      <c r="F24" s="433"/>
      <c r="G24" s="433"/>
      <c r="H24" s="433"/>
      <c r="I24" s="888"/>
      <c r="J24" s="975"/>
    </row>
    <row r="25" spans="1:10" ht="17.25" customHeight="1" thickTop="1" thickBot="1">
      <c r="A25" s="97" t="s">
        <v>323</v>
      </c>
      <c r="B25" s="443"/>
      <c r="C25" s="443"/>
      <c r="D25" s="443"/>
      <c r="E25" s="443"/>
      <c r="F25" s="443"/>
      <c r="G25" s="443"/>
      <c r="H25" s="443"/>
      <c r="I25" s="1031"/>
      <c r="J25" s="975"/>
    </row>
    <row r="26" spans="1:10" ht="20.25" customHeight="1" thickTop="1">
      <c r="A26" s="420" t="s">
        <v>324</v>
      </c>
      <c r="B26" s="441">
        <v>0.98899999999999999</v>
      </c>
      <c r="C26" s="441">
        <v>0.97209999999999996</v>
      </c>
      <c r="D26" s="441">
        <v>0.92869999999999997</v>
      </c>
      <c r="E26" s="441">
        <v>0.98650000000000004</v>
      </c>
      <c r="F26" s="441">
        <v>0.99350000000000005</v>
      </c>
      <c r="G26" s="441">
        <v>0.95899999999999996</v>
      </c>
      <c r="H26" s="441">
        <v>0.96919999999999995</v>
      </c>
      <c r="I26" s="888">
        <v>0.98019999999999996</v>
      </c>
      <c r="J26" s="975"/>
    </row>
    <row r="27" spans="1:10" ht="20.25" customHeight="1">
      <c r="A27" s="420" t="s">
        <v>325</v>
      </c>
      <c r="B27" s="441">
        <v>8.6999999999999994E-3</v>
      </c>
      <c r="C27" s="441">
        <v>6.3E-3</v>
      </c>
      <c r="D27" s="441">
        <v>4.3E-3</v>
      </c>
      <c r="E27" s="441">
        <v>2.8E-3</v>
      </c>
      <c r="F27" s="441">
        <v>3.7000000000000002E-3</v>
      </c>
      <c r="G27" s="441">
        <v>4.3099999999999999E-2</v>
      </c>
      <c r="H27" s="441">
        <v>1.95E-2</v>
      </c>
      <c r="I27" s="888">
        <v>8.2000000000000007E-3</v>
      </c>
      <c r="J27" s="975"/>
    </row>
    <row r="28" spans="1:10" ht="20.25" customHeight="1">
      <c r="A28" s="421" t="s">
        <v>326</v>
      </c>
      <c r="B28" s="441">
        <v>1.0999999999999999E-2</v>
      </c>
      <c r="C28" s="441">
        <v>2.7900000000000001E-2</v>
      </c>
      <c r="D28" s="441">
        <v>7.1300000000000002E-2</v>
      </c>
      <c r="E28" s="441">
        <v>1.35E-2</v>
      </c>
      <c r="F28" s="441">
        <v>6.4999999999999997E-3</v>
      </c>
      <c r="G28" s="441">
        <v>4.1000000000000002E-2</v>
      </c>
      <c r="H28" s="441">
        <v>3.0800000000000001E-2</v>
      </c>
      <c r="I28" s="888">
        <v>1.9800000000000002E-2</v>
      </c>
      <c r="J28" s="975"/>
    </row>
    <row r="29" spans="1:10" ht="18" customHeight="1">
      <c r="A29" s="421" t="s">
        <v>327</v>
      </c>
      <c r="B29" s="441">
        <v>8.5000000000000006E-3</v>
      </c>
      <c r="C29" s="441">
        <v>6.4000000000000003E-3</v>
      </c>
      <c r="D29" s="441">
        <v>1E-3</v>
      </c>
      <c r="E29" s="441">
        <v>2.8E-3</v>
      </c>
      <c r="F29" s="441">
        <v>3.7000000000000002E-3</v>
      </c>
      <c r="G29" s="441">
        <v>4.4200000000000003E-2</v>
      </c>
      <c r="H29" s="441">
        <v>1.9199999999999998E-2</v>
      </c>
      <c r="I29" s="888">
        <v>7.9000000000000008E-3</v>
      </c>
      <c r="J29" s="975"/>
    </row>
    <row r="30" spans="1:10" ht="20.25" customHeight="1">
      <c r="A30" s="421" t="s">
        <v>328</v>
      </c>
      <c r="B30" s="441">
        <v>3.1600000000000003E-2</v>
      </c>
      <c r="C30" s="441">
        <v>0</v>
      </c>
      <c r="D30" s="441">
        <v>0.78010000000000002</v>
      </c>
      <c r="E30" s="441">
        <v>0</v>
      </c>
      <c r="F30" s="441">
        <v>0</v>
      </c>
      <c r="G30" s="441">
        <v>1.5299999999999999E-2</v>
      </c>
      <c r="H30" s="441">
        <v>4.3299999999999998E-2</v>
      </c>
      <c r="I30" s="888">
        <v>5.33E-2</v>
      </c>
      <c r="J30" s="975"/>
    </row>
    <row r="31" spans="1:10" ht="20.25" customHeight="1">
      <c r="A31" s="421" t="s">
        <v>329</v>
      </c>
      <c r="B31" s="441">
        <v>3.0999999999999999E-3</v>
      </c>
      <c r="C31" s="441">
        <v>3.5999999999999999E-3</v>
      </c>
      <c r="D31" s="441">
        <v>4.1999999999999997E-3</v>
      </c>
      <c r="E31" s="441">
        <v>3.5000000000000001E-3</v>
      </c>
      <c r="F31" s="441">
        <v>3.5999999999999999E-3</v>
      </c>
      <c r="G31" s="441">
        <v>3.8999999999999998E-3</v>
      </c>
      <c r="H31" s="441">
        <v>5.1000000000000004E-3</v>
      </c>
      <c r="I31" s="888">
        <v>3.3999999999999998E-3</v>
      </c>
      <c r="J31" s="975"/>
    </row>
    <row r="32" spans="1:10" ht="20.25" customHeight="1">
      <c r="A32" s="421" t="s">
        <v>330</v>
      </c>
      <c r="B32" s="441">
        <v>7.0499999999999993E-2</v>
      </c>
      <c r="C32" s="441">
        <v>3.7699999999999997E-2</v>
      </c>
      <c r="D32" s="441">
        <v>0.114</v>
      </c>
      <c r="E32" s="441">
        <v>5.62E-2</v>
      </c>
      <c r="F32" s="441">
        <v>4.7199999999999999E-2</v>
      </c>
      <c r="G32" s="441">
        <v>9.0999999999999998E-2</v>
      </c>
      <c r="H32" s="441">
        <v>4.7E-2</v>
      </c>
      <c r="I32" s="888">
        <v>6.54E-2</v>
      </c>
      <c r="J32" s="975"/>
    </row>
    <row r="33" spans="1:10" ht="20.25" customHeight="1">
      <c r="A33" s="421" t="s">
        <v>331</v>
      </c>
      <c r="B33" s="441">
        <v>0.97299999999999998</v>
      </c>
      <c r="C33" s="441">
        <v>0.97389999999999999</v>
      </c>
      <c r="D33" s="441">
        <v>0.84670000000000001</v>
      </c>
      <c r="E33" s="441">
        <v>0.97719999999999996</v>
      </c>
      <c r="F33" s="441">
        <v>0.98929999999999996</v>
      </c>
      <c r="G33" s="441">
        <v>0.94279999999999997</v>
      </c>
      <c r="H33" s="441">
        <v>0.94889999999999997</v>
      </c>
      <c r="I33" s="888">
        <v>0.96360000000000001</v>
      </c>
      <c r="J33" s="975"/>
    </row>
    <row r="34" spans="1:10" ht="20.25" customHeight="1">
      <c r="A34" s="421" t="s">
        <v>332</v>
      </c>
      <c r="B34" s="441">
        <v>1.72E-2</v>
      </c>
      <c r="C34" s="441">
        <v>6.0000000000000001E-3</v>
      </c>
      <c r="D34" s="441">
        <v>9.9400000000000002E-2</v>
      </c>
      <c r="E34" s="441">
        <v>1.09E-2</v>
      </c>
      <c r="F34" s="441">
        <v>4.1999999999999997E-3</v>
      </c>
      <c r="G34" s="441">
        <v>2.3900000000000001E-2</v>
      </c>
      <c r="H34" s="441">
        <v>2.3400000000000001E-2</v>
      </c>
      <c r="I34" s="888">
        <v>2.0400000000000001E-2</v>
      </c>
      <c r="J34" s="975"/>
    </row>
    <row r="35" spans="1:10" ht="20.25" customHeight="1">
      <c r="A35" s="421" t="s">
        <v>333</v>
      </c>
      <c r="B35" s="441">
        <v>2.3999999999999998E-3</v>
      </c>
      <c r="C35" s="441">
        <v>2.8E-3</v>
      </c>
      <c r="D35" s="441">
        <v>3.4599999999999999E-2</v>
      </c>
      <c r="E35" s="441">
        <v>4.0000000000000001E-3</v>
      </c>
      <c r="F35" s="441">
        <v>0</v>
      </c>
      <c r="G35" s="441">
        <v>1.06E-2</v>
      </c>
      <c r="H35" s="441">
        <v>1.5E-3</v>
      </c>
      <c r="I35" s="888">
        <v>5.0000000000000001E-3</v>
      </c>
      <c r="J35" s="975"/>
    </row>
    <row r="36" spans="1:10" ht="20.25" customHeight="1">
      <c r="A36" s="421" t="s">
        <v>334</v>
      </c>
      <c r="B36" s="441">
        <v>1E-3</v>
      </c>
      <c r="C36" s="441">
        <v>8.0000000000000004E-4</v>
      </c>
      <c r="D36" s="441">
        <v>3.8E-3</v>
      </c>
      <c r="E36" s="441">
        <v>0</v>
      </c>
      <c r="F36" s="441">
        <v>1E-4</v>
      </c>
      <c r="G36" s="441">
        <v>5.0000000000000001E-4</v>
      </c>
      <c r="H36" s="441">
        <v>3.3E-3</v>
      </c>
      <c r="I36" s="888">
        <v>1.1999999999999999E-3</v>
      </c>
      <c r="J36" s="975"/>
    </row>
    <row r="37" spans="1:10" ht="20.25" customHeight="1">
      <c r="A37" s="421" t="s">
        <v>335</v>
      </c>
      <c r="B37" s="441">
        <v>2.9999999999999997E-4</v>
      </c>
      <c r="C37" s="441">
        <v>2.5000000000000001E-3</v>
      </c>
      <c r="D37" s="441">
        <v>1.4200000000000001E-2</v>
      </c>
      <c r="E37" s="441">
        <v>1.1999999999999999E-3</v>
      </c>
      <c r="F37" s="441">
        <v>2.9999999999999997E-4</v>
      </c>
      <c r="G37" s="441">
        <v>3.2000000000000002E-3</v>
      </c>
      <c r="H37" s="441">
        <v>1.2999999999999999E-3</v>
      </c>
      <c r="I37" s="888">
        <v>1.9E-3</v>
      </c>
      <c r="J37" s="975"/>
    </row>
    <row r="38" spans="1:10" ht="20.25" customHeight="1">
      <c r="A38" s="421" t="s">
        <v>336</v>
      </c>
      <c r="B38" s="441">
        <v>6.1000000000000004E-3</v>
      </c>
      <c r="C38" s="441">
        <v>1.3899999999999999E-2</v>
      </c>
      <c r="D38" s="441">
        <v>1.4E-3</v>
      </c>
      <c r="E38" s="441">
        <v>6.7000000000000002E-3</v>
      </c>
      <c r="F38" s="441">
        <v>6.1000000000000004E-3</v>
      </c>
      <c r="G38" s="441">
        <v>1.9E-2</v>
      </c>
      <c r="H38" s="441">
        <v>2.1499999999999998E-2</v>
      </c>
      <c r="I38" s="888">
        <v>7.9000000000000008E-3</v>
      </c>
      <c r="J38" s="975"/>
    </row>
    <row r="39" spans="1:10" ht="12" customHeight="1" thickBot="1">
      <c r="A39" s="421"/>
      <c r="B39" s="441"/>
      <c r="C39" s="441"/>
      <c r="D39" s="441"/>
      <c r="E39" s="441"/>
      <c r="F39" s="441"/>
      <c r="G39" s="441"/>
      <c r="H39" s="441"/>
      <c r="I39" s="888"/>
      <c r="J39" s="975"/>
    </row>
    <row r="40" spans="1:10" ht="17.25" customHeight="1" thickTop="1" thickBot="1">
      <c r="A40" s="97" t="s">
        <v>337</v>
      </c>
      <c r="B40" s="442"/>
      <c r="C40" s="442"/>
      <c r="D40" s="442"/>
      <c r="E40" s="442"/>
      <c r="F40" s="442"/>
      <c r="G40" s="442"/>
      <c r="H40" s="442"/>
      <c r="I40" s="1031"/>
      <c r="J40" s="975"/>
    </row>
    <row r="41" spans="1:10" ht="20.25" customHeight="1" thickTop="1">
      <c r="A41" s="421" t="s">
        <v>338</v>
      </c>
      <c r="B41" s="441">
        <v>0.1026</v>
      </c>
      <c r="C41" s="441">
        <v>0.1479</v>
      </c>
      <c r="D41" s="441">
        <v>0.12959999999999999</v>
      </c>
      <c r="E41" s="441">
        <v>0.2379</v>
      </c>
      <c r="F41" s="441">
        <v>0.13600000000000001</v>
      </c>
      <c r="G41" s="441">
        <v>0.1784</v>
      </c>
      <c r="H41" s="441">
        <v>0.1772</v>
      </c>
      <c r="I41" s="888">
        <v>0.1179</v>
      </c>
      <c r="J41" s="975"/>
    </row>
    <row r="42" spans="1:10" ht="20.25" customHeight="1">
      <c r="A42" s="421" t="s">
        <v>339</v>
      </c>
      <c r="B42" s="441">
        <v>0.49540000000000001</v>
      </c>
      <c r="C42" s="441">
        <v>0.47789999999999999</v>
      </c>
      <c r="D42" s="441">
        <v>0.49980000000000002</v>
      </c>
      <c r="E42" s="441">
        <v>0.80589999999999995</v>
      </c>
      <c r="F42" s="441">
        <v>0.53769999999999996</v>
      </c>
      <c r="G42" s="441">
        <v>0.3952</v>
      </c>
      <c r="H42" s="441">
        <v>0.6109</v>
      </c>
      <c r="I42" s="888">
        <v>0.50160000000000005</v>
      </c>
      <c r="J42" s="975"/>
    </row>
    <row r="43" spans="1:10" ht="20.25" customHeight="1">
      <c r="A43" s="421" t="s">
        <v>340</v>
      </c>
      <c r="B43" s="441">
        <v>0.42149999999999999</v>
      </c>
      <c r="C43" s="441">
        <v>0.27060000000000001</v>
      </c>
      <c r="D43" s="441">
        <v>0.42899999999999999</v>
      </c>
      <c r="E43" s="441">
        <v>0.39779999999999999</v>
      </c>
      <c r="F43" s="441">
        <v>0.2651</v>
      </c>
      <c r="G43" s="441">
        <v>0.16300000000000001</v>
      </c>
      <c r="H43" s="441">
        <v>0.24310000000000001</v>
      </c>
      <c r="I43" s="888">
        <v>0.37530000000000002</v>
      </c>
      <c r="J43" s="975"/>
    </row>
    <row r="44" spans="1:10" ht="20.25" customHeight="1">
      <c r="A44" s="421" t="s">
        <v>341</v>
      </c>
      <c r="B44" s="441">
        <v>0.31340000000000001</v>
      </c>
      <c r="C44" s="441">
        <v>0.23880000000000001</v>
      </c>
      <c r="D44" s="441">
        <v>0.25590000000000002</v>
      </c>
      <c r="E44" s="441">
        <v>0.25569999999999998</v>
      </c>
      <c r="F44" s="441">
        <v>0.24829999999999999</v>
      </c>
      <c r="G44" s="441">
        <v>0.13089999999999999</v>
      </c>
      <c r="H44" s="441">
        <v>0.21129999999999999</v>
      </c>
      <c r="I44" s="888">
        <v>0.28539999999999999</v>
      </c>
      <c r="J44" s="975"/>
    </row>
    <row r="45" spans="1:10" ht="12" customHeight="1" thickBot="1">
      <c r="A45" s="421"/>
      <c r="B45" s="441"/>
      <c r="C45" s="441"/>
      <c r="D45" s="441"/>
      <c r="E45" s="441"/>
      <c r="F45" s="441"/>
      <c r="G45" s="441"/>
      <c r="H45" s="441"/>
      <c r="I45" s="888"/>
      <c r="J45" s="975"/>
    </row>
    <row r="46" spans="1:10" ht="17.25" customHeight="1" thickTop="1" thickBot="1">
      <c r="A46" s="97" t="s">
        <v>342</v>
      </c>
      <c r="B46" s="442"/>
      <c r="C46" s="442"/>
      <c r="D46" s="442"/>
      <c r="E46" s="442"/>
      <c r="F46" s="442"/>
      <c r="G46" s="442"/>
      <c r="H46" s="442"/>
      <c r="I46" s="1031"/>
      <c r="J46" s="975"/>
    </row>
    <row r="47" spans="1:10" ht="20.25" customHeight="1" thickTop="1">
      <c r="A47" s="420" t="s">
        <v>343</v>
      </c>
      <c r="B47" s="441">
        <v>0.25640000000000002</v>
      </c>
      <c r="C47" s="441">
        <v>0.1178</v>
      </c>
      <c r="D47" s="441">
        <v>0.40350000000000003</v>
      </c>
      <c r="E47" s="441">
        <v>0.35720000000000002</v>
      </c>
      <c r="F47" s="441">
        <v>6.3600000000000004E-2</v>
      </c>
      <c r="G47" s="441">
        <v>0.1971</v>
      </c>
      <c r="H47" s="441">
        <v>0.1305</v>
      </c>
      <c r="I47" s="888">
        <v>0.2394</v>
      </c>
      <c r="J47" s="975"/>
    </row>
    <row r="48" spans="1:10" ht="18" customHeight="1">
      <c r="A48" s="421" t="s">
        <v>344</v>
      </c>
      <c r="B48" s="441">
        <v>0.25609999999999999</v>
      </c>
      <c r="C48" s="441">
        <v>0.1178</v>
      </c>
      <c r="D48" s="441">
        <v>0.40350000000000003</v>
      </c>
      <c r="E48" s="441">
        <v>0.34789999999999999</v>
      </c>
      <c r="F48" s="441">
        <v>6.3600000000000004E-2</v>
      </c>
      <c r="G48" s="441">
        <v>0.1971</v>
      </c>
      <c r="H48" s="441">
        <v>0.1305</v>
      </c>
      <c r="I48" s="888">
        <v>0.23899999999999999</v>
      </c>
      <c r="J48" s="975"/>
    </row>
    <row r="49" spans="1:10" ht="20.25" customHeight="1">
      <c r="A49" s="421" t="s">
        <v>345</v>
      </c>
      <c r="B49" s="441">
        <v>2.98E-2</v>
      </c>
      <c r="C49" s="441">
        <v>0.1802</v>
      </c>
      <c r="D49" s="441">
        <v>0.10150000000000001</v>
      </c>
      <c r="E49" s="441">
        <v>2.9000000000000001E-2</v>
      </c>
      <c r="F49" s="441">
        <v>7.6600000000000001E-2</v>
      </c>
      <c r="G49" s="441">
        <v>0.188</v>
      </c>
      <c r="H49" s="441">
        <v>0.18709999999999999</v>
      </c>
      <c r="I49" s="888">
        <v>5.8500000000000003E-2</v>
      </c>
      <c r="J49" s="975"/>
    </row>
    <row r="50" spans="1:10" ht="20.25" customHeight="1">
      <c r="A50" s="421" t="s">
        <v>346</v>
      </c>
      <c r="B50" s="441">
        <v>6.9999999999999999E-4</v>
      </c>
      <c r="C50" s="441">
        <v>0</v>
      </c>
      <c r="D50" s="441">
        <v>4.7000000000000002E-3</v>
      </c>
      <c r="E50" s="441">
        <v>0</v>
      </c>
      <c r="F50" s="441">
        <v>0</v>
      </c>
      <c r="G50" s="441">
        <v>3.0000000000000001E-3</v>
      </c>
      <c r="H50" s="441">
        <v>5.1000000000000004E-3</v>
      </c>
      <c r="I50" s="888">
        <v>1.2999999999999999E-3</v>
      </c>
      <c r="J50" s="975"/>
    </row>
    <row r="51" spans="1:10" ht="18" customHeight="1">
      <c r="A51" s="421" t="s">
        <v>347</v>
      </c>
      <c r="B51" s="441">
        <v>2.0199999999999999E-2</v>
      </c>
      <c r="C51" s="441">
        <v>0.1232</v>
      </c>
      <c r="D51" s="441">
        <v>8.3900000000000002E-2</v>
      </c>
      <c r="E51" s="441">
        <v>1.9199999999999998E-2</v>
      </c>
      <c r="F51" s="441">
        <v>6.3E-3</v>
      </c>
      <c r="G51" s="441">
        <v>0.1041</v>
      </c>
      <c r="H51" s="441">
        <v>6.6500000000000004E-2</v>
      </c>
      <c r="I51" s="888">
        <v>4.1000000000000002E-2</v>
      </c>
      <c r="J51" s="975"/>
    </row>
    <row r="52" spans="1:10" ht="18" customHeight="1">
      <c r="A52" s="421" t="s">
        <v>348</v>
      </c>
      <c r="B52" s="441">
        <v>0.50570000000000004</v>
      </c>
      <c r="C52" s="441">
        <v>0.21529999999999999</v>
      </c>
      <c r="D52" s="441">
        <v>0.92369999999999997</v>
      </c>
      <c r="E52" s="441">
        <v>0.63859999999999995</v>
      </c>
      <c r="F52" s="441">
        <v>0.1191</v>
      </c>
      <c r="G52" s="441">
        <v>0.35709999999999997</v>
      </c>
      <c r="H52" s="441">
        <v>0.22159999999999999</v>
      </c>
      <c r="I52" s="888">
        <v>0.46579999999999999</v>
      </c>
      <c r="J52" s="975"/>
    </row>
    <row r="53" spans="1:10" ht="12" customHeight="1" thickBot="1">
      <c r="A53" s="421"/>
      <c r="B53" s="441"/>
      <c r="C53" s="441"/>
      <c r="D53" s="441"/>
      <c r="E53" s="441"/>
      <c r="F53" s="441"/>
      <c r="G53" s="441"/>
      <c r="H53" s="441"/>
      <c r="I53" s="888"/>
      <c r="J53" s="975"/>
    </row>
    <row r="54" spans="1:10" ht="17.25" customHeight="1" thickTop="1" thickBot="1">
      <c r="A54" s="97" t="s">
        <v>349</v>
      </c>
      <c r="B54" s="442"/>
      <c r="C54" s="442"/>
      <c r="D54" s="442"/>
      <c r="E54" s="442"/>
      <c r="F54" s="442"/>
      <c r="G54" s="442"/>
      <c r="H54" s="442"/>
      <c r="I54" s="1031"/>
      <c r="J54" s="975"/>
    </row>
    <row r="55" spans="1:10" ht="18" customHeight="1" thickTop="1">
      <c r="A55" s="421" t="s">
        <v>350</v>
      </c>
      <c r="B55" s="441">
        <v>0.93279999999999996</v>
      </c>
      <c r="C55" s="441">
        <v>0.91269999999999996</v>
      </c>
      <c r="D55" s="441">
        <v>0.93340000000000001</v>
      </c>
      <c r="E55" s="441">
        <v>0.93879999999999997</v>
      </c>
      <c r="F55" s="441">
        <v>0.92959999999999998</v>
      </c>
      <c r="G55" s="441">
        <v>0.93240000000000001</v>
      </c>
      <c r="H55" s="441">
        <v>0.91569999999999996</v>
      </c>
      <c r="I55" s="888">
        <v>0.92889999999999995</v>
      </c>
      <c r="J55" s="975"/>
    </row>
    <row r="56" spans="1:10" ht="18" customHeight="1">
      <c r="A56" s="421" t="s">
        <v>351</v>
      </c>
      <c r="B56" s="441">
        <v>0.93769999999999998</v>
      </c>
      <c r="C56" s="441">
        <v>0.98050000000000004</v>
      </c>
      <c r="D56" s="441">
        <v>0.95399999999999996</v>
      </c>
      <c r="E56" s="441">
        <v>0.93</v>
      </c>
      <c r="F56" s="441">
        <v>0.95979999999999999</v>
      </c>
      <c r="G56" s="441">
        <v>0.95220000000000005</v>
      </c>
      <c r="H56" s="441">
        <v>0.96540000000000004</v>
      </c>
      <c r="I56" s="888">
        <v>0.9496</v>
      </c>
      <c r="J56" s="975"/>
    </row>
    <row r="57" spans="1:10" ht="18" customHeight="1">
      <c r="A57" s="421" t="s">
        <v>352</v>
      </c>
      <c r="B57" s="441">
        <v>0.33729999999999999</v>
      </c>
      <c r="C57" s="441">
        <v>5.5100000000000003E-2</v>
      </c>
      <c r="D57" s="441">
        <v>0.64019999999999999</v>
      </c>
      <c r="E57" s="441">
        <v>0.54810000000000003</v>
      </c>
      <c r="F57" s="441">
        <v>3.4299999999999997E-2</v>
      </c>
      <c r="G57" s="441">
        <v>0.21959999999999999</v>
      </c>
      <c r="H57" s="441">
        <v>9.0999999999999998E-2</v>
      </c>
      <c r="I57" s="888">
        <v>0.2853</v>
      </c>
      <c r="J57" s="975"/>
    </row>
    <row r="58" spans="1:10" ht="18" customHeight="1">
      <c r="A58" s="421" t="s">
        <v>353</v>
      </c>
      <c r="B58" s="441">
        <v>0.26229999999999998</v>
      </c>
      <c r="C58" s="441">
        <v>0.74129999999999996</v>
      </c>
      <c r="D58" s="441">
        <v>0.16520000000000001</v>
      </c>
      <c r="E58" s="441">
        <v>0.17599999999999999</v>
      </c>
      <c r="F58" s="441">
        <v>1.1074999999999999</v>
      </c>
      <c r="G58" s="441">
        <v>0.34279999999999999</v>
      </c>
      <c r="H58" s="441">
        <v>0.64549999999999996</v>
      </c>
      <c r="I58" s="888">
        <v>0.29770000000000002</v>
      </c>
      <c r="J58" s="975"/>
    </row>
    <row r="59" spans="1:10" ht="9.75" customHeight="1" thickBot="1">
      <c r="A59" s="422"/>
      <c r="B59" s="728"/>
      <c r="C59" s="728"/>
      <c r="D59" s="728"/>
      <c r="E59" s="728"/>
      <c r="F59" s="728"/>
      <c r="G59" s="728"/>
      <c r="H59" s="728"/>
      <c r="I59" s="937"/>
      <c r="J59" s="975"/>
    </row>
    <row r="60" spans="1:10" s="61" customFormat="1" ht="12" customHeight="1" thickTop="1">
      <c r="A60" s="98" t="s">
        <v>354</v>
      </c>
      <c r="B60" s="729"/>
      <c r="C60" s="730"/>
      <c r="D60" s="730"/>
      <c r="E60" s="730"/>
      <c r="F60" s="730"/>
      <c r="G60" s="730"/>
      <c r="H60" s="730"/>
      <c r="I60" s="1032"/>
    </row>
    <row r="61" spans="1:10" s="61" customFormat="1" ht="45.75" customHeight="1">
      <c r="A61" s="1179" t="s">
        <v>355</v>
      </c>
      <c r="B61" s="1180"/>
      <c r="C61" s="1180"/>
      <c r="D61" s="1180"/>
      <c r="E61" s="1180"/>
      <c r="F61" s="1180"/>
      <c r="G61" s="1180"/>
      <c r="H61" s="1180"/>
      <c r="I61" s="1180"/>
    </row>
    <row r="62" spans="1:10" s="61" customFormat="1" ht="35.25" customHeight="1">
      <c r="A62" s="1179" t="s">
        <v>356</v>
      </c>
      <c r="B62" s="1180"/>
      <c r="C62" s="1180"/>
      <c r="D62" s="1180"/>
      <c r="E62" s="1180"/>
      <c r="F62" s="1180"/>
      <c r="G62" s="1180"/>
      <c r="H62" s="1180"/>
      <c r="I62" s="1180"/>
    </row>
    <row r="63" spans="1:10" s="61" customFormat="1" ht="11.25">
      <c r="A63" s="100" t="s">
        <v>854</v>
      </c>
      <c r="B63" s="732"/>
      <c r="C63" s="733"/>
      <c r="D63" s="733"/>
      <c r="E63" s="733"/>
      <c r="F63" s="733"/>
      <c r="G63" s="733"/>
      <c r="H63" s="733"/>
      <c r="I63" s="1033"/>
    </row>
    <row r="64" spans="1:10" ht="15.75" thickBot="1">
      <c r="A64" s="61"/>
      <c r="B64" s="734"/>
      <c r="C64" s="625"/>
      <c r="D64" s="625"/>
      <c r="E64" s="625"/>
      <c r="F64" s="625"/>
      <c r="G64" s="625"/>
      <c r="H64" s="625"/>
      <c r="I64" s="888"/>
      <c r="J64" s="975"/>
    </row>
    <row r="65" spans="1:9" s="342" customFormat="1" ht="18" customHeight="1" thickTop="1" thickBot="1">
      <c r="A65" s="495"/>
      <c r="B65" s="736" t="s">
        <v>1412</v>
      </c>
      <c r="C65" s="736" t="s">
        <v>1416</v>
      </c>
      <c r="D65" s="736" t="s">
        <v>1415</v>
      </c>
      <c r="E65" s="736" t="s">
        <v>1413</v>
      </c>
      <c r="F65" s="736" t="s">
        <v>1417</v>
      </c>
      <c r="G65" s="736" t="s">
        <v>1414</v>
      </c>
      <c r="H65" s="737" t="s">
        <v>1418</v>
      </c>
      <c r="I65" s="1034" t="s">
        <v>310</v>
      </c>
    </row>
    <row r="66" spans="1:9" s="342" customFormat="1" ht="18" customHeight="1" thickTop="1" thickBot="1">
      <c r="A66" s="97" t="s">
        <v>357</v>
      </c>
      <c r="B66" s="738"/>
      <c r="C66" s="738"/>
      <c r="D66" s="738"/>
      <c r="E66" s="738"/>
      <c r="F66" s="738"/>
      <c r="G66" s="738"/>
      <c r="H66" s="739"/>
      <c r="I66" s="1029"/>
    </row>
    <row r="67" spans="1:9" s="342" customFormat="1" ht="18" customHeight="1" thickTop="1">
      <c r="A67" s="421" t="s">
        <v>358</v>
      </c>
      <c r="B67" s="441">
        <v>4.2200000000000001E-2</v>
      </c>
      <c r="C67" s="441">
        <v>3.7499999999999999E-2</v>
      </c>
      <c r="D67" s="441">
        <v>5.8900000000000001E-2</v>
      </c>
      <c r="E67" s="441">
        <v>5.0099999999999999E-2</v>
      </c>
      <c r="F67" s="441">
        <v>5.0500000000000003E-2</v>
      </c>
      <c r="G67" s="441">
        <v>7.3200000000000001E-2</v>
      </c>
      <c r="H67" s="441">
        <v>6.4899999999999999E-2</v>
      </c>
      <c r="I67" s="888">
        <v>3.8699999999999998E-2</v>
      </c>
    </row>
    <row r="68" spans="1:9" s="342" customFormat="1" ht="18" customHeight="1">
      <c r="A68" s="421" t="s">
        <v>359</v>
      </c>
      <c r="B68" s="441">
        <v>4.4200000000000003E-2</v>
      </c>
      <c r="C68" s="441">
        <v>3.9600000000000003E-2</v>
      </c>
      <c r="D68" s="441">
        <v>5.9499999999999997E-2</v>
      </c>
      <c r="E68" s="441">
        <v>7.8899999999999998E-2</v>
      </c>
      <c r="F68" s="441">
        <v>5.1999999999999998E-2</v>
      </c>
      <c r="G68" s="441">
        <v>9.8799999999999999E-2</v>
      </c>
      <c r="H68" s="441">
        <v>7.5399999999999995E-2</v>
      </c>
      <c r="I68" s="888">
        <v>4.1799999999999997E-2</v>
      </c>
    </row>
    <row r="69" spans="1:9" s="342" customFormat="1" ht="18" customHeight="1">
      <c r="A69" s="421" t="s">
        <v>360</v>
      </c>
      <c r="B69" s="441">
        <v>4.2900000000000001E-2</v>
      </c>
      <c r="C69" s="441">
        <v>3.4299999999999997E-2</v>
      </c>
      <c r="D69" s="441">
        <v>5.62E-2</v>
      </c>
      <c r="E69" s="441">
        <v>7.3999999999999996E-2</v>
      </c>
      <c r="F69" s="441">
        <v>5.3499999999999999E-2</v>
      </c>
      <c r="G69" s="441">
        <v>9.2899999999999996E-2</v>
      </c>
      <c r="H69" s="441">
        <v>7.8100000000000003E-2</v>
      </c>
      <c r="I69" s="888">
        <v>3.9800000000000002E-2</v>
      </c>
    </row>
    <row r="70" spans="1:9" s="342" customFormat="1" ht="18" customHeight="1">
      <c r="A70" s="421" t="s">
        <v>361</v>
      </c>
      <c r="B70" s="441">
        <v>7.6E-3</v>
      </c>
      <c r="C70" s="441">
        <v>1.5E-3</v>
      </c>
      <c r="D70" s="441">
        <v>3.7999999999999999E-2</v>
      </c>
      <c r="E70" s="441">
        <v>2.3300000000000001E-2</v>
      </c>
      <c r="F70" s="441">
        <v>-2.1999999999999999E-2</v>
      </c>
      <c r="G70" s="441">
        <v>2.3E-3</v>
      </c>
      <c r="H70" s="441">
        <v>-1.26E-2</v>
      </c>
      <c r="I70" s="888">
        <v>7.6E-3</v>
      </c>
    </row>
    <row r="71" spans="1:9" s="342" customFormat="1" ht="18" customHeight="1">
      <c r="A71" s="421" t="s">
        <v>362</v>
      </c>
      <c r="B71" s="441">
        <v>8.2000000000000007E-3</v>
      </c>
      <c r="C71" s="441">
        <v>3.0999999999999999E-3</v>
      </c>
      <c r="D71" s="441">
        <v>3.7999999999999999E-2</v>
      </c>
      <c r="E71" s="441">
        <v>2.3300000000000001E-2</v>
      </c>
      <c r="F71" s="441">
        <v>-2.1399999999999999E-2</v>
      </c>
      <c r="G71" s="441">
        <v>2.3E-3</v>
      </c>
      <c r="H71" s="441">
        <v>-4.5999999999999999E-3</v>
      </c>
      <c r="I71" s="888">
        <v>8.3999999999999995E-3</v>
      </c>
    </row>
    <row r="72" spans="1:9" s="342" customFormat="1" ht="18" customHeight="1">
      <c r="A72" s="421" t="s">
        <v>363</v>
      </c>
      <c r="B72" s="441">
        <v>8.2000000000000007E-3</v>
      </c>
      <c r="C72" s="441">
        <v>3.0999999999999999E-3</v>
      </c>
      <c r="D72" s="441">
        <v>3.73E-2</v>
      </c>
      <c r="E72" s="441">
        <v>2.3300000000000001E-2</v>
      </c>
      <c r="F72" s="441">
        <v>-2.1399999999999999E-2</v>
      </c>
      <c r="G72" s="441">
        <v>1.6999999999999999E-3</v>
      </c>
      <c r="H72" s="441">
        <v>-4.5999999999999999E-3</v>
      </c>
      <c r="I72" s="888">
        <v>8.3000000000000001E-3</v>
      </c>
    </row>
    <row r="73" spans="1:9" s="342" customFormat="1" ht="18" customHeight="1" thickBot="1">
      <c r="A73" s="421" t="s">
        <v>364</v>
      </c>
      <c r="B73" s="441">
        <v>3.2199999999999999E-2</v>
      </c>
      <c r="C73" s="441">
        <v>2.6100000000000002E-2</v>
      </c>
      <c r="D73" s="441">
        <v>9.5000000000000001E-2</v>
      </c>
      <c r="E73" s="441">
        <v>6.8400000000000002E-2</v>
      </c>
      <c r="F73" s="441">
        <v>-0.29380000000000001</v>
      </c>
      <c r="G73" s="441">
        <v>8.9999999999999993E-3</v>
      </c>
      <c r="H73" s="441">
        <v>-3.5299999999999998E-2</v>
      </c>
      <c r="I73" s="888">
        <v>3.6999999999999998E-2</v>
      </c>
    </row>
    <row r="74" spans="1:9" s="342" customFormat="1" ht="18" customHeight="1" thickTop="1" thickBot="1">
      <c r="A74" s="97" t="s">
        <v>365</v>
      </c>
      <c r="B74" s="738"/>
      <c r="C74" s="738"/>
      <c r="D74" s="738"/>
      <c r="E74" s="738"/>
      <c r="F74" s="738"/>
      <c r="G74" s="738"/>
      <c r="H74" s="739"/>
      <c r="I74" s="1029"/>
    </row>
    <row r="75" spans="1:9" s="342" customFormat="1" ht="18" customHeight="1" thickTop="1">
      <c r="A75" s="421" t="s">
        <v>366</v>
      </c>
      <c r="B75" s="441">
        <v>5.96E-2</v>
      </c>
      <c r="C75" s="441">
        <v>6.2799999999999995E-2</v>
      </c>
      <c r="D75" s="441">
        <v>6.8400000000000002E-2</v>
      </c>
      <c r="E75" s="441">
        <v>6.1499999999999999E-2</v>
      </c>
      <c r="F75" s="441">
        <v>7.22E-2</v>
      </c>
      <c r="G75" s="441">
        <v>9.8500000000000004E-2</v>
      </c>
      <c r="H75" s="441">
        <v>9.5299999999999996E-2</v>
      </c>
      <c r="I75" s="888">
        <v>5.4899999999999997E-2</v>
      </c>
    </row>
    <row r="76" spans="1:9" s="342" customFormat="1" ht="18" customHeight="1">
      <c r="A76" s="421" t="s">
        <v>367</v>
      </c>
      <c r="B76" s="441">
        <v>-1.7399999999999999E-2</v>
      </c>
      <c r="C76" s="441">
        <v>-2.53E-2</v>
      </c>
      <c r="D76" s="441">
        <v>-9.4999999999999998E-3</v>
      </c>
      <c r="E76" s="441">
        <v>-1.14E-2</v>
      </c>
      <c r="F76" s="441">
        <v>-2.1700000000000001E-2</v>
      </c>
      <c r="G76" s="441">
        <v>-2.53E-2</v>
      </c>
      <c r="H76" s="441">
        <v>-3.04E-2</v>
      </c>
      <c r="I76" s="888">
        <v>-1.61E-2</v>
      </c>
    </row>
    <row r="77" spans="1:9" s="342" customFormat="1" ht="18" customHeight="1">
      <c r="A77" s="421" t="s">
        <v>368</v>
      </c>
      <c r="B77" s="441">
        <v>2.4899999999999999E-2</v>
      </c>
      <c r="C77" s="441">
        <v>2.93E-2</v>
      </c>
      <c r="D77" s="441">
        <v>1.6500000000000001E-2</v>
      </c>
      <c r="E77" s="441">
        <v>1.8499999999999999E-2</v>
      </c>
      <c r="F77" s="441">
        <v>2.4400000000000002E-2</v>
      </c>
      <c r="G77" s="441">
        <v>3.3300000000000003E-2</v>
      </c>
      <c r="H77" s="441">
        <v>3.6200000000000003E-2</v>
      </c>
      <c r="I77" s="888">
        <v>2.1999999999999999E-2</v>
      </c>
    </row>
    <row r="78" spans="1:9" s="342" customFormat="1" ht="18" customHeight="1">
      <c r="A78" s="421" t="s">
        <v>369</v>
      </c>
      <c r="B78" s="441">
        <v>4.0000000000000002E-4</v>
      </c>
      <c r="C78" s="441">
        <v>0</v>
      </c>
      <c r="D78" s="441">
        <v>0</v>
      </c>
      <c r="E78" s="441">
        <v>0</v>
      </c>
      <c r="F78" s="441">
        <v>0</v>
      </c>
      <c r="G78" s="441">
        <v>0</v>
      </c>
      <c r="H78" s="441">
        <v>0</v>
      </c>
      <c r="I78" s="888">
        <v>2.0000000000000001E-4</v>
      </c>
    </row>
    <row r="79" spans="1:9" s="342" customFormat="1" ht="18" customHeight="1">
      <c r="A79" s="421" t="s">
        <v>370</v>
      </c>
      <c r="B79" s="441">
        <v>-1.2999999999999999E-3</v>
      </c>
      <c r="C79" s="441">
        <v>-5.1999999999999998E-3</v>
      </c>
      <c r="D79" s="441">
        <v>-3.3E-3</v>
      </c>
      <c r="E79" s="441">
        <v>-4.8999999999999998E-3</v>
      </c>
      <c r="F79" s="441">
        <v>1.5E-3</v>
      </c>
      <c r="G79" s="441">
        <v>-5.8999999999999999E-3</v>
      </c>
      <c r="H79" s="441">
        <v>2.7000000000000001E-3</v>
      </c>
      <c r="I79" s="888">
        <v>-2E-3</v>
      </c>
    </row>
    <row r="80" spans="1:9" s="342" customFormat="1" ht="18" customHeight="1">
      <c r="A80" s="421" t="s">
        <v>371</v>
      </c>
      <c r="B80" s="441">
        <v>2E-3</v>
      </c>
      <c r="C80" s="441">
        <v>2E-3</v>
      </c>
      <c r="D80" s="441">
        <v>6.9999999999999999E-4</v>
      </c>
      <c r="E80" s="441">
        <v>2.8799999999999999E-2</v>
      </c>
      <c r="F80" s="441">
        <v>1.5E-3</v>
      </c>
      <c r="G80" s="441">
        <v>2.5600000000000001E-2</v>
      </c>
      <c r="H80" s="441">
        <v>1.0500000000000001E-2</v>
      </c>
      <c r="I80" s="888">
        <v>3.0999999999999999E-3</v>
      </c>
    </row>
    <row r="81" spans="1:9" s="342" customFormat="1" ht="18" customHeight="1">
      <c r="A81" s="421" t="s">
        <v>372</v>
      </c>
      <c r="B81" s="441">
        <v>-3.5299999999999998E-2</v>
      </c>
      <c r="C81" s="441">
        <v>-3.2899999999999999E-2</v>
      </c>
      <c r="D81" s="441">
        <v>-1.8200000000000001E-2</v>
      </c>
      <c r="E81" s="441">
        <v>-5.0700000000000002E-2</v>
      </c>
      <c r="F81" s="441">
        <v>-7.5499999999999998E-2</v>
      </c>
      <c r="G81" s="441">
        <v>-9.06E-2</v>
      </c>
      <c r="H81" s="481">
        <v>-9.0700000000000003E-2</v>
      </c>
      <c r="I81" s="888">
        <v>-3.2199999999999999E-2</v>
      </c>
    </row>
    <row r="82" spans="1:9" s="342" customFormat="1" ht="18" customHeight="1">
      <c r="A82" s="421" t="s">
        <v>373</v>
      </c>
      <c r="B82" s="441">
        <v>2.0000000000000001E-4</v>
      </c>
      <c r="C82" s="441">
        <v>1.6000000000000001E-3</v>
      </c>
      <c r="D82" s="441">
        <v>0</v>
      </c>
      <c r="E82" s="441">
        <v>0</v>
      </c>
      <c r="F82" s="441">
        <v>5.0000000000000001E-4</v>
      </c>
      <c r="G82" s="441">
        <v>0</v>
      </c>
      <c r="H82" s="441">
        <v>8.0000000000000002E-3</v>
      </c>
      <c r="I82" s="888">
        <v>5.0000000000000001E-4</v>
      </c>
    </row>
    <row r="83" spans="1:9" s="342" customFormat="1" ht="18" customHeight="1" thickBot="1">
      <c r="A83" s="421" t="s">
        <v>374</v>
      </c>
      <c r="B83" s="441">
        <v>9.5600000000000004E-2</v>
      </c>
      <c r="C83" s="441">
        <v>0.16300000000000001</v>
      </c>
      <c r="D83" s="441">
        <v>9.1399999999999995E-2</v>
      </c>
      <c r="E83" s="441">
        <v>0.15459999999999999</v>
      </c>
      <c r="F83" s="441">
        <v>0.26629999999999998</v>
      </c>
      <c r="G83" s="441">
        <v>4.5400000000000003E-2</v>
      </c>
      <c r="H83" s="441">
        <v>0.30380000000000001</v>
      </c>
      <c r="I83" s="888">
        <v>9.8599999999999993E-2</v>
      </c>
    </row>
    <row r="84" spans="1:9" s="342" customFormat="1" ht="18" customHeight="1" thickTop="1" thickBot="1">
      <c r="A84" s="97" t="s">
        <v>375</v>
      </c>
      <c r="B84" s="738"/>
      <c r="C84" s="738"/>
      <c r="D84" s="738"/>
      <c r="E84" s="738"/>
      <c r="F84" s="738"/>
      <c r="G84" s="738"/>
      <c r="H84" s="739"/>
      <c r="I84" s="1029"/>
    </row>
    <row r="85" spans="1:9" s="342" customFormat="1" ht="18" customHeight="1" thickTop="1">
      <c r="A85" s="421" t="s">
        <v>376</v>
      </c>
      <c r="B85" s="441">
        <v>7.2999999999999995E-2</v>
      </c>
      <c r="C85" s="441">
        <v>7.8200000000000006E-2</v>
      </c>
      <c r="D85" s="441">
        <v>0.1002</v>
      </c>
      <c r="E85" s="441">
        <v>7.6399999999999996E-2</v>
      </c>
      <c r="F85" s="441">
        <v>9.2600000000000002E-2</v>
      </c>
      <c r="G85" s="441">
        <v>0.114</v>
      </c>
      <c r="H85" s="441">
        <v>4.5199999999999997E-2</v>
      </c>
      <c r="I85" s="888">
        <v>6.6699999999999995E-2</v>
      </c>
    </row>
    <row r="86" spans="1:9" s="342" customFormat="1" ht="18" customHeight="1">
      <c r="A86" s="421" t="s">
        <v>377</v>
      </c>
      <c r="B86" s="441">
        <v>0</v>
      </c>
      <c r="C86" s="441">
        <v>7.9799999999999996E-2</v>
      </c>
      <c r="D86" s="441">
        <v>1.01E-2</v>
      </c>
      <c r="E86" s="441">
        <v>6.1699999999999998E-2</v>
      </c>
      <c r="F86" s="441">
        <v>6.4199999999999993E-2</v>
      </c>
      <c r="G86" s="441">
        <v>0</v>
      </c>
      <c r="H86" s="441">
        <v>3.8134999999999999</v>
      </c>
      <c r="I86" s="888">
        <v>0.185</v>
      </c>
    </row>
    <row r="87" spans="1:9" s="342" customFormat="1" ht="18" customHeight="1">
      <c r="A87" s="421" t="s">
        <v>378</v>
      </c>
      <c r="B87" s="441">
        <v>0.1686</v>
      </c>
      <c r="C87" s="441">
        <v>0.15759999999999999</v>
      </c>
      <c r="D87" s="441">
        <v>0.2374</v>
      </c>
      <c r="E87" s="441">
        <v>0.19900000000000001</v>
      </c>
      <c r="F87" s="441">
        <v>7.6399999999999996E-2</v>
      </c>
      <c r="G87" s="441">
        <v>4.7300000000000002E-2</v>
      </c>
      <c r="H87" s="441">
        <v>0.18429999999999999</v>
      </c>
      <c r="I87" s="888">
        <v>0.1268</v>
      </c>
    </row>
    <row r="88" spans="1:9" s="342" customFormat="1" ht="18" customHeight="1">
      <c r="A88" s="421" t="s">
        <v>379</v>
      </c>
      <c r="B88" s="441">
        <v>0</v>
      </c>
      <c r="C88" s="441">
        <v>0</v>
      </c>
      <c r="D88" s="441">
        <v>0.33260000000000001</v>
      </c>
      <c r="E88" s="441">
        <v>0</v>
      </c>
      <c r="F88" s="441">
        <v>0.76060000000000005</v>
      </c>
      <c r="G88" s="441">
        <v>3.3000000000000002E-2</v>
      </c>
      <c r="H88" s="441">
        <v>4.2495000000000003</v>
      </c>
      <c r="I88" s="888">
        <v>7.2599999999999998E-2</v>
      </c>
    </row>
    <row r="89" spans="1:9" s="342" customFormat="1" ht="18" customHeight="1">
      <c r="A89" s="421" t="s">
        <v>380</v>
      </c>
      <c r="B89" s="441">
        <v>5.1000000000000004E-3</v>
      </c>
      <c r="C89" s="441">
        <v>0</v>
      </c>
      <c r="D89" s="441">
        <v>9.2999999999999992E-3</v>
      </c>
      <c r="E89" s="441">
        <v>5.0000000000000001E-4</v>
      </c>
      <c r="F89" s="441">
        <v>1.9E-3</v>
      </c>
      <c r="G89" s="441">
        <v>0.01</v>
      </c>
      <c r="H89" s="441">
        <v>8.9999999999999998E-4</v>
      </c>
      <c r="I89" s="888">
        <v>4.7000000000000002E-3</v>
      </c>
    </row>
    <row r="90" spans="1:9" s="342" customFormat="1" ht="18" customHeight="1">
      <c r="A90" s="421" t="s">
        <v>381</v>
      </c>
      <c r="B90" s="441">
        <v>1.4200000000000001E-2</v>
      </c>
      <c r="C90" s="441">
        <v>2.3400000000000001E-2</v>
      </c>
      <c r="D90" s="441">
        <v>0</v>
      </c>
      <c r="E90" s="441">
        <v>0.15540000000000001</v>
      </c>
      <c r="F90" s="441">
        <v>2.0500000000000001E-2</v>
      </c>
      <c r="G90" s="441">
        <v>0.21609999999999999</v>
      </c>
      <c r="H90" s="441">
        <v>2.3E-3</v>
      </c>
      <c r="I90" s="888">
        <v>1.67E-2</v>
      </c>
    </row>
    <row r="91" spans="1:9" s="342" customFormat="1" ht="18" customHeight="1">
      <c r="A91" s="421" t="s">
        <v>382</v>
      </c>
      <c r="B91" s="441">
        <v>9.9000000000000008E-3</v>
      </c>
      <c r="C91" s="441">
        <v>2.5999999999999999E-3</v>
      </c>
      <c r="D91" s="481">
        <v>8.3999999999999995E-3</v>
      </c>
      <c r="E91" s="481">
        <v>3.6499999999999998E-2</v>
      </c>
      <c r="F91" s="481">
        <v>7.4000000000000003E-3</v>
      </c>
      <c r="G91" s="441">
        <v>4.5100000000000001E-2</v>
      </c>
      <c r="H91" s="481">
        <v>1.6999999999999999E-3</v>
      </c>
      <c r="I91" s="888">
        <v>8.3000000000000001E-3</v>
      </c>
    </row>
    <row r="92" spans="1:9" s="342" customFormat="1" ht="18" customHeight="1">
      <c r="A92" s="421" t="s">
        <v>383</v>
      </c>
      <c r="B92" s="441">
        <v>0</v>
      </c>
      <c r="C92" s="441">
        <v>0</v>
      </c>
      <c r="D92" s="441">
        <v>0</v>
      </c>
      <c r="E92" s="441">
        <v>0</v>
      </c>
      <c r="F92" s="441">
        <v>0</v>
      </c>
      <c r="G92" s="441">
        <v>0</v>
      </c>
      <c r="H92" s="441">
        <v>0</v>
      </c>
      <c r="I92" s="888">
        <v>0</v>
      </c>
    </row>
    <row r="93" spans="1:9" s="342" customFormat="1" ht="18" customHeight="1">
      <c r="A93" s="421" t="s">
        <v>384</v>
      </c>
      <c r="B93" s="441">
        <v>1.8200000000000001E-2</v>
      </c>
      <c r="C93" s="441">
        <v>0.02</v>
      </c>
      <c r="D93" s="441">
        <v>1.5900000000000001E-2</v>
      </c>
      <c r="E93" s="441">
        <v>1.18E-2</v>
      </c>
      <c r="F93" s="441">
        <v>1.38E-2</v>
      </c>
      <c r="G93" s="441">
        <v>1.03E-2</v>
      </c>
      <c r="H93" s="441">
        <v>1.47E-2</v>
      </c>
      <c r="I93" s="888">
        <v>1.6199999999999999E-2</v>
      </c>
    </row>
    <row r="94" spans="1:9" s="342" customFormat="1" ht="18" customHeight="1">
      <c r="A94" s="421" t="s">
        <v>385</v>
      </c>
      <c r="B94" s="441">
        <v>1.37E-2</v>
      </c>
      <c r="C94" s="441">
        <v>4.3200000000000002E-2</v>
      </c>
      <c r="D94" s="441">
        <v>2.2499999999999999E-2</v>
      </c>
      <c r="E94" s="441">
        <v>2.7199999999999998E-2</v>
      </c>
      <c r="F94" s="441">
        <v>3.4799999999999998E-2</v>
      </c>
      <c r="G94" s="441">
        <v>6.2600000000000003E-2</v>
      </c>
      <c r="H94" s="441">
        <v>5.3100000000000001E-2</v>
      </c>
      <c r="I94" s="888">
        <v>2.35E-2</v>
      </c>
    </row>
    <row r="95" spans="1:9" s="342" customFormat="1" ht="18" customHeight="1">
      <c r="A95" s="421" t="s">
        <v>386</v>
      </c>
      <c r="B95" s="441">
        <v>0</v>
      </c>
      <c r="C95" s="441">
        <v>0</v>
      </c>
      <c r="D95" s="441">
        <v>0</v>
      </c>
      <c r="E95" s="441">
        <v>0</v>
      </c>
      <c r="F95" s="441">
        <v>0</v>
      </c>
      <c r="G95" s="441">
        <v>0</v>
      </c>
      <c r="H95" s="441">
        <v>0</v>
      </c>
      <c r="I95" s="888">
        <v>0</v>
      </c>
    </row>
    <row r="96" spans="1:9" s="342" customFormat="1" ht="18" customHeight="1" thickBot="1">
      <c r="A96" s="421" t="s">
        <v>387</v>
      </c>
      <c r="B96" s="441">
        <v>0</v>
      </c>
      <c r="C96" s="441">
        <v>0</v>
      </c>
      <c r="D96" s="441">
        <v>0</v>
      </c>
      <c r="E96" s="441">
        <v>0</v>
      </c>
      <c r="F96" s="441">
        <v>0</v>
      </c>
      <c r="G96" s="441">
        <v>0</v>
      </c>
      <c r="H96" s="441">
        <v>0</v>
      </c>
      <c r="I96" s="888">
        <v>0</v>
      </c>
    </row>
    <row r="97" spans="1:9" s="342" customFormat="1" ht="18" customHeight="1" thickTop="1" thickBot="1">
      <c r="A97" s="101" t="s">
        <v>388</v>
      </c>
      <c r="B97" s="736"/>
      <c r="C97" s="736"/>
      <c r="D97" s="736"/>
      <c r="E97" s="736"/>
      <c r="F97" s="736"/>
      <c r="G97" s="736"/>
      <c r="H97" s="737"/>
      <c r="I97" s="1034"/>
    </row>
    <row r="98" spans="1:9" s="342" customFormat="1" ht="18" customHeight="1" thickTop="1" thickBot="1">
      <c r="A98" s="97" t="s">
        <v>389</v>
      </c>
      <c r="B98" s="738"/>
      <c r="C98" s="738"/>
      <c r="D98" s="738"/>
      <c r="E98" s="738"/>
      <c r="F98" s="738"/>
      <c r="G98" s="738"/>
      <c r="H98" s="739"/>
      <c r="I98" s="1029"/>
    </row>
    <row r="99" spans="1:9" s="342" customFormat="1" ht="18" customHeight="1" thickTop="1">
      <c r="A99" s="421" t="s">
        <v>390</v>
      </c>
      <c r="B99" s="441">
        <v>3.5299999999999998E-2</v>
      </c>
      <c r="C99" s="441">
        <v>3.2899999999999999E-2</v>
      </c>
      <c r="D99" s="441">
        <v>1.8200000000000001E-2</v>
      </c>
      <c r="E99" s="441">
        <v>5.0700000000000002E-2</v>
      </c>
      <c r="F99" s="441">
        <v>7.5499999999999998E-2</v>
      </c>
      <c r="G99" s="441">
        <v>9.06E-2</v>
      </c>
      <c r="H99" s="441">
        <v>9.0700000000000003E-2</v>
      </c>
      <c r="I99" s="888">
        <v>3.2199999999999999E-2</v>
      </c>
    </row>
    <row r="100" spans="1:9" s="342" customFormat="1" ht="18" customHeight="1">
      <c r="A100" s="421" t="s">
        <v>391</v>
      </c>
      <c r="B100" s="441">
        <v>3.7999999999999999E-2</v>
      </c>
      <c r="C100" s="441">
        <v>3.5799999999999998E-2</v>
      </c>
      <c r="D100" s="441">
        <v>1.9199999999999998E-2</v>
      </c>
      <c r="E100" s="441">
        <v>5.4899999999999997E-2</v>
      </c>
      <c r="F100" s="441">
        <v>8.09E-2</v>
      </c>
      <c r="G100" s="441">
        <v>9.6600000000000005E-2</v>
      </c>
      <c r="H100" s="441">
        <v>9.8000000000000004E-2</v>
      </c>
      <c r="I100" s="888">
        <v>3.4799999999999998E-2</v>
      </c>
    </row>
    <row r="101" spans="1:9" s="342" customFormat="1" ht="18" customHeight="1">
      <c r="A101" s="421" t="s">
        <v>392</v>
      </c>
      <c r="B101" s="441">
        <v>5.0299999999999997E-2</v>
      </c>
      <c r="C101" s="441">
        <v>4.2799999999999998E-2</v>
      </c>
      <c r="D101" s="441">
        <v>3.1199999999999999E-2</v>
      </c>
      <c r="E101" s="441">
        <v>6.4699999999999994E-2</v>
      </c>
      <c r="F101" s="441">
        <v>9.8500000000000004E-2</v>
      </c>
      <c r="G101" s="441">
        <v>0.10050000000000001</v>
      </c>
      <c r="H101" s="441">
        <v>0.113</v>
      </c>
      <c r="I101" s="888">
        <v>4.4299999999999999E-2</v>
      </c>
    </row>
    <row r="102" spans="1:9" s="342" customFormat="1" ht="18" customHeight="1" thickBot="1">
      <c r="A102" s="421" t="s">
        <v>393</v>
      </c>
      <c r="B102" s="441">
        <v>5.0700000000000002E-2</v>
      </c>
      <c r="C102" s="441">
        <v>4.2299999999999997E-2</v>
      </c>
      <c r="D102" s="441">
        <v>3.1899999999999998E-2</v>
      </c>
      <c r="E102" s="441">
        <v>9.2499999999999999E-2</v>
      </c>
      <c r="F102" s="441">
        <v>8.5900000000000004E-2</v>
      </c>
      <c r="G102" s="441">
        <v>0.128</v>
      </c>
      <c r="H102" s="441">
        <v>0.1202</v>
      </c>
      <c r="I102" s="888">
        <v>4.5400000000000003E-2</v>
      </c>
    </row>
    <row r="103" spans="1:9" s="342" customFormat="1" ht="18" customHeight="1" thickTop="1" thickBot="1">
      <c r="A103" s="97" t="s">
        <v>394</v>
      </c>
      <c r="B103" s="738"/>
      <c r="C103" s="738"/>
      <c r="D103" s="738"/>
      <c r="E103" s="738"/>
      <c r="F103" s="738"/>
      <c r="G103" s="738"/>
      <c r="H103" s="739"/>
      <c r="I103" s="1029"/>
    </row>
    <row r="104" spans="1:9" s="342" customFormat="1" ht="18" customHeight="1" thickTop="1">
      <c r="A104" s="421" t="s">
        <v>395</v>
      </c>
      <c r="B104" s="441">
        <v>0.57830000000000004</v>
      </c>
      <c r="C104" s="441">
        <v>0.5383</v>
      </c>
      <c r="D104" s="441">
        <v>0.4456</v>
      </c>
      <c r="E104" s="441">
        <v>0.65359999999999996</v>
      </c>
      <c r="F104" s="441">
        <v>0.65449999999999997</v>
      </c>
      <c r="G104" s="441">
        <v>0.65290000000000004</v>
      </c>
      <c r="H104" s="441">
        <v>0.6089</v>
      </c>
      <c r="I104" s="888">
        <v>0.57779999999999998</v>
      </c>
    </row>
    <row r="105" spans="1:9" s="342" customFormat="1" ht="18" customHeight="1">
      <c r="A105" s="421" t="s">
        <v>396</v>
      </c>
      <c r="B105" s="441">
        <v>3.3399999999999999E-2</v>
      </c>
      <c r="C105" s="441">
        <v>3.5499999999999997E-2</v>
      </c>
      <c r="D105" s="441">
        <v>2.6700000000000002E-2</v>
      </c>
      <c r="E105" s="441">
        <v>2.7099999999999999E-2</v>
      </c>
      <c r="F105" s="441">
        <v>9.1600000000000001E-2</v>
      </c>
      <c r="G105" s="441">
        <v>1.89E-2</v>
      </c>
      <c r="H105" s="441">
        <v>3.3700000000000001E-2</v>
      </c>
      <c r="I105" s="888">
        <v>3.56E-2</v>
      </c>
    </row>
    <row r="106" spans="1:9" s="342" customFormat="1" ht="18" customHeight="1">
      <c r="A106" s="421" t="s">
        <v>397</v>
      </c>
      <c r="B106" s="441">
        <v>0.38819999999999999</v>
      </c>
      <c r="C106" s="441">
        <v>0.42620000000000002</v>
      </c>
      <c r="D106" s="441">
        <v>0.52769999999999995</v>
      </c>
      <c r="E106" s="441">
        <v>0.31929999999999997</v>
      </c>
      <c r="F106" s="441">
        <v>0.25380000000000003</v>
      </c>
      <c r="G106" s="441">
        <v>0.3281</v>
      </c>
      <c r="H106" s="441">
        <v>0.3574</v>
      </c>
      <c r="I106" s="888">
        <v>0.3866</v>
      </c>
    </row>
    <row r="107" spans="1:9" s="342" customFormat="1" ht="18" customHeight="1" thickBot="1">
      <c r="A107" s="421" t="s">
        <v>398</v>
      </c>
      <c r="B107" s="441">
        <v>0.59219999999999995</v>
      </c>
      <c r="C107" s="441">
        <v>0.47589999999999999</v>
      </c>
      <c r="D107" s="441">
        <v>0.30780000000000002</v>
      </c>
      <c r="E107" s="441">
        <v>0.72560000000000002</v>
      </c>
      <c r="F107" s="441">
        <v>0.73240000000000005</v>
      </c>
      <c r="G107" s="441">
        <v>0.5292</v>
      </c>
      <c r="H107" s="441">
        <v>0.67259999999999998</v>
      </c>
      <c r="I107" s="888">
        <v>0.55779999999999996</v>
      </c>
    </row>
    <row r="108" spans="1:9" s="342" customFormat="1" ht="18" customHeight="1" thickTop="1" thickBot="1">
      <c r="A108" s="97" t="s">
        <v>399</v>
      </c>
      <c r="B108" s="738"/>
      <c r="C108" s="738"/>
      <c r="D108" s="738"/>
      <c r="E108" s="738"/>
      <c r="F108" s="738"/>
      <c r="G108" s="738"/>
      <c r="H108" s="739"/>
      <c r="I108" s="1029"/>
    </row>
    <row r="109" spans="1:9" s="342" customFormat="1" ht="18" customHeight="1" thickTop="1">
      <c r="A109" s="421" t="s">
        <v>400</v>
      </c>
      <c r="B109" s="441">
        <v>3.9100000000000003E-2</v>
      </c>
      <c r="C109" s="441">
        <v>3.95E-2</v>
      </c>
      <c r="D109" s="441">
        <v>5.9499999999999997E-2</v>
      </c>
      <c r="E109" s="441">
        <v>8.0600000000000005E-2</v>
      </c>
      <c r="F109" s="441">
        <v>5.1999999999999998E-2</v>
      </c>
      <c r="G109" s="441">
        <v>9.8799999999999999E-2</v>
      </c>
      <c r="H109" s="441">
        <v>7.51E-2</v>
      </c>
      <c r="I109" s="888">
        <v>3.9100000000000003E-2</v>
      </c>
    </row>
    <row r="110" spans="1:9" s="342" customFormat="1" ht="18" customHeight="1">
      <c r="A110" s="421" t="s">
        <v>401</v>
      </c>
      <c r="B110" s="441">
        <v>3.73E-2</v>
      </c>
      <c r="C110" s="441">
        <v>3.7400000000000003E-2</v>
      </c>
      <c r="D110" s="441">
        <v>5.8900000000000001E-2</v>
      </c>
      <c r="E110" s="441">
        <v>4.9599999999999998E-2</v>
      </c>
      <c r="F110" s="441">
        <v>5.0500000000000003E-2</v>
      </c>
      <c r="G110" s="441">
        <v>7.3200000000000001E-2</v>
      </c>
      <c r="H110" s="441">
        <v>6.4600000000000005E-2</v>
      </c>
      <c r="I110" s="888">
        <v>3.61E-2</v>
      </c>
    </row>
    <row r="111" spans="1:9" s="342" customFormat="1" ht="18" customHeight="1">
      <c r="A111" s="420" t="s">
        <v>402</v>
      </c>
      <c r="B111" s="441">
        <v>3.9899999999999998E-2</v>
      </c>
      <c r="C111" s="441">
        <v>4.0300000000000002E-2</v>
      </c>
      <c r="D111" s="441">
        <v>5.67E-2</v>
      </c>
      <c r="E111" s="441">
        <v>5.1900000000000002E-2</v>
      </c>
      <c r="F111" s="441">
        <v>5.5300000000000002E-2</v>
      </c>
      <c r="G111" s="441">
        <v>7.8200000000000006E-2</v>
      </c>
      <c r="H111" s="441">
        <v>6.5600000000000006E-2</v>
      </c>
      <c r="I111" s="888">
        <v>3.8300000000000001E-2</v>
      </c>
    </row>
    <row r="112" spans="1:9" s="342" customFormat="1" ht="18" customHeight="1">
      <c r="A112" s="420" t="s">
        <v>403</v>
      </c>
      <c r="B112" s="441">
        <v>5.7200000000000001E-2</v>
      </c>
      <c r="C112" s="441">
        <v>6.5600000000000006E-2</v>
      </c>
      <c r="D112" s="441">
        <v>6.6199999999999995E-2</v>
      </c>
      <c r="E112" s="441">
        <v>6.3600000000000004E-2</v>
      </c>
      <c r="F112" s="441">
        <v>7.6999999999999999E-2</v>
      </c>
      <c r="G112" s="441">
        <v>0.10349999999999999</v>
      </c>
      <c r="H112" s="441">
        <v>9.6100000000000005E-2</v>
      </c>
      <c r="I112" s="888">
        <v>5.4399999999999997E-2</v>
      </c>
    </row>
    <row r="113" spans="1:9" s="342" customFormat="1" ht="18" customHeight="1">
      <c r="A113" s="420" t="s">
        <v>404</v>
      </c>
      <c r="B113" s="441">
        <v>-1.7299999999999999E-2</v>
      </c>
      <c r="C113" s="441">
        <v>-2.53E-2</v>
      </c>
      <c r="D113" s="441">
        <v>-9.4999999999999998E-3</v>
      </c>
      <c r="E113" s="441">
        <v>-1.17E-2</v>
      </c>
      <c r="F113" s="441">
        <v>-2.1700000000000001E-2</v>
      </c>
      <c r="G113" s="441">
        <v>-2.53E-2</v>
      </c>
      <c r="H113" s="441">
        <v>-3.04E-2</v>
      </c>
      <c r="I113" s="888">
        <v>-1.61E-2</v>
      </c>
    </row>
    <row r="114" spans="1:9" s="342" customFormat="1" ht="18" customHeight="1">
      <c r="A114" s="420" t="s">
        <v>405</v>
      </c>
      <c r="B114" s="481">
        <v>-2.5999999999999999E-3</v>
      </c>
      <c r="C114" s="441">
        <v>-2.8999999999999998E-3</v>
      </c>
      <c r="D114" s="481">
        <v>2.2000000000000001E-3</v>
      </c>
      <c r="E114" s="481">
        <v>-2.3E-3</v>
      </c>
      <c r="F114" s="481">
        <v>-4.7999999999999996E-3</v>
      </c>
      <c r="G114" s="481">
        <v>-5.0000000000000001E-3</v>
      </c>
      <c r="H114" s="481">
        <v>-1E-3</v>
      </c>
      <c r="I114" s="888">
        <v>-2.3E-3</v>
      </c>
    </row>
    <row r="115" spans="1:9" s="342" customFormat="1" ht="18" customHeight="1" thickBot="1">
      <c r="A115" s="420" t="s">
        <v>406</v>
      </c>
      <c r="B115" s="441">
        <v>1.8E-3</v>
      </c>
      <c r="C115" s="441">
        <v>2E-3</v>
      </c>
      <c r="D115" s="441">
        <v>6.9999999999999999E-4</v>
      </c>
      <c r="E115" s="441">
        <v>3.1E-2</v>
      </c>
      <c r="F115" s="441">
        <v>1.5E-3</v>
      </c>
      <c r="G115" s="441">
        <v>2.5600000000000001E-2</v>
      </c>
      <c r="H115" s="481">
        <v>1.0500000000000001E-2</v>
      </c>
      <c r="I115" s="888">
        <v>3.0999999999999999E-3</v>
      </c>
    </row>
    <row r="116" spans="1:9" s="342" customFormat="1" ht="18" customHeight="1" thickTop="1" thickBot="1">
      <c r="A116" s="97" t="s">
        <v>407</v>
      </c>
      <c r="B116" s="738"/>
      <c r="C116" s="738"/>
      <c r="D116" s="738"/>
      <c r="E116" s="738"/>
      <c r="F116" s="738"/>
      <c r="G116" s="738"/>
      <c r="H116" s="739"/>
      <c r="I116" s="1029"/>
    </row>
    <row r="117" spans="1:9" s="342" customFormat="1" ht="18" customHeight="1" thickTop="1">
      <c r="A117" s="420" t="s">
        <v>400</v>
      </c>
      <c r="B117" s="441">
        <v>3.9100000000000003E-2</v>
      </c>
      <c r="C117" s="441">
        <v>3.95E-2</v>
      </c>
      <c r="D117" s="441">
        <v>5.9499999999999997E-2</v>
      </c>
      <c r="E117" s="441">
        <v>8.0600000000000005E-2</v>
      </c>
      <c r="F117" s="441">
        <v>5.1999999999999998E-2</v>
      </c>
      <c r="G117" s="441">
        <v>9.8799999999999999E-2</v>
      </c>
      <c r="H117" s="441">
        <v>7.51E-2</v>
      </c>
      <c r="I117" s="888">
        <v>3.9100000000000003E-2</v>
      </c>
    </row>
    <row r="118" spans="1:9" s="342" customFormat="1" ht="18" customHeight="1">
      <c r="A118" s="420" t="s">
        <v>408</v>
      </c>
      <c r="B118" s="441">
        <v>-1.1000000000000001E-3</v>
      </c>
      <c r="C118" s="441">
        <v>-5.1000000000000004E-3</v>
      </c>
      <c r="D118" s="441">
        <v>-3.3E-3</v>
      </c>
      <c r="E118" s="441">
        <v>-4.5999999999999999E-3</v>
      </c>
      <c r="F118" s="441">
        <v>1.5E-3</v>
      </c>
      <c r="G118" s="441">
        <v>-5.8999999999999999E-3</v>
      </c>
      <c r="H118" s="441">
        <v>3.0000000000000001E-3</v>
      </c>
      <c r="I118" s="888">
        <v>-1.9E-3</v>
      </c>
    </row>
    <row r="119" spans="1:9" s="342" customFormat="1" ht="18" customHeight="1">
      <c r="A119" s="420" t="s">
        <v>409</v>
      </c>
      <c r="B119" s="441">
        <v>-3.5400000000000001E-2</v>
      </c>
      <c r="C119" s="441">
        <v>-3.2899999999999999E-2</v>
      </c>
      <c r="D119" s="441">
        <v>-1.8200000000000001E-2</v>
      </c>
      <c r="E119" s="441">
        <v>-5.1999999999999998E-2</v>
      </c>
      <c r="F119" s="441">
        <v>-7.5499999999999998E-2</v>
      </c>
      <c r="G119" s="441">
        <v>-9.06E-2</v>
      </c>
      <c r="H119" s="441">
        <v>-9.0700000000000003E-2</v>
      </c>
      <c r="I119" s="888">
        <v>-3.2199999999999999E-2</v>
      </c>
    </row>
    <row r="120" spans="1:9" s="342" customFormat="1" ht="18" customHeight="1">
      <c r="A120" s="420" t="s">
        <v>410</v>
      </c>
      <c r="B120" s="441">
        <v>0</v>
      </c>
      <c r="C120" s="441">
        <v>0</v>
      </c>
      <c r="D120" s="441">
        <v>0</v>
      </c>
      <c r="E120" s="441">
        <v>0</v>
      </c>
      <c r="F120" s="441">
        <v>5.0000000000000001E-4</v>
      </c>
      <c r="G120" s="441">
        <v>0</v>
      </c>
      <c r="H120" s="441">
        <v>-1E-3</v>
      </c>
      <c r="I120" s="888">
        <v>0</v>
      </c>
    </row>
    <row r="121" spans="1:9" s="342" customFormat="1" ht="18" customHeight="1">
      <c r="A121" s="420" t="s">
        <v>411</v>
      </c>
      <c r="B121" s="441">
        <v>2.0000000000000001E-4</v>
      </c>
      <c r="C121" s="441">
        <v>1.6000000000000001E-3</v>
      </c>
      <c r="D121" s="441">
        <v>0</v>
      </c>
      <c r="E121" s="441">
        <v>0</v>
      </c>
      <c r="F121" s="441">
        <v>0</v>
      </c>
      <c r="G121" s="441">
        <v>0</v>
      </c>
      <c r="H121" s="441">
        <v>8.9999999999999993E-3</v>
      </c>
      <c r="I121" s="888">
        <v>5.0000000000000001E-4</v>
      </c>
    </row>
    <row r="122" spans="1:9" s="342" customFormat="1" ht="18" customHeight="1" thickBot="1">
      <c r="A122" s="420" t="s">
        <v>412</v>
      </c>
      <c r="B122" s="441">
        <v>4.0000000000000002E-4</v>
      </c>
      <c r="C122" s="441">
        <v>0</v>
      </c>
      <c r="D122" s="441">
        <v>0</v>
      </c>
      <c r="E122" s="441">
        <v>0</v>
      </c>
      <c r="F122" s="441">
        <v>0</v>
      </c>
      <c r="G122" s="441">
        <v>0</v>
      </c>
      <c r="H122" s="441">
        <v>0</v>
      </c>
      <c r="I122" s="888">
        <v>2.0000000000000001E-4</v>
      </c>
    </row>
    <row r="123" spans="1:9" s="342" customFormat="1" ht="18" customHeight="1" thickTop="1" thickBot="1">
      <c r="A123" s="94" t="s">
        <v>413</v>
      </c>
      <c r="B123" s="442">
        <v>3.3E-3</v>
      </c>
      <c r="C123" s="442">
        <v>3.0999999999999999E-3</v>
      </c>
      <c r="D123" s="442">
        <v>3.7999999999999999E-2</v>
      </c>
      <c r="E123" s="442">
        <v>2.3900000000000001E-2</v>
      </c>
      <c r="F123" s="442">
        <v>-2.1399999999999999E-2</v>
      </c>
      <c r="G123" s="442">
        <v>2.3E-3</v>
      </c>
      <c r="H123" s="442">
        <v>-4.5999999999999999E-3</v>
      </c>
      <c r="I123" s="1031">
        <v>5.7000000000000002E-3</v>
      </c>
    </row>
    <row r="124" spans="1:9" s="342" customFormat="1" ht="18" customHeight="1" thickTop="1" thickBot="1">
      <c r="A124" s="423"/>
      <c r="B124" s="561"/>
      <c r="C124" s="561"/>
      <c r="D124" s="561"/>
      <c r="E124" s="561"/>
      <c r="F124" s="561"/>
      <c r="G124" s="561"/>
      <c r="H124" s="561"/>
      <c r="I124" s="937"/>
    </row>
    <row r="125" spans="1:9" s="59" customFormat="1" ht="12.75" thickTop="1">
      <c r="A125" s="989" t="s">
        <v>414</v>
      </c>
      <c r="B125" s="990"/>
      <c r="C125" s="990"/>
      <c r="D125" s="990"/>
      <c r="E125" s="990"/>
      <c r="F125" s="990"/>
      <c r="G125" s="990"/>
      <c r="H125" s="990"/>
      <c r="I125" s="1035"/>
    </row>
    <row r="126" spans="1:9" s="59" customFormat="1" ht="12">
      <c r="A126" s="989" t="s">
        <v>415</v>
      </c>
      <c r="B126" s="990"/>
      <c r="C126" s="990"/>
      <c r="D126" s="990"/>
      <c r="E126" s="990"/>
      <c r="F126" s="990"/>
      <c r="G126" s="990"/>
      <c r="H126" s="990"/>
      <c r="I126" s="1035"/>
    </row>
    <row r="127" spans="1:9" s="59" customFormat="1" ht="12">
      <c r="A127" s="989" t="s">
        <v>416</v>
      </c>
      <c r="B127" s="990"/>
      <c r="C127" s="990"/>
      <c r="D127" s="990"/>
      <c r="E127" s="990"/>
      <c r="F127" s="990"/>
      <c r="G127" s="990"/>
      <c r="H127" s="990"/>
      <c r="I127" s="1035"/>
    </row>
    <row r="128" spans="1:9" s="59" customFormat="1" ht="12">
      <c r="A128" s="989" t="s">
        <v>417</v>
      </c>
      <c r="B128" s="990"/>
      <c r="C128" s="990"/>
      <c r="D128" s="990"/>
      <c r="E128" s="990"/>
      <c r="F128" s="990"/>
      <c r="G128" s="990"/>
      <c r="H128" s="990"/>
      <c r="I128" s="1035"/>
    </row>
    <row r="129" spans="1:10" s="59" customFormat="1" ht="12">
      <c r="A129" s="989" t="s">
        <v>418</v>
      </c>
      <c r="B129" s="990"/>
      <c r="C129" s="990"/>
      <c r="D129" s="990"/>
      <c r="E129" s="990"/>
      <c r="F129" s="990"/>
      <c r="G129" s="990"/>
      <c r="H129" s="990"/>
      <c r="I129" s="1035"/>
    </row>
    <row r="130" spans="1:10" s="59" customFormat="1" ht="12">
      <c r="A130" s="989" t="s">
        <v>419</v>
      </c>
      <c r="B130" s="990"/>
      <c r="C130" s="990"/>
      <c r="D130" s="990"/>
      <c r="E130" s="990"/>
      <c r="F130" s="990"/>
      <c r="G130" s="990"/>
      <c r="H130" s="990"/>
      <c r="I130" s="1035"/>
    </row>
    <row r="131" spans="1:10" s="59" customFormat="1" ht="12">
      <c r="A131" s="989" t="s">
        <v>420</v>
      </c>
      <c r="B131" s="990"/>
      <c r="C131" s="990"/>
      <c r="D131" s="990"/>
      <c r="E131" s="990"/>
      <c r="F131" s="990"/>
      <c r="G131" s="990"/>
      <c r="H131" s="990"/>
      <c r="I131" s="1035"/>
    </row>
    <row r="132" spans="1:10" s="59" customFormat="1" ht="12">
      <c r="A132" s="989" t="s">
        <v>421</v>
      </c>
      <c r="B132" s="990"/>
      <c r="C132" s="990"/>
      <c r="D132" s="990"/>
      <c r="E132" s="990"/>
      <c r="F132" s="990"/>
      <c r="G132" s="990"/>
      <c r="H132" s="990"/>
      <c r="I132" s="1035"/>
    </row>
    <row r="133" spans="1:10" s="59" customFormat="1" ht="12">
      <c r="A133" s="989" t="s">
        <v>422</v>
      </c>
      <c r="B133" s="990"/>
      <c r="C133" s="990"/>
      <c r="D133" s="990"/>
      <c r="E133" s="990"/>
      <c r="F133" s="990"/>
      <c r="G133" s="990"/>
      <c r="H133" s="990"/>
      <c r="I133" s="1035"/>
    </row>
    <row r="134" spans="1:10" s="59" customFormat="1" ht="12">
      <c r="A134" s="989" t="s">
        <v>855</v>
      </c>
      <c r="B134" s="992"/>
      <c r="C134" s="992"/>
      <c r="D134" s="992"/>
      <c r="E134" s="992"/>
      <c r="F134" s="992"/>
      <c r="G134" s="992"/>
      <c r="H134" s="992"/>
      <c r="I134" s="1036"/>
    </row>
    <row r="135" spans="1:10" s="59" customFormat="1" ht="12">
      <c r="A135" s="989"/>
      <c r="B135" s="992"/>
      <c r="C135" s="992"/>
      <c r="D135" s="992"/>
      <c r="E135" s="992"/>
      <c r="F135" s="992"/>
      <c r="G135" s="992"/>
      <c r="H135" s="992"/>
      <c r="I135" s="1036"/>
    </row>
    <row r="136" spans="1:10">
      <c r="A136" s="61"/>
      <c r="B136" s="489"/>
      <c r="C136" s="489"/>
      <c r="D136" s="489"/>
      <c r="E136" s="489"/>
      <c r="F136" s="489"/>
      <c r="G136" s="489"/>
      <c r="H136" s="489"/>
      <c r="J136" s="975"/>
    </row>
    <row r="137" spans="1:10">
      <c r="A137" s="61"/>
      <c r="B137" s="489"/>
      <c r="C137" s="489"/>
      <c r="D137" s="489"/>
      <c r="E137" s="489"/>
      <c r="F137" s="489"/>
      <c r="G137" s="489"/>
      <c r="H137" s="489"/>
      <c r="J137" s="975"/>
    </row>
    <row r="138" spans="1:10" ht="15.75">
      <c r="A138" s="994"/>
      <c r="B138" s="716"/>
      <c r="C138" s="716"/>
      <c r="D138" s="716"/>
      <c r="E138" s="716"/>
      <c r="F138" s="716"/>
      <c r="G138" s="716"/>
      <c r="H138" s="716"/>
      <c r="I138" s="888"/>
      <c r="J138" s="975"/>
    </row>
    <row r="139" spans="1:10" ht="15.75">
      <c r="A139" s="994"/>
      <c r="B139" s="716"/>
      <c r="C139" s="716"/>
      <c r="D139" s="716"/>
      <c r="E139" s="716"/>
      <c r="F139" s="716"/>
      <c r="G139" s="716"/>
      <c r="H139" s="716"/>
      <c r="I139" s="888"/>
      <c r="J139" s="975"/>
    </row>
    <row r="140" spans="1:10" ht="15.75">
      <c r="A140" s="994"/>
      <c r="B140" s="716"/>
      <c r="C140" s="716"/>
      <c r="D140" s="716"/>
      <c r="E140" s="716"/>
      <c r="F140" s="716"/>
      <c r="G140" s="716"/>
      <c r="H140" s="716"/>
      <c r="I140" s="888"/>
      <c r="J140" s="975"/>
    </row>
    <row r="141" spans="1:10" ht="15.75">
      <c r="A141" s="994"/>
      <c r="B141" s="716"/>
      <c r="C141" s="716"/>
      <c r="D141" s="716"/>
      <c r="E141" s="716"/>
      <c r="F141" s="716"/>
      <c r="G141" s="716"/>
      <c r="H141" s="716"/>
      <c r="I141" s="888"/>
      <c r="J141" s="975"/>
    </row>
    <row r="142" spans="1:10" ht="15.75">
      <c r="A142" s="994"/>
      <c r="B142" s="716"/>
      <c r="C142" s="716"/>
      <c r="D142" s="716"/>
      <c r="E142" s="716"/>
      <c r="F142" s="716"/>
      <c r="G142" s="716"/>
      <c r="H142" s="716"/>
      <c r="I142" s="888"/>
      <c r="J142" s="975"/>
    </row>
    <row r="143" spans="1:10" ht="15.75">
      <c r="A143" s="994"/>
      <c r="B143" s="716"/>
      <c r="C143" s="716"/>
      <c r="D143" s="716"/>
      <c r="E143" s="716"/>
      <c r="F143" s="716"/>
      <c r="G143" s="716"/>
      <c r="H143" s="716"/>
      <c r="I143" s="888"/>
      <c r="J143" s="975"/>
    </row>
    <row r="144" spans="1:10" ht="15.75">
      <c r="A144" s="994"/>
      <c r="B144" s="716"/>
      <c r="C144" s="716"/>
      <c r="D144" s="716"/>
      <c r="E144" s="716"/>
      <c r="F144" s="716"/>
      <c r="G144" s="716"/>
      <c r="H144" s="716"/>
      <c r="I144" s="888"/>
      <c r="J144" s="975"/>
    </row>
    <row r="145" spans="1:10" ht="15.75">
      <c r="A145" s="994"/>
      <c r="B145" s="716"/>
      <c r="C145" s="716"/>
      <c r="D145" s="716"/>
      <c r="E145" s="716"/>
      <c r="F145" s="716"/>
      <c r="G145" s="716"/>
      <c r="H145" s="716"/>
      <c r="I145" s="888"/>
      <c r="J145" s="975"/>
    </row>
    <row r="146" spans="1:10" ht="15.75">
      <c r="A146" s="994"/>
      <c r="B146" s="716"/>
      <c r="C146" s="716"/>
      <c r="D146" s="716"/>
      <c r="E146" s="716"/>
      <c r="F146" s="716"/>
      <c r="G146" s="716"/>
      <c r="H146" s="716"/>
      <c r="I146" s="888"/>
      <c r="J146" s="975"/>
    </row>
    <row r="147" spans="1:10" ht="15.75">
      <c r="A147" s="81"/>
      <c r="J147" s="975"/>
    </row>
    <row r="148" spans="1:10" ht="15.75">
      <c r="A148" s="81"/>
      <c r="J148" s="975"/>
    </row>
    <row r="149" spans="1:10" ht="15.75">
      <c r="A149" s="81"/>
      <c r="J149" s="975"/>
    </row>
    <row r="150" spans="1:10" ht="15.75">
      <c r="A150" s="81"/>
      <c r="J150" s="975"/>
    </row>
    <row r="151" spans="1:10" ht="15.75">
      <c r="A151" s="81"/>
      <c r="J151" s="975"/>
    </row>
    <row r="152" spans="1:10" ht="15.75">
      <c r="A152" s="81"/>
      <c r="J152" s="975"/>
    </row>
    <row r="153" spans="1:10" ht="15.75">
      <c r="A153" s="81"/>
      <c r="J153" s="975"/>
    </row>
    <row r="154" spans="1:10" ht="15.75">
      <c r="A154" s="81"/>
      <c r="J154" s="975"/>
    </row>
    <row r="155" spans="1:10" ht="15.75">
      <c r="A155" s="81"/>
      <c r="J155" s="975"/>
    </row>
    <row r="156" spans="1:10" ht="15.75">
      <c r="A156" s="81"/>
      <c r="J156" s="975"/>
    </row>
    <row r="157" spans="1:10" ht="15.75">
      <c r="A157" s="81"/>
      <c r="J157" s="975"/>
    </row>
    <row r="158" spans="1:10" ht="15.75">
      <c r="A158" s="81"/>
      <c r="J158" s="975"/>
    </row>
    <row r="159" spans="1:10" ht="15.75">
      <c r="A159" s="81"/>
      <c r="J159" s="975"/>
    </row>
    <row r="160" spans="1:10" ht="15.75">
      <c r="A160" s="81"/>
      <c r="J160" s="975"/>
    </row>
    <row r="161" spans="1:10" ht="15.75">
      <c r="A161" s="81"/>
      <c r="J161" s="975"/>
    </row>
    <row r="162" spans="1:10" ht="15.75">
      <c r="A162" s="81"/>
      <c r="J162" s="975"/>
    </row>
    <row r="163" spans="1:10" ht="15.75">
      <c r="A163" s="81"/>
      <c r="J163" s="975"/>
    </row>
    <row r="164" spans="1:10" ht="15.75">
      <c r="A164" s="81"/>
      <c r="J164" s="975"/>
    </row>
    <row r="165" spans="1:10" ht="15.75">
      <c r="A165" s="81"/>
      <c r="J165" s="975"/>
    </row>
    <row r="166" spans="1:10" ht="15.75">
      <c r="A166" s="81"/>
      <c r="J166" s="975"/>
    </row>
    <row r="167" spans="1:10" ht="15.75">
      <c r="A167" s="81"/>
      <c r="J167" s="975"/>
    </row>
    <row r="168" spans="1:10" ht="15.75">
      <c r="A168" s="81"/>
      <c r="J168" s="975"/>
    </row>
    <row r="169" spans="1:10" ht="15.75">
      <c r="A169" s="81"/>
      <c r="J169" s="975"/>
    </row>
    <row r="170" spans="1:10" ht="15.75">
      <c r="A170" s="81"/>
      <c r="J170" s="975"/>
    </row>
    <row r="171" spans="1:10" ht="15.75">
      <c r="A171" s="81"/>
      <c r="J171" s="975"/>
    </row>
    <row r="172" spans="1:10" ht="15.75">
      <c r="A172" s="81"/>
      <c r="J172" s="975"/>
    </row>
    <row r="173" spans="1:10" ht="15.75">
      <c r="A173" s="81"/>
      <c r="J173" s="975"/>
    </row>
    <row r="174" spans="1:10" ht="15.75">
      <c r="A174" s="81"/>
      <c r="J174" s="975"/>
    </row>
    <row r="175" spans="1:10" ht="15.75">
      <c r="A175" s="81"/>
      <c r="J175" s="975"/>
    </row>
    <row r="176" spans="1:10" ht="15.75">
      <c r="A176" s="81"/>
      <c r="J176" s="975"/>
    </row>
    <row r="177" spans="1:10" ht="15.75">
      <c r="A177" s="81"/>
      <c r="J177" s="975"/>
    </row>
    <row r="178" spans="1:10" ht="15.75">
      <c r="A178" s="81"/>
      <c r="J178" s="975"/>
    </row>
    <row r="179" spans="1:10" ht="15.75">
      <c r="A179" s="81"/>
      <c r="J179" s="975"/>
    </row>
    <row r="180" spans="1:10" ht="15.75">
      <c r="A180" s="81"/>
      <c r="J180" s="975"/>
    </row>
    <row r="181" spans="1:10" ht="15.75">
      <c r="A181" s="81"/>
      <c r="J181" s="975"/>
    </row>
    <row r="182" spans="1:10" ht="15.75">
      <c r="A182" s="81"/>
      <c r="J182" s="975"/>
    </row>
    <row r="183" spans="1:10" ht="15.75">
      <c r="A183" s="81"/>
      <c r="J183" s="975"/>
    </row>
    <row r="184" spans="1:10" ht="15.75">
      <c r="A184" s="81"/>
      <c r="J184" s="975"/>
    </row>
    <row r="185" spans="1:10" ht="15.75">
      <c r="A185" s="81"/>
      <c r="J185" s="975"/>
    </row>
    <row r="186" spans="1:10" ht="15.75">
      <c r="A186" s="81"/>
      <c r="J186" s="975"/>
    </row>
    <row r="187" spans="1:10" ht="15.75">
      <c r="A187" s="81"/>
      <c r="J187" s="975"/>
    </row>
    <row r="188" spans="1:10" ht="15.75">
      <c r="A188" s="81"/>
      <c r="J188" s="975"/>
    </row>
    <row r="189" spans="1:10" ht="15.75">
      <c r="A189" s="81"/>
      <c r="J189" s="975"/>
    </row>
    <row r="190" spans="1:10" ht="15.75">
      <c r="A190" s="81"/>
      <c r="J190" s="975"/>
    </row>
    <row r="191" spans="1:10" ht="15.75">
      <c r="A191" s="81"/>
      <c r="J191" s="975"/>
    </row>
    <row r="192" spans="1:10" ht="15.75">
      <c r="A192" s="81"/>
      <c r="J192" s="975"/>
    </row>
    <row r="193" spans="1:10" ht="15.75">
      <c r="A193" s="81"/>
      <c r="J193" s="975"/>
    </row>
    <row r="194" spans="1:10" ht="15.75">
      <c r="A194" s="81"/>
      <c r="J194" s="975"/>
    </row>
    <row r="195" spans="1:10" ht="15.75">
      <c r="A195" s="81"/>
      <c r="J195" s="975"/>
    </row>
    <row r="196" spans="1:10" ht="15.75">
      <c r="A196" s="81"/>
      <c r="J196" s="975"/>
    </row>
    <row r="197" spans="1:10" ht="15.75">
      <c r="A197" s="81"/>
      <c r="J197" s="975"/>
    </row>
    <row r="198" spans="1:10" ht="15.75">
      <c r="A198" s="81"/>
      <c r="J198" s="975"/>
    </row>
    <row r="199" spans="1:10" ht="15.75">
      <c r="A199" s="81"/>
      <c r="J199" s="975"/>
    </row>
    <row r="200" spans="1:10" ht="15.75">
      <c r="A200" s="81"/>
      <c r="J200" s="975"/>
    </row>
    <row r="201" spans="1:10" ht="15.75">
      <c r="A201" s="81"/>
    </row>
    <row r="202" spans="1:10" ht="15.75">
      <c r="A202" s="81"/>
    </row>
    <row r="203" spans="1:10" ht="15.75">
      <c r="A203" s="81"/>
    </row>
    <row r="204" spans="1:10" ht="15.75">
      <c r="A204" s="81"/>
    </row>
    <row r="205" spans="1:10" ht="15.75">
      <c r="A205" s="81"/>
    </row>
    <row r="206" spans="1:10" ht="15.75">
      <c r="A206" s="81"/>
    </row>
    <row r="207" spans="1:10" ht="15.75">
      <c r="A207" s="81"/>
    </row>
    <row r="208" spans="1:10"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14" sqref="A14"/>
    </sheetView>
  </sheetViews>
  <sheetFormatPr defaultRowHeight="18"/>
  <cols>
    <col min="1" max="1" width="132.28515625" style="785" customWidth="1"/>
    <col min="2" max="3" width="20.28515625" style="35" bestFit="1" customWidth="1"/>
    <col min="4" max="4" width="18" style="35" bestFit="1" customWidth="1"/>
    <col min="5" max="8" width="20.28515625" style="35" bestFit="1" customWidth="1"/>
    <col min="9" max="9" width="18" style="44" bestFit="1" customWidth="1"/>
    <col min="10" max="256" width="9.140625" style="35"/>
    <col min="257" max="257" width="132.28515625" style="35" customWidth="1"/>
    <col min="258" max="259" width="20.28515625" style="35" bestFit="1" customWidth="1"/>
    <col min="260" max="260" width="18" style="35" bestFit="1" customWidth="1"/>
    <col min="261" max="264" width="20.28515625" style="35" bestFit="1" customWidth="1"/>
    <col min="265" max="265" width="18" style="35" bestFit="1" customWidth="1"/>
    <col min="266" max="512" width="9.140625" style="35"/>
    <col min="513" max="513" width="132.28515625" style="35" customWidth="1"/>
    <col min="514" max="515" width="20.28515625" style="35" bestFit="1" customWidth="1"/>
    <col min="516" max="516" width="18" style="35" bestFit="1" customWidth="1"/>
    <col min="517" max="520" width="20.28515625" style="35" bestFit="1" customWidth="1"/>
    <col min="521" max="521" width="18" style="35" bestFit="1" customWidth="1"/>
    <col min="522" max="768" width="9.140625" style="35"/>
    <col min="769" max="769" width="132.28515625" style="35" customWidth="1"/>
    <col min="770" max="771" width="20.28515625" style="35" bestFit="1" customWidth="1"/>
    <col min="772" max="772" width="18" style="35" bestFit="1" customWidth="1"/>
    <col min="773" max="776" width="20.28515625" style="35" bestFit="1" customWidth="1"/>
    <col min="777" max="777" width="18" style="35" bestFit="1" customWidth="1"/>
    <col min="778" max="1024" width="9.140625" style="35"/>
    <col min="1025" max="1025" width="132.28515625" style="35" customWidth="1"/>
    <col min="1026" max="1027" width="20.28515625" style="35" bestFit="1" customWidth="1"/>
    <col min="1028" max="1028" width="18" style="35" bestFit="1" customWidth="1"/>
    <col min="1029" max="1032" width="20.28515625" style="35" bestFit="1" customWidth="1"/>
    <col min="1033" max="1033" width="18" style="35" bestFit="1" customWidth="1"/>
    <col min="1034" max="1280" width="9.140625" style="35"/>
    <col min="1281" max="1281" width="132.28515625" style="35" customWidth="1"/>
    <col min="1282" max="1283" width="20.28515625" style="35" bestFit="1" customWidth="1"/>
    <col min="1284" max="1284" width="18" style="35" bestFit="1" customWidth="1"/>
    <col min="1285" max="1288" width="20.28515625" style="35" bestFit="1" customWidth="1"/>
    <col min="1289" max="1289" width="18" style="35" bestFit="1" customWidth="1"/>
    <col min="1290" max="1536" width="9.140625" style="35"/>
    <col min="1537" max="1537" width="132.28515625" style="35" customWidth="1"/>
    <col min="1538" max="1539" width="20.28515625" style="35" bestFit="1" customWidth="1"/>
    <col min="1540" max="1540" width="18" style="35" bestFit="1" customWidth="1"/>
    <col min="1541" max="1544" width="20.28515625" style="35" bestFit="1" customWidth="1"/>
    <col min="1545" max="1545" width="18" style="35" bestFit="1" customWidth="1"/>
    <col min="1546" max="1792" width="9.140625" style="35"/>
    <col min="1793" max="1793" width="132.28515625" style="35" customWidth="1"/>
    <col min="1794" max="1795" width="20.28515625" style="35" bestFit="1" customWidth="1"/>
    <col min="1796" max="1796" width="18" style="35" bestFit="1" customWidth="1"/>
    <col min="1797" max="1800" width="20.28515625" style="35" bestFit="1" customWidth="1"/>
    <col min="1801" max="1801" width="18" style="35" bestFit="1" customWidth="1"/>
    <col min="1802" max="2048" width="9.140625" style="35"/>
    <col min="2049" max="2049" width="132.28515625" style="35" customWidth="1"/>
    <col min="2050" max="2051" width="20.28515625" style="35" bestFit="1" customWidth="1"/>
    <col min="2052" max="2052" width="18" style="35" bestFit="1" customWidth="1"/>
    <col min="2053" max="2056" width="20.28515625" style="35" bestFit="1" customWidth="1"/>
    <col min="2057" max="2057" width="18" style="35" bestFit="1" customWidth="1"/>
    <col min="2058" max="2304" width="9.140625" style="35"/>
    <col min="2305" max="2305" width="132.28515625" style="35" customWidth="1"/>
    <col min="2306" max="2307" width="20.28515625" style="35" bestFit="1" customWidth="1"/>
    <col min="2308" max="2308" width="18" style="35" bestFit="1" customWidth="1"/>
    <col min="2309" max="2312" width="20.28515625" style="35" bestFit="1" customWidth="1"/>
    <col min="2313" max="2313" width="18" style="35" bestFit="1" customWidth="1"/>
    <col min="2314" max="2560" width="9.140625" style="35"/>
    <col min="2561" max="2561" width="132.28515625" style="35" customWidth="1"/>
    <col min="2562" max="2563" width="20.28515625" style="35" bestFit="1" customWidth="1"/>
    <col min="2564" max="2564" width="18" style="35" bestFit="1" customWidth="1"/>
    <col min="2565" max="2568" width="20.28515625" style="35" bestFit="1" customWidth="1"/>
    <col min="2569" max="2569" width="18" style="35" bestFit="1" customWidth="1"/>
    <col min="2570" max="2816" width="9.140625" style="35"/>
    <col min="2817" max="2817" width="132.28515625" style="35" customWidth="1"/>
    <col min="2818" max="2819" width="20.28515625" style="35" bestFit="1" customWidth="1"/>
    <col min="2820" max="2820" width="18" style="35" bestFit="1" customWidth="1"/>
    <col min="2821" max="2824" width="20.28515625" style="35" bestFit="1" customWidth="1"/>
    <col min="2825" max="2825" width="18" style="35" bestFit="1" customWidth="1"/>
    <col min="2826" max="3072" width="9.140625" style="35"/>
    <col min="3073" max="3073" width="132.28515625" style="35" customWidth="1"/>
    <col min="3074" max="3075" width="20.28515625" style="35" bestFit="1" customWidth="1"/>
    <col min="3076" max="3076" width="18" style="35" bestFit="1" customWidth="1"/>
    <col min="3077" max="3080" width="20.28515625" style="35" bestFit="1" customWidth="1"/>
    <col min="3081" max="3081" width="18" style="35" bestFit="1" customWidth="1"/>
    <col min="3082" max="3328" width="9.140625" style="35"/>
    <col min="3329" max="3329" width="132.28515625" style="35" customWidth="1"/>
    <col min="3330" max="3331" width="20.28515625" style="35" bestFit="1" customWidth="1"/>
    <col min="3332" max="3332" width="18" style="35" bestFit="1" customWidth="1"/>
    <col min="3333" max="3336" width="20.28515625" style="35" bestFit="1" customWidth="1"/>
    <col min="3337" max="3337" width="18" style="35" bestFit="1" customWidth="1"/>
    <col min="3338" max="3584" width="9.140625" style="35"/>
    <col min="3585" max="3585" width="132.28515625" style="35" customWidth="1"/>
    <col min="3586" max="3587" width="20.28515625" style="35" bestFit="1" customWidth="1"/>
    <col min="3588" max="3588" width="18" style="35" bestFit="1" customWidth="1"/>
    <col min="3589" max="3592" width="20.28515625" style="35" bestFit="1" customWidth="1"/>
    <col min="3593" max="3593" width="18" style="35" bestFit="1" customWidth="1"/>
    <col min="3594" max="3840" width="9.140625" style="35"/>
    <col min="3841" max="3841" width="132.28515625" style="35" customWidth="1"/>
    <col min="3842" max="3843" width="20.28515625" style="35" bestFit="1" customWidth="1"/>
    <col min="3844" max="3844" width="18" style="35" bestFit="1" customWidth="1"/>
    <col min="3845" max="3848" width="20.28515625" style="35" bestFit="1" customWidth="1"/>
    <col min="3849" max="3849" width="18" style="35" bestFit="1" customWidth="1"/>
    <col min="3850" max="4096" width="9.140625" style="35"/>
    <col min="4097" max="4097" width="132.28515625" style="35" customWidth="1"/>
    <col min="4098" max="4099" width="20.28515625" style="35" bestFit="1" customWidth="1"/>
    <col min="4100" max="4100" width="18" style="35" bestFit="1" customWidth="1"/>
    <col min="4101" max="4104" width="20.28515625" style="35" bestFit="1" customWidth="1"/>
    <col min="4105" max="4105" width="18" style="35" bestFit="1" customWidth="1"/>
    <col min="4106" max="4352" width="9.140625" style="35"/>
    <col min="4353" max="4353" width="132.28515625" style="35" customWidth="1"/>
    <col min="4354" max="4355" width="20.28515625" style="35" bestFit="1" customWidth="1"/>
    <col min="4356" max="4356" width="18" style="35" bestFit="1" customWidth="1"/>
    <col min="4357" max="4360" width="20.28515625" style="35" bestFit="1" customWidth="1"/>
    <col min="4361" max="4361" width="18" style="35" bestFit="1" customWidth="1"/>
    <col min="4362" max="4608" width="9.140625" style="35"/>
    <col min="4609" max="4609" width="132.28515625" style="35" customWidth="1"/>
    <col min="4610" max="4611" width="20.28515625" style="35" bestFit="1" customWidth="1"/>
    <col min="4612" max="4612" width="18" style="35" bestFit="1" customWidth="1"/>
    <col min="4613" max="4616" width="20.28515625" style="35" bestFit="1" customWidth="1"/>
    <col min="4617" max="4617" width="18" style="35" bestFit="1" customWidth="1"/>
    <col min="4618" max="4864" width="9.140625" style="35"/>
    <col min="4865" max="4865" width="132.28515625" style="35" customWidth="1"/>
    <col min="4866" max="4867" width="20.28515625" style="35" bestFit="1" customWidth="1"/>
    <col min="4868" max="4868" width="18" style="35" bestFit="1" customWidth="1"/>
    <col min="4869" max="4872" width="20.28515625" style="35" bestFit="1" customWidth="1"/>
    <col min="4873" max="4873" width="18" style="35" bestFit="1" customWidth="1"/>
    <col min="4874" max="5120" width="9.140625" style="35"/>
    <col min="5121" max="5121" width="132.28515625" style="35" customWidth="1"/>
    <col min="5122" max="5123" width="20.28515625" style="35" bestFit="1" customWidth="1"/>
    <col min="5124" max="5124" width="18" style="35" bestFit="1" customWidth="1"/>
    <col min="5125" max="5128" width="20.28515625" style="35" bestFit="1" customWidth="1"/>
    <col min="5129" max="5129" width="18" style="35" bestFit="1" customWidth="1"/>
    <col min="5130" max="5376" width="9.140625" style="35"/>
    <col min="5377" max="5377" width="132.28515625" style="35" customWidth="1"/>
    <col min="5378" max="5379" width="20.28515625" style="35" bestFit="1" customWidth="1"/>
    <col min="5380" max="5380" width="18" style="35" bestFit="1" customWidth="1"/>
    <col min="5381" max="5384" width="20.28515625" style="35" bestFit="1" customWidth="1"/>
    <col min="5385" max="5385" width="18" style="35" bestFit="1" customWidth="1"/>
    <col min="5386" max="5632" width="9.140625" style="35"/>
    <col min="5633" max="5633" width="132.28515625" style="35" customWidth="1"/>
    <col min="5634" max="5635" width="20.28515625" style="35" bestFit="1" customWidth="1"/>
    <col min="5636" max="5636" width="18" style="35" bestFit="1" customWidth="1"/>
    <col min="5637" max="5640" width="20.28515625" style="35" bestFit="1" customWidth="1"/>
    <col min="5641" max="5641" width="18" style="35" bestFit="1" customWidth="1"/>
    <col min="5642" max="5888" width="9.140625" style="35"/>
    <col min="5889" max="5889" width="132.28515625" style="35" customWidth="1"/>
    <col min="5890" max="5891" width="20.28515625" style="35" bestFit="1" customWidth="1"/>
    <col min="5892" max="5892" width="18" style="35" bestFit="1" customWidth="1"/>
    <col min="5893" max="5896" width="20.28515625" style="35" bestFit="1" customWidth="1"/>
    <col min="5897" max="5897" width="18" style="35" bestFit="1" customWidth="1"/>
    <col min="5898" max="6144" width="9.140625" style="35"/>
    <col min="6145" max="6145" width="132.28515625" style="35" customWidth="1"/>
    <col min="6146" max="6147" width="20.28515625" style="35" bestFit="1" customWidth="1"/>
    <col min="6148" max="6148" width="18" style="35" bestFit="1" customWidth="1"/>
    <col min="6149" max="6152" width="20.28515625" style="35" bestFit="1" customWidth="1"/>
    <col min="6153" max="6153" width="18" style="35" bestFit="1" customWidth="1"/>
    <col min="6154" max="6400" width="9.140625" style="35"/>
    <col min="6401" max="6401" width="132.28515625" style="35" customWidth="1"/>
    <col min="6402" max="6403" width="20.28515625" style="35" bestFit="1" customWidth="1"/>
    <col min="6404" max="6404" width="18" style="35" bestFit="1" customWidth="1"/>
    <col min="6405" max="6408" width="20.28515625" style="35" bestFit="1" customWidth="1"/>
    <col min="6409" max="6409" width="18" style="35" bestFit="1" customWidth="1"/>
    <col min="6410" max="6656" width="9.140625" style="35"/>
    <col min="6657" max="6657" width="132.28515625" style="35" customWidth="1"/>
    <col min="6658" max="6659" width="20.28515625" style="35" bestFit="1" customWidth="1"/>
    <col min="6660" max="6660" width="18" style="35" bestFit="1" customWidth="1"/>
    <col min="6661" max="6664" width="20.28515625" style="35" bestFit="1" customWidth="1"/>
    <col min="6665" max="6665" width="18" style="35" bestFit="1" customWidth="1"/>
    <col min="6666" max="6912" width="9.140625" style="35"/>
    <col min="6913" max="6913" width="132.28515625" style="35" customWidth="1"/>
    <col min="6914" max="6915" width="20.28515625" style="35" bestFit="1" customWidth="1"/>
    <col min="6916" max="6916" width="18" style="35" bestFit="1" customWidth="1"/>
    <col min="6917" max="6920" width="20.28515625" style="35" bestFit="1" customWidth="1"/>
    <col min="6921" max="6921" width="18" style="35" bestFit="1" customWidth="1"/>
    <col min="6922" max="7168" width="9.140625" style="35"/>
    <col min="7169" max="7169" width="132.28515625" style="35" customWidth="1"/>
    <col min="7170" max="7171" width="20.28515625" style="35" bestFit="1" customWidth="1"/>
    <col min="7172" max="7172" width="18" style="35" bestFit="1" customWidth="1"/>
    <col min="7173" max="7176" width="20.28515625" style="35" bestFit="1" customWidth="1"/>
    <col min="7177" max="7177" width="18" style="35" bestFit="1" customWidth="1"/>
    <col min="7178" max="7424" width="9.140625" style="35"/>
    <col min="7425" max="7425" width="132.28515625" style="35" customWidth="1"/>
    <col min="7426" max="7427" width="20.28515625" style="35" bestFit="1" customWidth="1"/>
    <col min="7428" max="7428" width="18" style="35" bestFit="1" customWidth="1"/>
    <col min="7429" max="7432" width="20.28515625" style="35" bestFit="1" customWidth="1"/>
    <col min="7433" max="7433" width="18" style="35" bestFit="1" customWidth="1"/>
    <col min="7434" max="7680" width="9.140625" style="35"/>
    <col min="7681" max="7681" width="132.28515625" style="35" customWidth="1"/>
    <col min="7682" max="7683" width="20.28515625" style="35" bestFit="1" customWidth="1"/>
    <col min="7684" max="7684" width="18" style="35" bestFit="1" customWidth="1"/>
    <col min="7685" max="7688" width="20.28515625" style="35" bestFit="1" customWidth="1"/>
    <col min="7689" max="7689" width="18" style="35" bestFit="1" customWidth="1"/>
    <col min="7690" max="7936" width="9.140625" style="35"/>
    <col min="7937" max="7937" width="132.28515625" style="35" customWidth="1"/>
    <col min="7938" max="7939" width="20.28515625" style="35" bestFit="1" customWidth="1"/>
    <col min="7940" max="7940" width="18" style="35" bestFit="1" customWidth="1"/>
    <col min="7941" max="7944" width="20.28515625" style="35" bestFit="1" customWidth="1"/>
    <col min="7945" max="7945" width="18" style="35" bestFit="1" customWidth="1"/>
    <col min="7946" max="8192" width="9.140625" style="35"/>
    <col min="8193" max="8193" width="132.28515625" style="35" customWidth="1"/>
    <col min="8194" max="8195" width="20.28515625" style="35" bestFit="1" customWidth="1"/>
    <col min="8196" max="8196" width="18" style="35" bestFit="1" customWidth="1"/>
    <col min="8197" max="8200" width="20.28515625" style="35" bestFit="1" customWidth="1"/>
    <col min="8201" max="8201" width="18" style="35" bestFit="1" customWidth="1"/>
    <col min="8202" max="8448" width="9.140625" style="35"/>
    <col min="8449" max="8449" width="132.28515625" style="35" customWidth="1"/>
    <col min="8450" max="8451" width="20.28515625" style="35" bestFit="1" customWidth="1"/>
    <col min="8452" max="8452" width="18" style="35" bestFit="1" customWidth="1"/>
    <col min="8453" max="8456" width="20.28515625" style="35" bestFit="1" customWidth="1"/>
    <col min="8457" max="8457" width="18" style="35" bestFit="1" customWidth="1"/>
    <col min="8458" max="8704" width="9.140625" style="35"/>
    <col min="8705" max="8705" width="132.28515625" style="35" customWidth="1"/>
    <col min="8706" max="8707" width="20.28515625" style="35" bestFit="1" customWidth="1"/>
    <col min="8708" max="8708" width="18" style="35" bestFit="1" customWidth="1"/>
    <col min="8709" max="8712" width="20.28515625" style="35" bestFit="1" customWidth="1"/>
    <col min="8713" max="8713" width="18" style="35" bestFit="1" customWidth="1"/>
    <col min="8714" max="8960" width="9.140625" style="35"/>
    <col min="8961" max="8961" width="132.28515625" style="35" customWidth="1"/>
    <col min="8962" max="8963" width="20.28515625" style="35" bestFit="1" customWidth="1"/>
    <col min="8964" max="8964" width="18" style="35" bestFit="1" customWidth="1"/>
    <col min="8965" max="8968" width="20.28515625" style="35" bestFit="1" customWidth="1"/>
    <col min="8969" max="8969" width="18" style="35" bestFit="1" customWidth="1"/>
    <col min="8970" max="9216" width="9.140625" style="35"/>
    <col min="9217" max="9217" width="132.28515625" style="35" customWidth="1"/>
    <col min="9218" max="9219" width="20.28515625" style="35" bestFit="1" customWidth="1"/>
    <col min="9220" max="9220" width="18" style="35" bestFit="1" customWidth="1"/>
    <col min="9221" max="9224" width="20.28515625" style="35" bestFit="1" customWidth="1"/>
    <col min="9225" max="9225" width="18" style="35" bestFit="1" customWidth="1"/>
    <col min="9226" max="9472" width="9.140625" style="35"/>
    <col min="9473" max="9473" width="132.28515625" style="35" customWidth="1"/>
    <col min="9474" max="9475" width="20.28515625" style="35" bestFit="1" customWidth="1"/>
    <col min="9476" max="9476" width="18" style="35" bestFit="1" customWidth="1"/>
    <col min="9477" max="9480" width="20.28515625" style="35" bestFit="1" customWidth="1"/>
    <col min="9481" max="9481" width="18" style="35" bestFit="1" customWidth="1"/>
    <col min="9482" max="9728" width="9.140625" style="35"/>
    <col min="9729" max="9729" width="132.28515625" style="35" customWidth="1"/>
    <col min="9730" max="9731" width="20.28515625" style="35" bestFit="1" customWidth="1"/>
    <col min="9732" max="9732" width="18" style="35" bestFit="1" customWidth="1"/>
    <col min="9733" max="9736" width="20.28515625" style="35" bestFit="1" customWidth="1"/>
    <col min="9737" max="9737" width="18" style="35" bestFit="1" customWidth="1"/>
    <col min="9738" max="9984" width="9.140625" style="35"/>
    <col min="9985" max="9985" width="132.28515625" style="35" customWidth="1"/>
    <col min="9986" max="9987" width="20.28515625" style="35" bestFit="1" customWidth="1"/>
    <col min="9988" max="9988" width="18" style="35" bestFit="1" customWidth="1"/>
    <col min="9989" max="9992" width="20.28515625" style="35" bestFit="1" customWidth="1"/>
    <col min="9993" max="9993" width="18" style="35" bestFit="1" customWidth="1"/>
    <col min="9994" max="10240" width="9.140625" style="35"/>
    <col min="10241" max="10241" width="132.28515625" style="35" customWidth="1"/>
    <col min="10242" max="10243" width="20.28515625" style="35" bestFit="1" customWidth="1"/>
    <col min="10244" max="10244" width="18" style="35" bestFit="1" customWidth="1"/>
    <col min="10245" max="10248" width="20.28515625" style="35" bestFit="1" customWidth="1"/>
    <col min="10249" max="10249" width="18" style="35" bestFit="1" customWidth="1"/>
    <col min="10250" max="10496" width="9.140625" style="35"/>
    <col min="10497" max="10497" width="132.28515625" style="35" customWidth="1"/>
    <col min="10498" max="10499" width="20.28515625" style="35" bestFit="1" customWidth="1"/>
    <col min="10500" max="10500" width="18" style="35" bestFit="1" customWidth="1"/>
    <col min="10501" max="10504" width="20.28515625" style="35" bestFit="1" customWidth="1"/>
    <col min="10505" max="10505" width="18" style="35" bestFit="1" customWidth="1"/>
    <col min="10506" max="10752" width="9.140625" style="35"/>
    <col min="10753" max="10753" width="132.28515625" style="35" customWidth="1"/>
    <col min="10754" max="10755" width="20.28515625" style="35" bestFit="1" customWidth="1"/>
    <col min="10756" max="10756" width="18" style="35" bestFit="1" customWidth="1"/>
    <col min="10757" max="10760" width="20.28515625" style="35" bestFit="1" customWidth="1"/>
    <col min="10761" max="10761" width="18" style="35" bestFit="1" customWidth="1"/>
    <col min="10762" max="11008" width="9.140625" style="35"/>
    <col min="11009" max="11009" width="132.28515625" style="35" customWidth="1"/>
    <col min="11010" max="11011" width="20.28515625" style="35" bestFit="1" customWidth="1"/>
    <col min="11012" max="11012" width="18" style="35" bestFit="1" customWidth="1"/>
    <col min="11013" max="11016" width="20.28515625" style="35" bestFit="1" customWidth="1"/>
    <col min="11017" max="11017" width="18" style="35" bestFit="1" customWidth="1"/>
    <col min="11018" max="11264" width="9.140625" style="35"/>
    <col min="11265" max="11265" width="132.28515625" style="35" customWidth="1"/>
    <col min="11266" max="11267" width="20.28515625" style="35" bestFit="1" customWidth="1"/>
    <col min="11268" max="11268" width="18" style="35" bestFit="1" customWidth="1"/>
    <col min="11269" max="11272" width="20.28515625" style="35" bestFit="1" customWidth="1"/>
    <col min="11273" max="11273" width="18" style="35" bestFit="1" customWidth="1"/>
    <col min="11274" max="11520" width="9.140625" style="35"/>
    <col min="11521" max="11521" width="132.28515625" style="35" customWidth="1"/>
    <col min="11522" max="11523" width="20.28515625" style="35" bestFit="1" customWidth="1"/>
    <col min="11524" max="11524" width="18" style="35" bestFit="1" customWidth="1"/>
    <col min="11525" max="11528" width="20.28515625" style="35" bestFit="1" customWidth="1"/>
    <col min="11529" max="11529" width="18" style="35" bestFit="1" customWidth="1"/>
    <col min="11530" max="11776" width="9.140625" style="35"/>
    <col min="11777" max="11777" width="132.28515625" style="35" customWidth="1"/>
    <col min="11778" max="11779" width="20.28515625" style="35" bestFit="1" customWidth="1"/>
    <col min="11780" max="11780" width="18" style="35" bestFit="1" customWidth="1"/>
    <col min="11781" max="11784" width="20.28515625" style="35" bestFit="1" customWidth="1"/>
    <col min="11785" max="11785" width="18" style="35" bestFit="1" customWidth="1"/>
    <col min="11786" max="12032" width="9.140625" style="35"/>
    <col min="12033" max="12033" width="132.28515625" style="35" customWidth="1"/>
    <col min="12034" max="12035" width="20.28515625" style="35" bestFit="1" customWidth="1"/>
    <col min="12036" max="12036" width="18" style="35" bestFit="1" customWidth="1"/>
    <col min="12037" max="12040" width="20.28515625" style="35" bestFit="1" customWidth="1"/>
    <col min="12041" max="12041" width="18" style="35" bestFit="1" customWidth="1"/>
    <col min="12042" max="12288" width="9.140625" style="35"/>
    <col min="12289" max="12289" width="132.28515625" style="35" customWidth="1"/>
    <col min="12290" max="12291" width="20.28515625" style="35" bestFit="1" customWidth="1"/>
    <col min="12292" max="12292" width="18" style="35" bestFit="1" customWidth="1"/>
    <col min="12293" max="12296" width="20.28515625" style="35" bestFit="1" customWidth="1"/>
    <col min="12297" max="12297" width="18" style="35" bestFit="1" customWidth="1"/>
    <col min="12298" max="12544" width="9.140625" style="35"/>
    <col min="12545" max="12545" width="132.28515625" style="35" customWidth="1"/>
    <col min="12546" max="12547" width="20.28515625" style="35" bestFit="1" customWidth="1"/>
    <col min="12548" max="12548" width="18" style="35" bestFit="1" customWidth="1"/>
    <col min="12549" max="12552" width="20.28515625" style="35" bestFit="1" customWidth="1"/>
    <col min="12553" max="12553" width="18" style="35" bestFit="1" customWidth="1"/>
    <col min="12554" max="12800" width="9.140625" style="35"/>
    <col min="12801" max="12801" width="132.28515625" style="35" customWidth="1"/>
    <col min="12802" max="12803" width="20.28515625" style="35" bestFit="1" customWidth="1"/>
    <col min="12804" max="12804" width="18" style="35" bestFit="1" customWidth="1"/>
    <col min="12805" max="12808" width="20.28515625" style="35" bestFit="1" customWidth="1"/>
    <col min="12809" max="12809" width="18" style="35" bestFit="1" customWidth="1"/>
    <col min="12810" max="13056" width="9.140625" style="35"/>
    <col min="13057" max="13057" width="132.28515625" style="35" customWidth="1"/>
    <col min="13058" max="13059" width="20.28515625" style="35" bestFit="1" customWidth="1"/>
    <col min="13060" max="13060" width="18" style="35" bestFit="1" customWidth="1"/>
    <col min="13061" max="13064" width="20.28515625" style="35" bestFit="1" customWidth="1"/>
    <col min="13065" max="13065" width="18" style="35" bestFit="1" customWidth="1"/>
    <col min="13066" max="13312" width="9.140625" style="35"/>
    <col min="13313" max="13313" width="132.28515625" style="35" customWidth="1"/>
    <col min="13314" max="13315" width="20.28515625" style="35" bestFit="1" customWidth="1"/>
    <col min="13316" max="13316" width="18" style="35" bestFit="1" customWidth="1"/>
    <col min="13317" max="13320" width="20.28515625" style="35" bestFit="1" customWidth="1"/>
    <col min="13321" max="13321" width="18" style="35" bestFit="1" customWidth="1"/>
    <col min="13322" max="13568" width="9.140625" style="35"/>
    <col min="13569" max="13569" width="132.28515625" style="35" customWidth="1"/>
    <col min="13570" max="13571" width="20.28515625" style="35" bestFit="1" customWidth="1"/>
    <col min="13572" max="13572" width="18" style="35" bestFit="1" customWidth="1"/>
    <col min="13573" max="13576" width="20.28515625" style="35" bestFit="1" customWidth="1"/>
    <col min="13577" max="13577" width="18" style="35" bestFit="1" customWidth="1"/>
    <col min="13578" max="13824" width="9.140625" style="35"/>
    <col min="13825" max="13825" width="132.28515625" style="35" customWidth="1"/>
    <col min="13826" max="13827" width="20.28515625" style="35" bestFit="1" customWidth="1"/>
    <col min="13828" max="13828" width="18" style="35" bestFit="1" customWidth="1"/>
    <col min="13829" max="13832" width="20.28515625" style="35" bestFit="1" customWidth="1"/>
    <col min="13833" max="13833" width="18" style="35" bestFit="1" customWidth="1"/>
    <col min="13834" max="14080" width="9.140625" style="35"/>
    <col min="14081" max="14081" width="132.28515625" style="35" customWidth="1"/>
    <col min="14082" max="14083" width="20.28515625" style="35" bestFit="1" customWidth="1"/>
    <col min="14084" max="14084" width="18" style="35" bestFit="1" customWidth="1"/>
    <col min="14085" max="14088" width="20.28515625" style="35" bestFit="1" customWidth="1"/>
    <col min="14089" max="14089" width="18" style="35" bestFit="1" customWidth="1"/>
    <col min="14090" max="14336" width="9.140625" style="35"/>
    <col min="14337" max="14337" width="132.28515625" style="35" customWidth="1"/>
    <col min="14338" max="14339" width="20.28515625" style="35" bestFit="1" customWidth="1"/>
    <col min="14340" max="14340" width="18" style="35" bestFit="1" customWidth="1"/>
    <col min="14341" max="14344" width="20.28515625" style="35" bestFit="1" customWidth="1"/>
    <col min="14345" max="14345" width="18" style="35" bestFit="1" customWidth="1"/>
    <col min="14346" max="14592" width="9.140625" style="35"/>
    <col min="14593" max="14593" width="132.28515625" style="35" customWidth="1"/>
    <col min="14594" max="14595" width="20.28515625" style="35" bestFit="1" customWidth="1"/>
    <col min="14596" max="14596" width="18" style="35" bestFit="1" customWidth="1"/>
    <col min="14597" max="14600" width="20.28515625" style="35" bestFit="1" customWidth="1"/>
    <col min="14601" max="14601" width="18" style="35" bestFit="1" customWidth="1"/>
    <col min="14602" max="14848" width="9.140625" style="35"/>
    <col min="14849" max="14849" width="132.28515625" style="35" customWidth="1"/>
    <col min="14850" max="14851" width="20.28515625" style="35" bestFit="1" customWidth="1"/>
    <col min="14852" max="14852" width="18" style="35" bestFit="1" customWidth="1"/>
    <col min="14853" max="14856" width="20.28515625" style="35" bestFit="1" customWidth="1"/>
    <col min="14857" max="14857" width="18" style="35" bestFit="1" customWidth="1"/>
    <col min="14858" max="15104" width="9.140625" style="35"/>
    <col min="15105" max="15105" width="132.28515625" style="35" customWidth="1"/>
    <col min="15106" max="15107" width="20.28515625" style="35" bestFit="1" customWidth="1"/>
    <col min="15108" max="15108" width="18" style="35" bestFit="1" customWidth="1"/>
    <col min="15109" max="15112" width="20.28515625" style="35" bestFit="1" customWidth="1"/>
    <col min="15113" max="15113" width="18" style="35" bestFit="1" customWidth="1"/>
    <col min="15114" max="15360" width="9.140625" style="35"/>
    <col min="15361" max="15361" width="132.28515625" style="35" customWidth="1"/>
    <col min="15362" max="15363" width="20.28515625" style="35" bestFit="1" customWidth="1"/>
    <col min="15364" max="15364" width="18" style="35" bestFit="1" customWidth="1"/>
    <col min="15365" max="15368" width="20.28515625" style="35" bestFit="1" customWidth="1"/>
    <col min="15369" max="15369" width="18" style="35" bestFit="1" customWidth="1"/>
    <col min="15370" max="15616" width="9.140625" style="35"/>
    <col min="15617" max="15617" width="132.28515625" style="35" customWidth="1"/>
    <col min="15618" max="15619" width="20.28515625" style="35" bestFit="1" customWidth="1"/>
    <col min="15620" max="15620" width="18" style="35" bestFit="1" customWidth="1"/>
    <col min="15621" max="15624" width="20.28515625" style="35" bestFit="1" customWidth="1"/>
    <col min="15625" max="15625" width="18" style="35" bestFit="1" customWidth="1"/>
    <col min="15626" max="15872" width="9.140625" style="35"/>
    <col min="15873" max="15873" width="132.28515625" style="35" customWidth="1"/>
    <col min="15874" max="15875" width="20.28515625" style="35" bestFit="1" customWidth="1"/>
    <col min="15876" max="15876" width="18" style="35" bestFit="1" customWidth="1"/>
    <col min="15877" max="15880" width="20.28515625" style="35" bestFit="1" customWidth="1"/>
    <col min="15881" max="15881" width="18" style="35" bestFit="1" customWidth="1"/>
    <col min="15882" max="16128" width="9.140625" style="35"/>
    <col min="16129" max="16129" width="132.28515625" style="35" customWidth="1"/>
    <col min="16130" max="16131" width="20.28515625" style="35" bestFit="1" customWidth="1"/>
    <col min="16132" max="16132" width="18" style="35" bestFit="1" customWidth="1"/>
    <col min="16133" max="16136" width="20.28515625" style="35" bestFit="1" customWidth="1"/>
    <col min="16137" max="16137" width="18" style="35" bestFit="1" customWidth="1"/>
    <col min="16138" max="16384" width="9.140625" style="35"/>
  </cols>
  <sheetData>
    <row r="1" spans="1:9" ht="43.5" customHeight="1">
      <c r="A1" s="1154" t="s">
        <v>1411</v>
      </c>
      <c r="B1" s="1154"/>
      <c r="C1" s="1154"/>
      <c r="D1" s="1154"/>
      <c r="E1" s="1154"/>
      <c r="F1" s="1154"/>
      <c r="G1" s="1154"/>
      <c r="H1" s="1154"/>
      <c r="I1" s="1154"/>
    </row>
    <row r="2" spans="1:9" ht="43.5" customHeight="1">
      <c r="A2" s="1154" t="s">
        <v>424</v>
      </c>
      <c r="B2" s="1154"/>
      <c r="C2" s="1154"/>
      <c r="D2" s="1154"/>
      <c r="E2" s="1154"/>
      <c r="F2" s="1154"/>
      <c r="G2" s="1154"/>
      <c r="H2" s="1154"/>
      <c r="I2" s="1154"/>
    </row>
    <row r="3" spans="1:9" ht="1.5" customHeight="1">
      <c r="A3" s="1154"/>
      <c r="B3" s="1154"/>
      <c r="C3" s="1154"/>
      <c r="D3" s="1154"/>
      <c r="E3" s="1154"/>
      <c r="F3" s="1154"/>
      <c r="G3" s="1154"/>
      <c r="H3" s="1154"/>
      <c r="I3" s="1154"/>
    </row>
    <row r="4" spans="1:9" ht="43.5" customHeight="1" thickBot="1">
      <c r="A4" s="1155" t="s">
        <v>1481</v>
      </c>
      <c r="B4" s="1155"/>
      <c r="C4" s="1155"/>
      <c r="D4" s="1155"/>
      <c r="E4" s="1155"/>
      <c r="F4" s="1155"/>
      <c r="G4" s="1155"/>
      <c r="H4" s="1155"/>
      <c r="I4" s="1155"/>
    </row>
    <row r="5" spans="1:9" ht="37.5" customHeight="1" thickTop="1" thickBot="1">
      <c r="A5" s="945"/>
      <c r="B5" s="1182" t="s">
        <v>845</v>
      </c>
      <c r="C5" s="1182"/>
      <c r="D5" s="1182"/>
      <c r="E5" s="1182"/>
      <c r="F5" s="1182"/>
      <c r="G5" s="1182" t="s">
        <v>1423</v>
      </c>
      <c r="H5" s="1182"/>
      <c r="I5" s="1182"/>
    </row>
    <row r="6" spans="1:9" s="36" customFormat="1" ht="70.5" customHeight="1" thickTop="1" thickBot="1">
      <c r="A6" s="764" t="s">
        <v>297</v>
      </c>
      <c r="B6" s="104" t="s">
        <v>425</v>
      </c>
      <c r="C6" s="104" t="s">
        <v>426</v>
      </c>
      <c r="D6" s="104" t="s">
        <v>427</v>
      </c>
      <c r="E6" s="104" t="s">
        <v>428</v>
      </c>
      <c r="F6" s="104" t="s">
        <v>1298</v>
      </c>
      <c r="G6" s="104" t="s">
        <v>1539</v>
      </c>
      <c r="H6" s="104" t="s">
        <v>1444</v>
      </c>
      <c r="I6" s="104" t="s">
        <v>1540</v>
      </c>
    </row>
    <row r="7" spans="1:9" ht="15" customHeight="1" thickTop="1" thickBot="1">
      <c r="A7" s="765"/>
      <c r="B7" s="37"/>
      <c r="C7" s="37"/>
      <c r="D7" s="37"/>
      <c r="E7" s="37"/>
      <c r="F7" s="37"/>
      <c r="G7" s="37"/>
      <c r="H7" s="37"/>
      <c r="I7" s="37"/>
    </row>
    <row r="8" spans="1:9" ht="24" customHeight="1" thickTop="1" thickBot="1">
      <c r="A8" s="766" t="s">
        <v>429</v>
      </c>
      <c r="B8" s="1">
        <v>574405470.31844389</v>
      </c>
      <c r="C8" s="1">
        <v>579446117.451895</v>
      </c>
      <c r="D8" s="1">
        <v>608255523.50874639</v>
      </c>
      <c r="E8" s="1">
        <v>629231406.03352773</v>
      </c>
      <c r="F8" s="1">
        <v>642542102.98250735</v>
      </c>
      <c r="G8" s="1">
        <v>668353753.25510204</v>
      </c>
      <c r="H8" s="1">
        <v>668315879.83965015</v>
      </c>
      <c r="I8" s="1">
        <v>534668378.23032069</v>
      </c>
    </row>
    <row r="9" spans="1:9" s="107" customFormat="1" ht="21" customHeight="1" thickTop="1">
      <c r="A9" s="767" t="s">
        <v>8</v>
      </c>
      <c r="B9" s="2">
        <v>24650375.396253601</v>
      </c>
      <c r="C9" s="2">
        <v>43138896.794460639</v>
      </c>
      <c r="D9" s="2">
        <v>44600849.880466476</v>
      </c>
      <c r="E9" s="2">
        <v>42545378.680758014</v>
      </c>
      <c r="F9" s="2">
        <v>41074247.705539361</v>
      </c>
      <c r="G9" s="2">
        <v>54990900.804664724</v>
      </c>
      <c r="H9" s="2">
        <v>48211572.623906702</v>
      </c>
      <c r="I9" s="2">
        <v>35864392.978134111</v>
      </c>
    </row>
    <row r="10" spans="1:9" s="107" customFormat="1" ht="21" customHeight="1">
      <c r="A10" s="767" t="s">
        <v>17</v>
      </c>
      <c r="B10" s="2">
        <v>91480692.965417862</v>
      </c>
      <c r="C10" s="2">
        <v>63632080.895043731</v>
      </c>
      <c r="D10" s="2">
        <v>77105420.610787168</v>
      </c>
      <c r="E10" s="2">
        <v>82142461.549562678</v>
      </c>
      <c r="F10" s="2">
        <v>94334042.574344009</v>
      </c>
      <c r="G10" s="2">
        <v>105101878.37609328</v>
      </c>
      <c r="H10" s="2">
        <v>113542651.30320701</v>
      </c>
      <c r="I10" s="2">
        <v>116747124.40524781</v>
      </c>
    </row>
    <row r="11" spans="1:9" s="107" customFormat="1" ht="21" customHeight="1">
      <c r="A11" s="767" t="s">
        <v>26</v>
      </c>
      <c r="B11" s="2">
        <v>295380564.46109509</v>
      </c>
      <c r="C11" s="2">
        <v>355659026.84402335</v>
      </c>
      <c r="D11" s="2">
        <v>399419033.62099123</v>
      </c>
      <c r="E11" s="2">
        <v>427667392.96793008</v>
      </c>
      <c r="F11" s="2">
        <v>450712972.3425656</v>
      </c>
      <c r="G11" s="2">
        <v>469810932.79154515</v>
      </c>
      <c r="H11" s="2">
        <v>472124409.25364435</v>
      </c>
      <c r="I11" s="2">
        <v>361806391.32944608</v>
      </c>
    </row>
    <row r="12" spans="1:9" s="107" customFormat="1" ht="21" customHeight="1">
      <c r="A12" s="768" t="s">
        <v>430</v>
      </c>
      <c r="B12" s="2">
        <v>303755860.3948127</v>
      </c>
      <c r="C12" s="2">
        <v>363578217.39650148</v>
      </c>
      <c r="D12" s="2">
        <v>407379354.08163267</v>
      </c>
      <c r="E12" s="2">
        <v>440916529.93148685</v>
      </c>
      <c r="F12" s="2">
        <v>463966488.49271137</v>
      </c>
      <c r="G12" s="2">
        <v>481248039.23615158</v>
      </c>
      <c r="H12" s="2">
        <v>485469124.87026238</v>
      </c>
      <c r="I12" s="2">
        <v>369935761.10058308</v>
      </c>
    </row>
    <row r="13" spans="1:9" s="107" customFormat="1" ht="21" customHeight="1">
      <c r="A13" s="768" t="s">
        <v>431</v>
      </c>
      <c r="B13" s="2">
        <v>299911612.91210371</v>
      </c>
      <c r="C13" s="2">
        <v>360109597.16909617</v>
      </c>
      <c r="D13" s="2">
        <v>404491798.32798839</v>
      </c>
      <c r="E13" s="2">
        <v>438046080.77842563</v>
      </c>
      <c r="F13" s="2">
        <v>461641070.3002916</v>
      </c>
      <c r="G13" s="2">
        <v>478692814.24052477</v>
      </c>
      <c r="H13" s="2">
        <v>482929940.93294466</v>
      </c>
      <c r="I13" s="2">
        <v>367004046.43002921</v>
      </c>
    </row>
    <row r="14" spans="1:9" s="107" customFormat="1" ht="21" customHeight="1">
      <c r="A14" s="768" t="s">
        <v>432</v>
      </c>
      <c r="B14" s="2">
        <v>3844247.4827089338</v>
      </c>
      <c r="C14" s="2">
        <v>3468620.2274052482</v>
      </c>
      <c r="D14" s="2">
        <v>2887555.7536443146</v>
      </c>
      <c r="E14" s="2">
        <v>2870449.1530612246</v>
      </c>
      <c r="F14" s="2">
        <v>2325418.1924198251</v>
      </c>
      <c r="G14" s="2">
        <v>2555224.9956268221</v>
      </c>
      <c r="H14" s="2">
        <v>2539183.9373177839</v>
      </c>
      <c r="I14" s="2">
        <v>2931714.6705539362</v>
      </c>
    </row>
    <row r="15" spans="1:9" s="107" customFormat="1" ht="21" customHeight="1">
      <c r="A15" s="768" t="s">
        <v>433</v>
      </c>
      <c r="B15" s="2">
        <v>1150767.667146974</v>
      </c>
      <c r="C15" s="2">
        <v>1272597.193877551</v>
      </c>
      <c r="D15" s="2">
        <v>1420177.163265306</v>
      </c>
      <c r="E15" s="2">
        <v>1120857.5072886297</v>
      </c>
      <c r="F15" s="2">
        <v>1970202.8600583088</v>
      </c>
      <c r="G15" s="2">
        <v>3009194.5437317784</v>
      </c>
      <c r="H15" s="2">
        <v>1384793.7405247814</v>
      </c>
      <c r="I15" s="2">
        <v>3937204.2478134111</v>
      </c>
    </row>
    <row r="16" spans="1:9" s="107" customFormat="1" ht="21" customHeight="1">
      <c r="A16" s="768" t="s">
        <v>434</v>
      </c>
      <c r="B16" s="2">
        <v>1070730.3501440922</v>
      </c>
      <c r="C16" s="2">
        <v>1226234.1020408163</v>
      </c>
      <c r="D16" s="2">
        <v>1327207.6355685133</v>
      </c>
      <c r="E16" s="2">
        <v>1078201.803206997</v>
      </c>
      <c r="F16" s="2">
        <v>1955175.7405247814</v>
      </c>
      <c r="G16" s="2">
        <v>2965107.7361516035</v>
      </c>
      <c r="H16" s="2">
        <v>1380042.9067055394</v>
      </c>
      <c r="I16" s="2">
        <v>3840471.4169096211</v>
      </c>
    </row>
    <row r="17" spans="1:9" s="107" customFormat="1" ht="21" customHeight="1">
      <c r="A17" s="768" t="s">
        <v>435</v>
      </c>
      <c r="B17" s="2">
        <v>80037.317002881842</v>
      </c>
      <c r="C17" s="2">
        <v>46363.091836734697</v>
      </c>
      <c r="D17" s="2">
        <v>92969.527696792997</v>
      </c>
      <c r="E17" s="2">
        <v>42655.704081632655</v>
      </c>
      <c r="F17" s="2">
        <v>15027.119533527695</v>
      </c>
      <c r="G17" s="2">
        <v>44086.807580174929</v>
      </c>
      <c r="H17" s="2">
        <v>4750.8338192419824</v>
      </c>
      <c r="I17" s="2">
        <v>96732.830903790076</v>
      </c>
    </row>
    <row r="18" spans="1:9" s="107" customFormat="1" ht="21" customHeight="1">
      <c r="A18" s="768" t="s">
        <v>436</v>
      </c>
      <c r="B18" s="2">
        <v>9652880.9567723349</v>
      </c>
      <c r="C18" s="2">
        <v>8406649.319241982</v>
      </c>
      <c r="D18" s="2">
        <v>7668456.3206997085</v>
      </c>
      <c r="E18" s="2">
        <v>8029396.5699708452</v>
      </c>
      <c r="F18" s="2">
        <v>7357853.1763848392</v>
      </c>
      <c r="G18" s="2">
        <v>8516464.432944607</v>
      </c>
      <c r="H18" s="2">
        <v>7784554.7405247819</v>
      </c>
      <c r="I18" s="2">
        <v>3553128.9125364432</v>
      </c>
    </row>
    <row r="19" spans="1:9" s="107" customFormat="1" ht="21" customHeight="1">
      <c r="A19" s="768" t="s">
        <v>437</v>
      </c>
      <c r="B19" s="2">
        <v>8564025.3357348703</v>
      </c>
      <c r="C19" s="2">
        <v>7364482.0087463558</v>
      </c>
      <c r="D19" s="2">
        <v>6695743.8571428573</v>
      </c>
      <c r="E19" s="2">
        <v>7115395.9693877557</v>
      </c>
      <c r="F19" s="2">
        <v>6476618.3586005829</v>
      </c>
      <c r="G19" s="2">
        <v>7539474.1647230322</v>
      </c>
      <c r="H19" s="2">
        <v>6948352.4737609327</v>
      </c>
      <c r="I19" s="2">
        <v>3484863.2448979593</v>
      </c>
    </row>
    <row r="20" spans="1:9" s="107" customFormat="1" ht="21" customHeight="1">
      <c r="A20" s="768" t="s">
        <v>438</v>
      </c>
      <c r="B20" s="2">
        <v>1088855.6210374639</v>
      </c>
      <c r="C20" s="2">
        <v>1042167.3104956269</v>
      </c>
      <c r="D20" s="2">
        <v>972712.46355685126</v>
      </c>
      <c r="E20" s="2">
        <v>914000.60058309045</v>
      </c>
      <c r="F20" s="2">
        <v>881234.81778425653</v>
      </c>
      <c r="G20" s="2">
        <v>976990.26822157437</v>
      </c>
      <c r="H20" s="2">
        <v>836202.26676384837</v>
      </c>
      <c r="I20" s="2">
        <v>68265.667638483967</v>
      </c>
    </row>
    <row r="21" spans="1:9" s="107" customFormat="1" ht="21" customHeight="1">
      <c r="A21" s="768" t="s">
        <v>39</v>
      </c>
      <c r="B21" s="2">
        <v>1013959.386167147</v>
      </c>
      <c r="C21" s="2">
        <v>1205610.6472303206</v>
      </c>
      <c r="D21" s="2">
        <v>1409617.9052478133</v>
      </c>
      <c r="E21" s="2">
        <v>1613811.5830903791</v>
      </c>
      <c r="F21" s="2">
        <v>1737662.5612244897</v>
      </c>
      <c r="G21" s="2">
        <v>1670822.4285714284</v>
      </c>
      <c r="H21" s="2">
        <v>1717619.497084548</v>
      </c>
      <c r="I21" s="2">
        <v>1280196.5379008746</v>
      </c>
    </row>
    <row r="22" spans="1:9" s="107" customFormat="1" ht="21" customHeight="1">
      <c r="A22" s="768" t="s">
        <v>439</v>
      </c>
      <c r="B22" s="2">
        <v>-20192903.943804037</v>
      </c>
      <c r="C22" s="2">
        <v>-18804047.712827988</v>
      </c>
      <c r="D22" s="2">
        <v>-18458571.849854227</v>
      </c>
      <c r="E22" s="2">
        <v>-24013202.623906706</v>
      </c>
      <c r="F22" s="2">
        <v>-24319234.747813411</v>
      </c>
      <c r="G22" s="2">
        <v>-24633587.849854227</v>
      </c>
      <c r="H22" s="2">
        <v>-24231683.594752189</v>
      </c>
      <c r="I22" s="2">
        <v>-16899899.469387755</v>
      </c>
    </row>
    <row r="23" spans="1:9" s="107" customFormat="1" ht="21" customHeight="1">
      <c r="A23" s="767" t="s">
        <v>57</v>
      </c>
      <c r="B23" s="2">
        <v>2210789.2708933717</v>
      </c>
      <c r="C23" s="2">
        <v>1515587.7142857143</v>
      </c>
      <c r="D23" s="2">
        <v>1999842.4169096211</v>
      </c>
      <c r="E23" s="2">
        <v>3239761.2682215744</v>
      </c>
      <c r="F23" s="2">
        <v>1317655.1734693877</v>
      </c>
      <c r="G23" s="2">
        <v>1914076.2405247814</v>
      </c>
      <c r="H23" s="2">
        <v>1728579.2725947523</v>
      </c>
      <c r="I23" s="2">
        <v>1204994.4781341108</v>
      </c>
    </row>
    <row r="24" spans="1:9" s="107" customFormat="1" ht="21" customHeight="1">
      <c r="A24" s="767" t="s">
        <v>63</v>
      </c>
      <c r="B24" s="2">
        <v>486052.17435158498</v>
      </c>
      <c r="C24" s="2">
        <v>230347.2842565598</v>
      </c>
      <c r="D24" s="2">
        <v>149278.35422740525</v>
      </c>
      <c r="E24" s="2">
        <v>114286.67201166179</v>
      </c>
      <c r="F24" s="2">
        <v>45610.78862973761</v>
      </c>
      <c r="G24" s="2">
        <v>26579.750728862975</v>
      </c>
      <c r="H24" s="2">
        <v>84219.553935860065</v>
      </c>
      <c r="I24" s="2">
        <v>152476.70845481049</v>
      </c>
    </row>
    <row r="25" spans="1:9" s="107" customFormat="1" ht="21" customHeight="1">
      <c r="A25" s="767" t="s">
        <v>440</v>
      </c>
      <c r="B25" s="2">
        <v>152352400.85734871</v>
      </c>
      <c r="C25" s="2">
        <v>106360611.44897959</v>
      </c>
      <c r="D25" s="2">
        <v>76133371.868804663</v>
      </c>
      <c r="E25" s="2">
        <v>64825934.313411079</v>
      </c>
      <c r="F25" s="2">
        <v>45527073.785714291</v>
      </c>
      <c r="G25" s="2">
        <v>27279917.288629737</v>
      </c>
      <c r="H25" s="2">
        <v>23456423.858600583</v>
      </c>
      <c r="I25" s="2">
        <v>12069421.785714285</v>
      </c>
    </row>
    <row r="26" spans="1:9" s="107" customFormat="1" ht="21" customHeight="1">
      <c r="A26" s="767" t="s">
        <v>74</v>
      </c>
      <c r="B26" s="2">
        <v>7454313.4337175786</v>
      </c>
      <c r="C26" s="2">
        <v>8452383.3017492723</v>
      </c>
      <c r="D26" s="2">
        <v>8289616.6720116613</v>
      </c>
      <c r="E26" s="2">
        <v>8114771.1661807587</v>
      </c>
      <c r="F26" s="2">
        <v>8992386.2448979598</v>
      </c>
      <c r="G26" s="2">
        <v>8717533.9723032061</v>
      </c>
      <c r="H26" s="2">
        <v>8665875.4387755096</v>
      </c>
      <c r="I26" s="2">
        <v>6444764.6224489799</v>
      </c>
    </row>
    <row r="27" spans="1:9" s="108" customFormat="1" ht="43.5" customHeight="1" thickBot="1">
      <c r="A27" s="769" t="s">
        <v>441</v>
      </c>
      <c r="B27" s="3">
        <v>390281.75936599425</v>
      </c>
      <c r="C27" s="3">
        <v>457183.16909620992</v>
      </c>
      <c r="D27" s="3">
        <v>558110.08454810502</v>
      </c>
      <c r="E27" s="3">
        <v>581419.41545189498</v>
      </c>
      <c r="F27" s="3">
        <v>538114.36734693882</v>
      </c>
      <c r="G27" s="3">
        <v>511934.03061224491</v>
      </c>
      <c r="H27" s="3">
        <v>502148.53498542274</v>
      </c>
      <c r="I27" s="3">
        <v>378811.92274052481</v>
      </c>
    </row>
    <row r="28" spans="1:9" ht="24" customHeight="1" thickTop="1" thickBot="1">
      <c r="A28" s="766" t="s">
        <v>442</v>
      </c>
      <c r="B28" s="1">
        <v>470718288.69596547</v>
      </c>
      <c r="C28" s="1">
        <v>466576072.37900877</v>
      </c>
      <c r="D28" s="1">
        <v>488880928.08746356</v>
      </c>
      <c r="E28" s="1">
        <v>504519487.95772594</v>
      </c>
      <c r="F28" s="1">
        <v>511729118.13994169</v>
      </c>
      <c r="G28" s="1">
        <v>523393201.56122452</v>
      </c>
      <c r="H28" s="1">
        <v>524531382.78425658</v>
      </c>
      <c r="I28" s="1">
        <v>406651011.23906702</v>
      </c>
    </row>
    <row r="29" spans="1:9" s="107" customFormat="1" ht="21" customHeight="1" thickTop="1">
      <c r="A29" s="767" t="s">
        <v>443</v>
      </c>
      <c r="B29" s="2">
        <v>427486541.09365994</v>
      </c>
      <c r="C29" s="2">
        <v>432322747.55393583</v>
      </c>
      <c r="D29" s="2">
        <v>446337040.74489802</v>
      </c>
      <c r="E29" s="2">
        <v>465396696.02915454</v>
      </c>
      <c r="F29" s="2">
        <v>468843665.77259475</v>
      </c>
      <c r="G29" s="2">
        <v>483773891.73906702</v>
      </c>
      <c r="H29" s="2">
        <v>486303023.41982508</v>
      </c>
      <c r="I29" s="2">
        <v>379868784.81195337</v>
      </c>
    </row>
    <row r="30" spans="1:9" s="107" customFormat="1" ht="21" customHeight="1">
      <c r="A30" s="768" t="s">
        <v>444</v>
      </c>
      <c r="B30" s="2">
        <v>400097.9783861672</v>
      </c>
      <c r="C30" s="2">
        <v>134044.77988338191</v>
      </c>
      <c r="D30" s="2">
        <v>121330.63848396503</v>
      </c>
      <c r="E30" s="2">
        <v>236490.89941690964</v>
      </c>
      <c r="F30" s="2">
        <v>131271.07434402331</v>
      </c>
      <c r="G30" s="2">
        <v>159838.1195335277</v>
      </c>
      <c r="H30" s="2">
        <v>124044.13702623907</v>
      </c>
      <c r="I30" s="2">
        <v>20329.559766763847</v>
      </c>
    </row>
    <row r="31" spans="1:9" s="107" customFormat="1" ht="21" customHeight="1">
      <c r="A31" s="768" t="s">
        <v>445</v>
      </c>
      <c r="B31" s="2">
        <v>290972753.81988472</v>
      </c>
      <c r="C31" s="2">
        <v>303881736.23760933</v>
      </c>
      <c r="D31" s="2">
        <v>305053240.08600581</v>
      </c>
      <c r="E31" s="2">
        <v>321591292.09475219</v>
      </c>
      <c r="F31" s="2">
        <v>334081055.41545188</v>
      </c>
      <c r="G31" s="2">
        <v>347910522.37755108</v>
      </c>
      <c r="H31" s="2">
        <v>351741545.22157431</v>
      </c>
      <c r="I31" s="2">
        <v>295020608.03935862</v>
      </c>
    </row>
    <row r="32" spans="1:9" s="107" customFormat="1" ht="21" customHeight="1">
      <c r="A32" s="768" t="s">
        <v>446</v>
      </c>
      <c r="B32" s="2">
        <v>132721108.19884726</v>
      </c>
      <c r="C32" s="2">
        <v>123464753.70845482</v>
      </c>
      <c r="D32" s="2">
        <v>136174823.69241983</v>
      </c>
      <c r="E32" s="2">
        <v>138056076.66909623</v>
      </c>
      <c r="F32" s="2">
        <v>128021450.57142857</v>
      </c>
      <c r="G32" s="2">
        <v>128959953.79591836</v>
      </c>
      <c r="H32" s="2">
        <v>127631531.11661808</v>
      </c>
      <c r="I32" s="2">
        <v>79834067.889212832</v>
      </c>
    </row>
    <row r="33" spans="1:9" s="107" customFormat="1" ht="21" customHeight="1">
      <c r="A33" s="768" t="s">
        <v>447</v>
      </c>
      <c r="B33" s="2">
        <v>2575269.3458213257</v>
      </c>
      <c r="C33" s="2">
        <v>3853402.4883381925</v>
      </c>
      <c r="D33" s="2">
        <v>3547087.6632653065</v>
      </c>
      <c r="E33" s="2">
        <v>3899060.2653061226</v>
      </c>
      <c r="F33" s="2">
        <v>5022261.8046647226</v>
      </c>
      <c r="G33" s="2">
        <v>4964972.5524781346</v>
      </c>
      <c r="H33" s="2">
        <v>5053933.4927113699</v>
      </c>
      <c r="I33" s="2">
        <v>3985416.5495626824</v>
      </c>
    </row>
    <row r="34" spans="1:9" s="107" customFormat="1" ht="21" customHeight="1">
      <c r="A34" s="768" t="s">
        <v>448</v>
      </c>
      <c r="B34" s="2">
        <v>0</v>
      </c>
      <c r="C34" s="2">
        <v>0</v>
      </c>
      <c r="D34" s="2">
        <v>0</v>
      </c>
      <c r="E34" s="2">
        <v>0</v>
      </c>
      <c r="F34" s="2">
        <v>0</v>
      </c>
      <c r="G34" s="2">
        <v>0</v>
      </c>
      <c r="H34" s="2">
        <v>0</v>
      </c>
      <c r="I34" s="2">
        <v>0</v>
      </c>
    </row>
    <row r="35" spans="1:9" s="107" customFormat="1" ht="21" customHeight="1">
      <c r="A35" s="768" t="s">
        <v>449</v>
      </c>
      <c r="B35" s="2">
        <v>817311.75072046102</v>
      </c>
      <c r="C35" s="2">
        <v>988810.33965014573</v>
      </c>
      <c r="D35" s="2">
        <v>1440558.6647230319</v>
      </c>
      <c r="E35" s="2">
        <v>1613776.1005830904</v>
      </c>
      <c r="F35" s="2">
        <v>1587626.9067055394</v>
      </c>
      <c r="G35" s="2">
        <v>1778604.8935860058</v>
      </c>
      <c r="H35" s="2">
        <v>1751969.4518950437</v>
      </c>
      <c r="I35" s="2">
        <v>1008362.7740524781</v>
      </c>
    </row>
    <row r="36" spans="1:9" s="107" customFormat="1" ht="21" customHeight="1">
      <c r="A36" s="767" t="s">
        <v>450</v>
      </c>
      <c r="B36" s="2">
        <v>300510.2622478386</v>
      </c>
      <c r="C36" s="2">
        <v>360208.4664723032</v>
      </c>
      <c r="D36" s="2">
        <v>523579.23323615163</v>
      </c>
      <c r="E36" s="2">
        <v>438382.03935860057</v>
      </c>
      <c r="F36" s="2">
        <v>267116.58454810496</v>
      </c>
      <c r="G36" s="2">
        <v>649015.73032069975</v>
      </c>
      <c r="H36" s="2">
        <v>531878.65597667638</v>
      </c>
      <c r="I36" s="2">
        <v>177490.99125364432</v>
      </c>
    </row>
    <row r="37" spans="1:9" s="107" customFormat="1" ht="21" customHeight="1">
      <c r="A37" s="767" t="s">
        <v>451</v>
      </c>
      <c r="B37" s="2">
        <v>17167455.796829972</v>
      </c>
      <c r="C37" s="2">
        <v>9983648.5437317789</v>
      </c>
      <c r="D37" s="2">
        <v>16088582.218658892</v>
      </c>
      <c r="E37" s="2">
        <v>14105246.973760933</v>
      </c>
      <c r="F37" s="2">
        <v>16582897.539358601</v>
      </c>
      <c r="G37" s="2">
        <v>17326931.578717202</v>
      </c>
      <c r="H37" s="2">
        <v>16911444.271137025</v>
      </c>
      <c r="I37" s="2">
        <v>9720019.5539358594</v>
      </c>
    </row>
    <row r="38" spans="1:9" s="107" customFormat="1" ht="21" customHeight="1">
      <c r="A38" s="767" t="s">
        <v>452</v>
      </c>
      <c r="B38" s="2">
        <v>7895888.0144092217</v>
      </c>
      <c r="C38" s="2">
        <v>6458567.3600583095</v>
      </c>
      <c r="D38" s="2">
        <v>8065753.9664723035</v>
      </c>
      <c r="E38" s="2">
        <v>8643467.606413994</v>
      </c>
      <c r="F38" s="2">
        <v>8842470.180758018</v>
      </c>
      <c r="G38" s="2">
        <v>11407106.326530613</v>
      </c>
      <c r="H38" s="2">
        <v>8839678.0932944603</v>
      </c>
      <c r="I38" s="2">
        <v>5845151.4912536442</v>
      </c>
    </row>
    <row r="39" spans="1:9" s="107" customFormat="1" ht="21" customHeight="1">
      <c r="A39" s="767" t="s">
        <v>127</v>
      </c>
      <c r="B39" s="2">
        <v>17267893.528818443</v>
      </c>
      <c r="C39" s="2">
        <v>17400900.454810496</v>
      </c>
      <c r="D39" s="2">
        <v>17865971.924198251</v>
      </c>
      <c r="E39" s="2">
        <v>15935695.3090379</v>
      </c>
      <c r="F39" s="2">
        <v>17192968.062682215</v>
      </c>
      <c r="G39" s="2">
        <v>10236256.186588921</v>
      </c>
      <c r="H39" s="2">
        <v>11945358.344023323</v>
      </c>
      <c r="I39" s="2">
        <v>11039564.390670553</v>
      </c>
    </row>
    <row r="40" spans="1:9" s="107" customFormat="1" ht="21" customHeight="1">
      <c r="A40" s="767" t="s">
        <v>133</v>
      </c>
      <c r="B40" s="2">
        <v>0</v>
      </c>
      <c r="C40" s="2">
        <v>0</v>
      </c>
      <c r="D40" s="2">
        <v>0</v>
      </c>
      <c r="E40" s="2">
        <v>0</v>
      </c>
      <c r="F40" s="2">
        <v>0</v>
      </c>
      <c r="G40" s="2">
        <v>0</v>
      </c>
      <c r="H40" s="2">
        <v>0</v>
      </c>
      <c r="I40" s="2">
        <v>0</v>
      </c>
    </row>
    <row r="41" spans="1:9" s="107" customFormat="1" ht="21" customHeight="1">
      <c r="A41" s="767" t="s">
        <v>453</v>
      </c>
      <c r="B41" s="2">
        <v>600000</v>
      </c>
      <c r="C41" s="2">
        <v>50000</v>
      </c>
      <c r="D41" s="2">
        <v>0</v>
      </c>
      <c r="E41" s="2">
        <v>0</v>
      </c>
      <c r="F41" s="2">
        <v>0</v>
      </c>
      <c r="G41" s="2">
        <v>0</v>
      </c>
      <c r="H41" s="2">
        <v>0</v>
      </c>
      <c r="I41" s="2">
        <v>0</v>
      </c>
    </row>
    <row r="42" spans="1:9" s="108" customFormat="1" ht="43.5" customHeight="1" thickBot="1">
      <c r="A42" s="769" t="s">
        <v>109</v>
      </c>
      <c r="B42" s="3">
        <v>0</v>
      </c>
      <c r="C42" s="3">
        <v>0</v>
      </c>
      <c r="D42" s="3">
        <v>0</v>
      </c>
      <c r="E42" s="3">
        <v>0</v>
      </c>
      <c r="F42" s="3">
        <v>0</v>
      </c>
      <c r="G42" s="3">
        <v>0</v>
      </c>
      <c r="H42" s="3">
        <v>0</v>
      </c>
      <c r="I42" s="3">
        <v>0</v>
      </c>
    </row>
    <row r="43" spans="1:9" ht="24" customHeight="1" thickTop="1" thickBot="1">
      <c r="A43" s="766" t="s">
        <v>454</v>
      </c>
      <c r="B43" s="1">
        <v>103687181.60806917</v>
      </c>
      <c r="C43" s="1">
        <v>112870045.0728863</v>
      </c>
      <c r="D43" s="1">
        <v>119374595.43731779</v>
      </c>
      <c r="E43" s="1">
        <v>124711918.08892129</v>
      </c>
      <c r="F43" s="1">
        <v>130812984.89504373</v>
      </c>
      <c r="G43" s="1">
        <v>144960551.680758</v>
      </c>
      <c r="H43" s="1">
        <v>143784497.05393586</v>
      </c>
      <c r="I43" s="1">
        <v>128017366.99125363</v>
      </c>
    </row>
    <row r="44" spans="1:9" s="107" customFormat="1" ht="21" customHeight="1" thickTop="1">
      <c r="A44" s="767" t="s">
        <v>148</v>
      </c>
      <c r="B44" s="2">
        <v>420445.7391930836</v>
      </c>
      <c r="C44" s="2">
        <v>424873.38629737613</v>
      </c>
      <c r="D44" s="2">
        <v>423825.34548104956</v>
      </c>
      <c r="E44" s="2">
        <v>423035.01895043731</v>
      </c>
      <c r="F44" s="2">
        <v>422928.28425655974</v>
      </c>
      <c r="G44" s="2">
        <v>92905510.314868808</v>
      </c>
      <c r="H44" s="2">
        <v>92908892.239067048</v>
      </c>
      <c r="I44" s="2">
        <v>81036093.405247808</v>
      </c>
    </row>
    <row r="45" spans="1:9" s="107" customFormat="1" ht="21" customHeight="1">
      <c r="A45" s="767" t="s">
        <v>152</v>
      </c>
      <c r="B45" s="2">
        <v>5334967.4783861665</v>
      </c>
      <c r="C45" s="2">
        <v>5425442.2886297377</v>
      </c>
      <c r="D45" s="2">
        <v>5490492.988338192</v>
      </c>
      <c r="E45" s="2">
        <v>5499236.7492711376</v>
      </c>
      <c r="F45" s="2">
        <v>5499236.7492711376</v>
      </c>
      <c r="G45" s="2">
        <v>690.86297376093285</v>
      </c>
      <c r="H45" s="2">
        <v>690.86297376093285</v>
      </c>
      <c r="I45" s="2">
        <v>690.86297376093285</v>
      </c>
    </row>
    <row r="46" spans="1:9" s="107" customFormat="1" ht="21" customHeight="1">
      <c r="A46" s="767" t="s">
        <v>156</v>
      </c>
      <c r="B46" s="2">
        <v>0</v>
      </c>
      <c r="C46" s="2">
        <v>0</v>
      </c>
      <c r="D46" s="2">
        <v>0</v>
      </c>
      <c r="E46" s="2">
        <v>0</v>
      </c>
      <c r="F46" s="2">
        <v>0</v>
      </c>
      <c r="G46" s="2">
        <v>0</v>
      </c>
      <c r="H46" s="2">
        <v>0</v>
      </c>
      <c r="I46" s="2">
        <v>0</v>
      </c>
    </row>
    <row r="47" spans="1:9" s="107" customFormat="1" ht="21" customHeight="1">
      <c r="A47" s="767" t="s">
        <v>455</v>
      </c>
      <c r="B47" s="2">
        <v>90527815.348703161</v>
      </c>
      <c r="C47" s="2">
        <v>98632901.759475231</v>
      </c>
      <c r="D47" s="2">
        <v>106843729.80612245</v>
      </c>
      <c r="E47" s="2">
        <v>113407024.88629737</v>
      </c>
      <c r="F47" s="2">
        <v>118653312.35568513</v>
      </c>
      <c r="G47" s="2">
        <v>44494270.252186589</v>
      </c>
      <c r="H47" s="2">
        <v>44494270.252186589</v>
      </c>
      <c r="I47" s="2">
        <v>42399904.844023325</v>
      </c>
    </row>
    <row r="48" spans="1:9" s="107" customFormat="1" ht="21" customHeight="1">
      <c r="A48" s="767" t="s">
        <v>164</v>
      </c>
      <c r="B48" s="2">
        <v>7403953.0417867433</v>
      </c>
      <c r="C48" s="2">
        <v>8386827.6384839648</v>
      </c>
      <c r="D48" s="2">
        <v>6616547.2973760935</v>
      </c>
      <c r="E48" s="2">
        <v>5382621.4344023326</v>
      </c>
      <c r="F48" s="2">
        <v>6237507.5058309045</v>
      </c>
      <c r="G48" s="2">
        <v>7560080.2507288633</v>
      </c>
      <c r="H48" s="2">
        <v>6380643.6997084552</v>
      </c>
      <c r="I48" s="2">
        <v>4580677.8790087467</v>
      </c>
    </row>
    <row r="49" spans="1:9" s="107" customFormat="1" ht="21" customHeight="1">
      <c r="A49" s="768" t="s">
        <v>456</v>
      </c>
      <c r="B49" s="2">
        <v>-114483.79394812681</v>
      </c>
      <c r="C49" s="2">
        <v>-19421.717201166182</v>
      </c>
      <c r="D49" s="2">
        <v>25999.591836734697</v>
      </c>
      <c r="E49" s="2">
        <v>-96747.782798833825</v>
      </c>
      <c r="F49" s="2">
        <v>-13666.034985422741</v>
      </c>
      <c r="G49" s="2">
        <v>131347.89795918367</v>
      </c>
      <c r="H49" s="2">
        <v>131347.89795918367</v>
      </c>
      <c r="I49" s="2">
        <v>-23515.779883381925</v>
      </c>
    </row>
    <row r="50" spans="1:9" s="108" customFormat="1" ht="40.5" customHeight="1" thickBot="1">
      <c r="A50" s="770" t="s">
        <v>457</v>
      </c>
      <c r="B50" s="3">
        <v>7518436.8371757921</v>
      </c>
      <c r="C50" s="3">
        <v>8406249.3556851316</v>
      </c>
      <c r="D50" s="3">
        <v>6590547.7055393578</v>
      </c>
      <c r="E50" s="3">
        <v>5479369.2172011659</v>
      </c>
      <c r="F50" s="3">
        <v>6251173.5408163266</v>
      </c>
      <c r="G50" s="3">
        <v>7428732.3527696794</v>
      </c>
      <c r="H50" s="3">
        <v>6249295.8017492713</v>
      </c>
      <c r="I50" s="3">
        <v>4604193.6588921286</v>
      </c>
    </row>
    <row r="51" spans="1:9" ht="24" customHeight="1" thickTop="1" thickBot="1">
      <c r="A51" s="766" t="s">
        <v>458</v>
      </c>
      <c r="B51" s="1">
        <v>574405470.30403459</v>
      </c>
      <c r="C51" s="1">
        <v>579446117.451895</v>
      </c>
      <c r="D51" s="1">
        <v>608255523.52478135</v>
      </c>
      <c r="E51" s="1">
        <v>629231406.04664719</v>
      </c>
      <c r="F51" s="1">
        <v>642542103.03498542</v>
      </c>
      <c r="G51" s="1">
        <v>668353753.24198246</v>
      </c>
      <c r="H51" s="1">
        <v>668315879.83819234</v>
      </c>
      <c r="I51" s="1">
        <v>534668378.23032069</v>
      </c>
    </row>
    <row r="52" spans="1:9" s="107" customFormat="1" ht="24" customHeight="1" thickTop="1">
      <c r="A52" s="767" t="s">
        <v>459</v>
      </c>
      <c r="B52" s="2">
        <v>502146.76080691646</v>
      </c>
      <c r="C52" s="2">
        <v>601663.54227405251</v>
      </c>
      <c r="D52" s="2">
        <v>881948.96355685126</v>
      </c>
      <c r="E52" s="2">
        <v>1693407.0889212829</v>
      </c>
      <c r="F52" s="2">
        <v>2182682.8586005829</v>
      </c>
      <c r="G52" s="2">
        <v>1479117.8819241982</v>
      </c>
      <c r="H52" s="2">
        <v>1457998.6647230322</v>
      </c>
      <c r="I52" s="2">
        <v>1062768.0218658892</v>
      </c>
    </row>
    <row r="53" spans="1:9" s="108" customFormat="1" ht="21" customHeight="1">
      <c r="A53" s="770" t="s">
        <v>460</v>
      </c>
      <c r="B53" s="3">
        <v>0</v>
      </c>
      <c r="C53" s="3">
        <v>0</v>
      </c>
      <c r="D53" s="3">
        <v>0</v>
      </c>
      <c r="E53" s="3">
        <v>0</v>
      </c>
      <c r="F53" s="3">
        <v>0</v>
      </c>
      <c r="G53" s="3">
        <v>0</v>
      </c>
      <c r="H53" s="3">
        <v>0</v>
      </c>
      <c r="I53" s="3">
        <v>0</v>
      </c>
    </row>
    <row r="54" spans="1:9" s="108" customFormat="1" ht="21" customHeight="1">
      <c r="A54" s="770" t="s">
        <v>461</v>
      </c>
      <c r="B54" s="3">
        <v>259006.66426512969</v>
      </c>
      <c r="C54" s="3">
        <v>271422.67346938775</v>
      </c>
      <c r="D54" s="3">
        <v>444788.28571428574</v>
      </c>
      <c r="E54" s="3">
        <v>1182971.1880466472</v>
      </c>
      <c r="F54" s="3">
        <v>1632669.2915451895</v>
      </c>
      <c r="G54" s="3">
        <v>1002527.0583090379</v>
      </c>
      <c r="H54" s="3">
        <v>1004429.3629737609</v>
      </c>
      <c r="I54" s="3">
        <v>631684.80466472299</v>
      </c>
    </row>
    <row r="55" spans="1:9" s="108" customFormat="1" ht="21" customHeight="1">
      <c r="A55" s="770" t="s">
        <v>462</v>
      </c>
      <c r="B55" s="3">
        <v>0</v>
      </c>
      <c r="C55" s="3">
        <v>0</v>
      </c>
      <c r="D55" s="3">
        <v>0</v>
      </c>
      <c r="E55" s="3">
        <v>0</v>
      </c>
      <c r="F55" s="3">
        <v>0</v>
      </c>
      <c r="G55" s="3">
        <v>0</v>
      </c>
      <c r="H55" s="3">
        <v>0</v>
      </c>
      <c r="I55" s="3">
        <v>0</v>
      </c>
    </row>
    <row r="56" spans="1:9" s="108" customFormat="1" ht="21" customHeight="1">
      <c r="A56" s="770" t="s">
        <v>463</v>
      </c>
      <c r="B56" s="3">
        <v>243140.09654178674</v>
      </c>
      <c r="C56" s="3">
        <v>330240.8688046647</v>
      </c>
      <c r="D56" s="3">
        <v>437160.67784256558</v>
      </c>
      <c r="E56" s="3">
        <v>510435.90087463555</v>
      </c>
      <c r="F56" s="3">
        <v>550013.56705539359</v>
      </c>
      <c r="G56" s="3">
        <v>476590.82361516031</v>
      </c>
      <c r="H56" s="3">
        <v>453569.30174927117</v>
      </c>
      <c r="I56" s="3">
        <v>431083.2172011662</v>
      </c>
    </row>
    <row r="57" spans="1:9" s="108" customFormat="1" ht="21" customHeight="1">
      <c r="A57" s="770" t="s">
        <v>464</v>
      </c>
      <c r="B57" s="3">
        <v>0</v>
      </c>
      <c r="C57" s="3">
        <v>0</v>
      </c>
      <c r="D57" s="3">
        <v>0</v>
      </c>
      <c r="E57" s="3">
        <v>0</v>
      </c>
      <c r="F57" s="3">
        <v>0</v>
      </c>
      <c r="G57" s="3">
        <v>0</v>
      </c>
      <c r="H57" s="3">
        <v>0</v>
      </c>
      <c r="I57" s="3">
        <v>0</v>
      </c>
    </row>
    <row r="58" spans="1:9" s="108" customFormat="1" ht="30" customHeight="1" thickBot="1">
      <c r="A58" s="769" t="s">
        <v>465</v>
      </c>
      <c r="B58" s="3">
        <v>1003405993.778098</v>
      </c>
      <c r="C58" s="3">
        <v>1115490419.3527696</v>
      </c>
      <c r="D58" s="3">
        <v>949982833.10058308</v>
      </c>
      <c r="E58" s="3">
        <v>1032311825.8950437</v>
      </c>
      <c r="F58" s="3">
        <v>1088712427.0670555</v>
      </c>
      <c r="G58" s="3">
        <v>1137442156.367347</v>
      </c>
      <c r="H58" s="3">
        <v>1140089730.2478135</v>
      </c>
      <c r="I58" s="3">
        <v>880867789.40524781</v>
      </c>
    </row>
    <row r="59" spans="1:9" ht="31.5" customHeight="1" thickTop="1" thickBot="1">
      <c r="A59" s="771" t="s">
        <v>466</v>
      </c>
      <c r="B59" s="1"/>
      <c r="C59" s="1"/>
      <c r="D59" s="1"/>
      <c r="E59" s="1"/>
      <c r="F59" s="1"/>
      <c r="G59" s="1"/>
      <c r="H59" s="1"/>
      <c r="I59" s="1"/>
    </row>
    <row r="60" spans="1:9" ht="30" customHeight="1" thickTop="1">
      <c r="A60" s="772" t="s">
        <v>467</v>
      </c>
      <c r="B60" s="4">
        <v>28868017.040345822</v>
      </c>
      <c r="C60" s="4">
        <v>30606312.126822159</v>
      </c>
      <c r="D60" s="4">
        <v>31849822.046647232</v>
      </c>
      <c r="E60" s="4">
        <v>35834603.377551019</v>
      </c>
      <c r="F60" s="4">
        <v>40582381.1851312</v>
      </c>
      <c r="G60" s="4">
        <v>37391791.075801753</v>
      </c>
      <c r="H60" s="4">
        <v>40889290.118075795</v>
      </c>
      <c r="I60" s="4">
        <v>30320243.734693877</v>
      </c>
    </row>
    <row r="61" spans="1:9" ht="21" customHeight="1">
      <c r="A61" s="773" t="s">
        <v>468</v>
      </c>
      <c r="B61" s="4">
        <v>-4300896.0590778096</v>
      </c>
      <c r="C61" s="4">
        <v>-4244801.2711370261</v>
      </c>
      <c r="D61" s="4">
        <v>-6071521.5932944613</v>
      </c>
      <c r="E61" s="4">
        <v>-7551084.4883381929</v>
      </c>
      <c r="F61" s="4">
        <v>-9029835.4256559778</v>
      </c>
      <c r="G61" s="4">
        <v>-10242770.846938776</v>
      </c>
      <c r="H61" s="4">
        <v>-11252048.508746356</v>
      </c>
      <c r="I61" s="4">
        <v>-8921761.5583090372</v>
      </c>
    </row>
    <row r="62" spans="1:9" ht="21.75" customHeight="1">
      <c r="A62" s="774" t="s">
        <v>469</v>
      </c>
      <c r="B62" s="4">
        <v>24567120.981268015</v>
      </c>
      <c r="C62" s="4">
        <v>26361510.85568513</v>
      </c>
      <c r="D62" s="4">
        <v>25778300.453352772</v>
      </c>
      <c r="E62" s="4">
        <v>28283518.889212828</v>
      </c>
      <c r="F62" s="4">
        <v>31552545.75947522</v>
      </c>
      <c r="G62" s="4">
        <v>27149020.228862975</v>
      </c>
      <c r="H62" s="4">
        <v>29637241.609329447</v>
      </c>
      <c r="I62" s="4">
        <v>21398482.176384836</v>
      </c>
    </row>
    <row r="63" spans="1:9">
      <c r="A63" s="772" t="s">
        <v>470</v>
      </c>
      <c r="B63" s="4">
        <v>7950875.1786743514</v>
      </c>
      <c r="C63" s="4">
        <v>7881114.7886297377</v>
      </c>
      <c r="D63" s="4">
        <v>8358465.9650145778</v>
      </c>
      <c r="E63" s="4">
        <v>8548607.6676384844</v>
      </c>
      <c r="F63" s="4">
        <v>5709318.1326530613</v>
      </c>
      <c r="G63" s="4">
        <v>5519070.6822157437</v>
      </c>
      <c r="H63" s="4">
        <v>6201547.0714285709</v>
      </c>
      <c r="I63" s="4">
        <v>2450437.6341107874</v>
      </c>
    </row>
    <row r="64" spans="1:9">
      <c r="A64" s="773" t="s">
        <v>471</v>
      </c>
      <c r="B64" s="4">
        <v>-2167536.7579250722</v>
      </c>
      <c r="C64" s="4">
        <v>-2177062.7930029156</v>
      </c>
      <c r="D64" s="4">
        <v>-1823622.0655976676</v>
      </c>
      <c r="E64" s="4">
        <v>-1830884.9008746357</v>
      </c>
      <c r="F64" s="4">
        <v>-1674122.0714285714</v>
      </c>
      <c r="G64" s="4">
        <v>-1262693.6268221573</v>
      </c>
      <c r="H64" s="4">
        <v>-1423109.3950437317</v>
      </c>
      <c r="I64" s="4">
        <v>-738906.59912536433</v>
      </c>
    </row>
    <row r="65" spans="1:9">
      <c r="A65" s="775" t="s">
        <v>472</v>
      </c>
      <c r="B65" s="4">
        <v>30350459.402017292</v>
      </c>
      <c r="C65" s="4">
        <v>32065562.851311952</v>
      </c>
      <c r="D65" s="4">
        <v>32313144.352769677</v>
      </c>
      <c r="E65" s="4">
        <v>35001241.655976675</v>
      </c>
      <c r="F65" s="4">
        <v>35587741.820699707</v>
      </c>
      <c r="G65" s="4">
        <v>31405397.284256559</v>
      </c>
      <c r="H65" s="4">
        <v>34415679.285714284</v>
      </c>
      <c r="I65" s="4">
        <v>23110013.211370263</v>
      </c>
    </row>
    <row r="66" spans="1:9">
      <c r="A66" s="772" t="s">
        <v>473</v>
      </c>
      <c r="B66" s="4">
        <v>4683680.0100864554</v>
      </c>
      <c r="C66" s="4">
        <v>6174826.1137026241</v>
      </c>
      <c r="D66" s="4">
        <v>4958181.3498542281</v>
      </c>
      <c r="E66" s="4">
        <v>5132849.6895043729</v>
      </c>
      <c r="F66" s="4">
        <v>3990956.5058309035</v>
      </c>
      <c r="G66" s="4">
        <v>4127923.421282799</v>
      </c>
      <c r="H66" s="4">
        <v>4695835.5014577257</v>
      </c>
      <c r="I66" s="4">
        <v>3220030.8615160352</v>
      </c>
    </row>
    <row r="67" spans="1:9">
      <c r="A67" s="772" t="s">
        <v>474</v>
      </c>
      <c r="B67" s="4">
        <v>-6352866.7521613827</v>
      </c>
      <c r="C67" s="4">
        <v>-7085316.4300291548</v>
      </c>
      <c r="D67" s="4">
        <v>-6585745.9125364432</v>
      </c>
      <c r="E67" s="4">
        <v>-9083946.0860058311</v>
      </c>
      <c r="F67" s="4">
        <v>-7020414.2667638483</v>
      </c>
      <c r="G67" s="4">
        <v>-4044604.4766763849</v>
      </c>
      <c r="H67" s="4">
        <v>-5948826.6311953347</v>
      </c>
      <c r="I67" s="4">
        <v>-4339188.5991253639</v>
      </c>
    </row>
    <row r="68" spans="1:9">
      <c r="A68" s="774" t="s">
        <v>475</v>
      </c>
      <c r="B68" s="4">
        <v>28681272.659942362</v>
      </c>
      <c r="C68" s="4">
        <v>31155072.534985423</v>
      </c>
      <c r="D68" s="4">
        <v>30685579.790087465</v>
      </c>
      <c r="E68" s="4">
        <v>31050145.259475216</v>
      </c>
      <c r="F68" s="4">
        <v>32558284.059766766</v>
      </c>
      <c r="G68" s="4">
        <v>31488716.228862975</v>
      </c>
      <c r="H68" s="4">
        <v>33162688.155976675</v>
      </c>
      <c r="I68" s="4">
        <v>21990855.473760936</v>
      </c>
    </row>
    <row r="69" spans="1:9">
      <c r="A69" s="773" t="s">
        <v>476</v>
      </c>
      <c r="B69" s="4">
        <v>-19621171.88760807</v>
      </c>
      <c r="C69" s="4">
        <v>-22147745.02915452</v>
      </c>
      <c r="D69" s="4">
        <v>-23694641.371720117</v>
      </c>
      <c r="E69" s="4">
        <v>-25308445.51020408</v>
      </c>
      <c r="F69" s="4">
        <v>-26241874.110787172</v>
      </c>
      <c r="G69" s="4">
        <v>-24275693.373177841</v>
      </c>
      <c r="H69" s="4">
        <v>-26976931.100583088</v>
      </c>
      <c r="I69" s="4">
        <v>-17770368.637026239</v>
      </c>
    </row>
    <row r="70" spans="1:9">
      <c r="A70" s="775" t="s">
        <v>477</v>
      </c>
      <c r="B70" s="4">
        <v>9060100.7723342944</v>
      </c>
      <c r="C70" s="4">
        <v>9007327.5058309026</v>
      </c>
      <c r="D70" s="4">
        <v>6990938.4183673467</v>
      </c>
      <c r="E70" s="4">
        <v>5741699.7492711376</v>
      </c>
      <c r="F70" s="4">
        <v>6316409.948979592</v>
      </c>
      <c r="G70" s="4">
        <v>7213022.8556851307</v>
      </c>
      <c r="H70" s="4">
        <v>6185757.0553935859</v>
      </c>
      <c r="I70" s="4">
        <v>4220486.8367346935</v>
      </c>
    </row>
    <row r="71" spans="1:9">
      <c r="A71" s="775" t="s">
        <v>478</v>
      </c>
      <c r="B71" s="4">
        <v>-551273.17146974069</v>
      </c>
      <c r="C71" s="4">
        <v>-2586626.4810495628</v>
      </c>
      <c r="D71" s="4">
        <v>50774.800291545187</v>
      </c>
      <c r="E71" s="4">
        <v>150031.85568513119</v>
      </c>
      <c r="F71" s="4">
        <v>308201.94460641395</v>
      </c>
      <c r="G71" s="4">
        <v>181344.07288629739</v>
      </c>
      <c r="H71" s="4">
        <v>196205.89504373178</v>
      </c>
      <c r="I71" s="4">
        <v>132865.68658892129</v>
      </c>
    </row>
    <row r="72" spans="1:9">
      <c r="A72" s="773" t="s">
        <v>479</v>
      </c>
      <c r="B72" s="4">
        <v>-145751.22334293948</v>
      </c>
      <c r="C72" s="4">
        <v>-1643421.3075801749</v>
      </c>
      <c r="D72" s="4">
        <v>8288.0655976676389</v>
      </c>
      <c r="E72" s="4">
        <v>2497.7201166180757</v>
      </c>
      <c r="F72" s="4">
        <v>1644.6093294460643</v>
      </c>
      <c r="G72" s="4">
        <v>551.19096209912539</v>
      </c>
      <c r="H72" s="4">
        <v>568.88483965014575</v>
      </c>
      <c r="I72" s="4">
        <v>-23.295918367346939</v>
      </c>
    </row>
    <row r="73" spans="1:9">
      <c r="A73" s="773" t="s">
        <v>480</v>
      </c>
      <c r="B73" s="4">
        <v>-405521.94812680111</v>
      </c>
      <c r="C73" s="4">
        <v>-943205.17346938781</v>
      </c>
      <c r="D73" s="4">
        <v>42486.734693877552</v>
      </c>
      <c r="E73" s="4">
        <v>147534.13556851313</v>
      </c>
      <c r="F73" s="4">
        <v>306557.3352769679</v>
      </c>
      <c r="G73" s="4">
        <v>180792.88192419824</v>
      </c>
      <c r="H73" s="4">
        <v>195637.01020408163</v>
      </c>
      <c r="I73" s="4">
        <v>132888.98250728863</v>
      </c>
    </row>
    <row r="74" spans="1:9">
      <c r="A74" s="774" t="s">
        <v>481</v>
      </c>
      <c r="B74" s="4">
        <v>209822.09365994239</v>
      </c>
      <c r="C74" s="4">
        <v>2112892.7580174929</v>
      </c>
      <c r="D74" s="4">
        <v>-3874.591836734694</v>
      </c>
      <c r="E74" s="4">
        <v>223.77259475218659</v>
      </c>
      <c r="F74" s="4">
        <v>-4438.986880466472</v>
      </c>
      <c r="G74" s="4">
        <v>-148.93002915451893</v>
      </c>
      <c r="H74" s="4">
        <v>-166.21574344023324</v>
      </c>
      <c r="I74" s="4">
        <v>-15.330903790087463</v>
      </c>
    </row>
    <row r="75" spans="1:9">
      <c r="A75" s="774" t="s">
        <v>482</v>
      </c>
      <c r="B75" s="4">
        <v>-100489.14409221902</v>
      </c>
      <c r="C75" s="4">
        <v>1478489.6851311955</v>
      </c>
      <c r="D75" s="4">
        <v>-2435.7215743440233</v>
      </c>
      <c r="E75" s="4">
        <v>459.77696793002917</v>
      </c>
      <c r="F75" s="4">
        <v>-3853.6924198250731</v>
      </c>
      <c r="G75" s="4">
        <v>39.701166180758023</v>
      </c>
      <c r="H75" s="4">
        <v>38.126822157434404</v>
      </c>
      <c r="I75" s="4">
        <v>-15.32944606413994</v>
      </c>
    </row>
    <row r="76" spans="1:9">
      <c r="A76" s="773" t="s">
        <v>483</v>
      </c>
      <c r="B76" s="4">
        <v>310311.2377521614</v>
      </c>
      <c r="C76" s="4">
        <v>634403.07288629736</v>
      </c>
      <c r="D76" s="4">
        <v>-1438.8702623906704</v>
      </c>
      <c r="E76" s="4">
        <v>-236.00437317784258</v>
      </c>
      <c r="F76" s="4">
        <v>-585.29446064139938</v>
      </c>
      <c r="G76" s="4">
        <v>-188.63119533527697</v>
      </c>
      <c r="H76" s="4">
        <v>-204.34256559766763</v>
      </c>
      <c r="I76" s="4">
        <v>-1.4577259475218659E-3</v>
      </c>
    </row>
    <row r="77" spans="1:9">
      <c r="A77" s="774" t="s">
        <v>484</v>
      </c>
      <c r="B77" s="4">
        <v>8718649.6945244968</v>
      </c>
      <c r="C77" s="4">
        <v>8533593.7827988341</v>
      </c>
      <c r="D77" s="4">
        <v>7037838.6268221568</v>
      </c>
      <c r="E77" s="4">
        <v>5891955.3775510201</v>
      </c>
      <c r="F77" s="4">
        <v>6620172.9067055397</v>
      </c>
      <c r="G77" s="4">
        <v>7394217.9985422734</v>
      </c>
      <c r="H77" s="4">
        <v>6381796.7346938774</v>
      </c>
      <c r="I77" s="4">
        <v>4353337.1924198251</v>
      </c>
    </row>
    <row r="78" spans="1:9">
      <c r="A78" s="772" t="s">
        <v>485</v>
      </c>
      <c r="B78" s="4">
        <v>4648.8631123919313</v>
      </c>
      <c r="C78" s="4">
        <v>10991.771137026239</v>
      </c>
      <c r="D78" s="4">
        <v>21543.94023323615</v>
      </c>
      <c r="E78" s="4">
        <v>17144.361516034987</v>
      </c>
      <c r="F78" s="4">
        <v>20584.169096209913</v>
      </c>
      <c r="G78" s="4">
        <v>29539.84548104956</v>
      </c>
      <c r="H78" s="4">
        <v>40225.880466472299</v>
      </c>
      <c r="I78" s="4">
        <v>-1484.2609329446066</v>
      </c>
    </row>
    <row r="79" spans="1:9">
      <c r="A79" s="775" t="s">
        <v>486</v>
      </c>
      <c r="B79" s="4">
        <v>8723298.5576368887</v>
      </c>
      <c r="C79" s="4">
        <v>8544585.5539358594</v>
      </c>
      <c r="D79" s="4">
        <v>7059382.567055393</v>
      </c>
      <c r="E79" s="4">
        <v>5909099.7390670553</v>
      </c>
      <c r="F79" s="4">
        <v>6640757.0758017488</v>
      </c>
      <c r="G79" s="4">
        <v>7423757.8440233236</v>
      </c>
      <c r="H79" s="4">
        <v>6422022.6151603498</v>
      </c>
      <c r="I79" s="4">
        <v>4351852.9314868804</v>
      </c>
    </row>
    <row r="80" spans="1:9">
      <c r="A80" s="772" t="s">
        <v>487</v>
      </c>
      <c r="B80" s="4">
        <v>256290.6902017291</v>
      </c>
      <c r="C80" s="4">
        <v>175172.74927113703</v>
      </c>
      <c r="D80" s="4">
        <v>-64725.817784256556</v>
      </c>
      <c r="E80" s="4">
        <v>-86025.252186588914</v>
      </c>
      <c r="F80" s="4">
        <v>-148570.18950437318</v>
      </c>
      <c r="G80" s="4">
        <v>112085.16180758017</v>
      </c>
      <c r="H80" s="4">
        <v>47176.905247813411</v>
      </c>
      <c r="I80" s="4">
        <v>287069.44460641401</v>
      </c>
    </row>
    <row r="81" spans="1:9" ht="21" customHeight="1">
      <c r="A81" s="774" t="s">
        <v>488</v>
      </c>
      <c r="B81" s="4">
        <v>8979589.2478386164</v>
      </c>
      <c r="C81" s="4">
        <v>8719758.303206997</v>
      </c>
      <c r="D81" s="4">
        <v>6994656.7492711367</v>
      </c>
      <c r="E81" s="4">
        <v>5823074.4868804663</v>
      </c>
      <c r="F81" s="4">
        <v>6492186.8862973759</v>
      </c>
      <c r="G81" s="4">
        <v>7535843.0058309045</v>
      </c>
      <c r="H81" s="4">
        <v>6469199.5204081638</v>
      </c>
      <c r="I81" s="4">
        <v>4638922.3760932945</v>
      </c>
    </row>
    <row r="82" spans="1:9" ht="21" customHeight="1">
      <c r="A82" s="772" t="s">
        <v>489</v>
      </c>
      <c r="B82" s="4">
        <v>7764.2550432276657</v>
      </c>
      <c r="C82" s="4">
        <v>0</v>
      </c>
      <c r="D82" s="4">
        <v>0</v>
      </c>
      <c r="E82" s="4">
        <v>0</v>
      </c>
      <c r="F82" s="4">
        <v>0</v>
      </c>
      <c r="G82" s="4">
        <v>0</v>
      </c>
      <c r="H82" s="4">
        <v>0</v>
      </c>
      <c r="I82" s="4">
        <v>0</v>
      </c>
    </row>
    <row r="83" spans="1:9" ht="21" customHeight="1">
      <c r="A83" s="774" t="s">
        <v>490</v>
      </c>
      <c r="B83" s="4">
        <v>8987353.5028818455</v>
      </c>
      <c r="C83" s="4">
        <v>8719758.303206997</v>
      </c>
      <c r="D83" s="4">
        <v>6994656.7492711367</v>
      </c>
      <c r="E83" s="4">
        <v>5823074.4868804663</v>
      </c>
      <c r="F83" s="4">
        <v>6492186.8862973759</v>
      </c>
      <c r="G83" s="4">
        <v>7535843.0058309045</v>
      </c>
      <c r="H83" s="4">
        <v>6469199.5204081638</v>
      </c>
      <c r="I83" s="4">
        <v>4638922.3760932945</v>
      </c>
    </row>
    <row r="84" spans="1:9" ht="18" customHeight="1" thickBot="1">
      <c r="A84" s="772" t="s">
        <v>491</v>
      </c>
      <c r="B84" s="4">
        <v>-1468916.665706052</v>
      </c>
      <c r="C84" s="4">
        <v>-313508.94752186589</v>
      </c>
      <c r="D84" s="4">
        <v>-404109.04373177845</v>
      </c>
      <c r="E84" s="4">
        <v>-343705.26967930025</v>
      </c>
      <c r="F84" s="4">
        <v>-241013.34548104956</v>
      </c>
      <c r="G84" s="4">
        <v>-107110.65306122448</v>
      </c>
      <c r="H84" s="4">
        <v>-219903.72448979592</v>
      </c>
      <c r="I84" s="4">
        <v>-34728.717201166182</v>
      </c>
    </row>
    <row r="85" spans="1:9" ht="24" customHeight="1" thickTop="1" thickBot="1">
      <c r="A85" s="766" t="s">
        <v>492</v>
      </c>
      <c r="B85" s="1">
        <v>7518436.8371757921</v>
      </c>
      <c r="C85" s="1">
        <v>8406249.3556851316</v>
      </c>
      <c r="D85" s="1">
        <v>6590547.7055393578</v>
      </c>
      <c r="E85" s="1">
        <v>5479369.2172011659</v>
      </c>
      <c r="F85" s="1">
        <v>6251173.5408163266</v>
      </c>
      <c r="G85" s="1">
        <v>7428732.3527696794</v>
      </c>
      <c r="H85" s="1">
        <v>6249295.7959183669</v>
      </c>
      <c r="I85" s="1">
        <v>4604193.6588921286</v>
      </c>
    </row>
    <row r="86" spans="1:9" ht="15" customHeight="1" thickTop="1" thickBot="1">
      <c r="A86" s="776"/>
      <c r="B86" s="5"/>
      <c r="C86" s="5"/>
      <c r="D86" s="5"/>
      <c r="E86" s="5"/>
      <c r="F86" s="5"/>
      <c r="G86" s="5"/>
      <c r="H86" s="5"/>
      <c r="I86" s="5"/>
    </row>
    <row r="87" spans="1:9" ht="28.5" customHeight="1" thickTop="1">
      <c r="A87" s="777"/>
      <c r="B87" s="44"/>
      <c r="C87" s="44"/>
      <c r="D87" s="44"/>
      <c r="E87" s="44"/>
      <c r="F87" s="44"/>
      <c r="G87" s="44"/>
      <c r="H87" s="44"/>
    </row>
    <row r="88" spans="1:9">
      <c r="A88" s="777"/>
      <c r="B88" s="44"/>
      <c r="C88" s="44"/>
      <c r="D88" s="44"/>
      <c r="E88" s="44"/>
      <c r="F88" s="44"/>
      <c r="G88" s="44"/>
      <c r="H88" s="44"/>
    </row>
    <row r="89" spans="1:9" ht="19.5">
      <c r="A89" s="778"/>
      <c r="B89" s="44"/>
      <c r="C89" s="44"/>
      <c r="D89" s="44"/>
      <c r="E89" s="44"/>
      <c r="F89" s="44"/>
      <c r="G89" s="44"/>
      <c r="H89" s="44"/>
    </row>
    <row r="90" spans="1:9" ht="19.5">
      <c r="A90" s="778"/>
      <c r="B90" s="44"/>
      <c r="C90" s="44"/>
      <c r="D90" s="44"/>
      <c r="E90" s="44"/>
      <c r="F90" s="44"/>
      <c r="G90" s="44"/>
      <c r="H90" s="44"/>
    </row>
    <row r="91" spans="1:9" ht="19.5">
      <c r="A91" s="778"/>
      <c r="B91" s="44"/>
      <c r="C91" s="44"/>
      <c r="D91" s="44"/>
      <c r="E91" s="44"/>
      <c r="F91" s="44"/>
      <c r="G91" s="44"/>
      <c r="H91" s="44"/>
    </row>
    <row r="92" spans="1:9" ht="19.5">
      <c r="A92" s="779"/>
      <c r="B92" s="44"/>
      <c r="C92" s="44"/>
      <c r="D92" s="44"/>
      <c r="E92" s="44"/>
      <c r="F92" s="44"/>
      <c r="G92" s="44"/>
      <c r="H92" s="44"/>
    </row>
    <row r="93" spans="1:9" ht="19.5">
      <c r="A93" s="779"/>
      <c r="B93" s="44"/>
      <c r="C93" s="44"/>
      <c r="D93" s="44"/>
      <c r="E93" s="44"/>
      <c r="F93" s="44"/>
      <c r="G93" s="44"/>
      <c r="H93" s="44"/>
    </row>
    <row r="94" spans="1:9" ht="19.5">
      <c r="A94" s="779"/>
      <c r="B94" s="44"/>
      <c r="C94" s="44"/>
      <c r="D94" s="44"/>
      <c r="E94" s="44"/>
      <c r="F94" s="44"/>
      <c r="G94" s="44"/>
      <c r="H94" s="44"/>
    </row>
    <row r="95" spans="1:9" ht="19.5">
      <c r="A95" s="778"/>
      <c r="B95" s="44"/>
      <c r="C95" s="44"/>
      <c r="D95" s="44"/>
      <c r="E95" s="44"/>
      <c r="F95" s="44"/>
      <c r="G95" s="44"/>
      <c r="H95" s="44"/>
    </row>
    <row r="96" spans="1:9" ht="19.5">
      <c r="A96" s="778"/>
      <c r="B96" s="44"/>
      <c r="C96" s="44"/>
      <c r="D96" s="44"/>
      <c r="E96" s="44"/>
      <c r="F96" s="44"/>
      <c r="G96" s="44"/>
      <c r="H96" s="44"/>
    </row>
    <row r="97" spans="1:8" ht="19.5">
      <c r="A97" s="778"/>
      <c r="B97" s="44"/>
      <c r="C97" s="44"/>
      <c r="D97" s="44"/>
      <c r="E97" s="44"/>
      <c r="F97" s="44"/>
      <c r="G97" s="44"/>
      <c r="H97" s="44"/>
    </row>
    <row r="98" spans="1:8" ht="19.5">
      <c r="A98" s="778"/>
      <c r="B98" s="44"/>
      <c r="C98" s="44"/>
      <c r="D98" s="44"/>
      <c r="E98" s="44"/>
      <c r="F98" s="44"/>
      <c r="G98" s="44"/>
      <c r="H98" s="44"/>
    </row>
    <row r="99" spans="1:8" ht="19.5">
      <c r="A99" s="778"/>
      <c r="B99" s="44"/>
      <c r="C99" s="44"/>
      <c r="D99" s="44"/>
      <c r="E99" s="44"/>
      <c r="F99" s="44"/>
      <c r="G99" s="44"/>
      <c r="H99" s="44"/>
    </row>
    <row r="100" spans="1:8" ht="19.5">
      <c r="A100" s="780"/>
      <c r="B100" s="44"/>
      <c r="C100" s="44"/>
      <c r="D100" s="44"/>
      <c r="E100" s="44"/>
      <c r="F100" s="44"/>
      <c r="G100" s="44"/>
      <c r="H100" s="44"/>
    </row>
    <row r="101" spans="1:8">
      <c r="A101" s="781"/>
      <c r="B101" s="44"/>
      <c r="C101" s="44"/>
      <c r="D101" s="44"/>
      <c r="E101" s="44"/>
      <c r="F101" s="44"/>
      <c r="G101" s="44"/>
      <c r="H101" s="44"/>
    </row>
    <row r="102" spans="1:8">
      <c r="A102" s="781"/>
      <c r="B102" s="44"/>
      <c r="C102" s="44"/>
      <c r="D102" s="44"/>
      <c r="E102" s="44"/>
      <c r="F102" s="44"/>
      <c r="G102" s="44"/>
      <c r="H102" s="44"/>
    </row>
    <row r="103" spans="1:8">
      <c r="A103" s="781"/>
      <c r="B103" s="44"/>
      <c r="C103" s="44"/>
      <c r="D103" s="44"/>
      <c r="E103" s="44"/>
      <c r="F103" s="44"/>
      <c r="G103" s="44"/>
      <c r="H103" s="44"/>
    </row>
    <row r="104" spans="1:8">
      <c r="A104" s="781"/>
      <c r="B104" s="44"/>
      <c r="C104" s="44"/>
      <c r="D104" s="44"/>
      <c r="E104" s="44"/>
      <c r="F104" s="44"/>
      <c r="G104" s="44"/>
      <c r="H104" s="44"/>
    </row>
    <row r="105" spans="1:8">
      <c r="A105" s="781"/>
      <c r="B105" s="44"/>
      <c r="C105" s="44"/>
      <c r="D105" s="44"/>
      <c r="E105" s="44"/>
      <c r="F105" s="44"/>
      <c r="G105" s="44"/>
      <c r="H105" s="44"/>
    </row>
    <row r="106" spans="1:8">
      <c r="A106" s="781"/>
      <c r="B106" s="44"/>
      <c r="C106" s="44"/>
      <c r="D106" s="44"/>
      <c r="E106" s="44"/>
      <c r="F106" s="44"/>
      <c r="G106" s="44"/>
      <c r="H106" s="44"/>
    </row>
    <row r="107" spans="1:8">
      <c r="A107" s="781"/>
      <c r="B107" s="44"/>
      <c r="C107" s="44"/>
      <c r="D107" s="44"/>
      <c r="E107" s="44"/>
      <c r="F107" s="44"/>
      <c r="G107" s="44"/>
      <c r="H107" s="44"/>
    </row>
    <row r="108" spans="1:8">
      <c r="A108" s="781"/>
      <c r="B108" s="44"/>
      <c r="C108" s="44"/>
      <c r="D108" s="44"/>
      <c r="E108" s="44"/>
      <c r="F108" s="44"/>
      <c r="G108" s="44"/>
      <c r="H108" s="44"/>
    </row>
    <row r="109" spans="1:8" ht="19.5">
      <c r="A109" s="778"/>
      <c r="B109" s="44"/>
      <c r="C109" s="44"/>
      <c r="D109" s="44"/>
      <c r="E109" s="44"/>
      <c r="F109" s="44"/>
      <c r="G109" s="44"/>
      <c r="H109" s="44"/>
    </row>
    <row r="110" spans="1:8" ht="19.5">
      <c r="A110" s="778"/>
      <c r="B110" s="44"/>
      <c r="C110" s="44"/>
      <c r="D110" s="44"/>
      <c r="E110" s="44"/>
      <c r="F110" s="44"/>
      <c r="G110" s="44"/>
      <c r="H110" s="44"/>
    </row>
    <row r="111" spans="1:8" ht="19.5">
      <c r="A111" s="779"/>
      <c r="B111" s="44"/>
      <c r="C111" s="44"/>
      <c r="D111" s="44"/>
      <c r="E111" s="44"/>
      <c r="F111" s="44"/>
      <c r="G111" s="44"/>
      <c r="H111" s="44"/>
    </row>
    <row r="112" spans="1:8" ht="19.5">
      <c r="A112" s="779"/>
      <c r="B112" s="44"/>
      <c r="C112" s="44"/>
      <c r="D112" s="44"/>
      <c r="E112" s="44"/>
      <c r="F112" s="44"/>
      <c r="G112" s="44"/>
      <c r="H112" s="44"/>
    </row>
    <row r="113" spans="1:8" ht="19.5">
      <c r="A113" s="779"/>
      <c r="B113" s="44"/>
      <c r="C113" s="44"/>
      <c r="D113" s="44"/>
      <c r="E113" s="44"/>
      <c r="F113" s="44"/>
      <c r="G113" s="44"/>
      <c r="H113" s="44"/>
    </row>
    <row r="114" spans="1:8" ht="19.5">
      <c r="A114" s="778"/>
      <c r="B114" s="44"/>
      <c r="C114" s="44"/>
      <c r="D114" s="44"/>
      <c r="E114" s="44"/>
      <c r="F114" s="44"/>
      <c r="G114" s="44"/>
      <c r="H114" s="44"/>
    </row>
    <row r="115" spans="1:8" ht="19.5">
      <c r="A115" s="778"/>
      <c r="B115" s="44"/>
      <c r="C115" s="44"/>
      <c r="D115" s="44"/>
      <c r="E115" s="44"/>
      <c r="F115" s="44"/>
      <c r="G115" s="44"/>
      <c r="H115" s="44"/>
    </row>
    <row r="116" spans="1:8" ht="19.5">
      <c r="A116" s="778"/>
      <c r="B116" s="44"/>
      <c r="C116" s="44"/>
      <c r="D116" s="44"/>
      <c r="E116" s="44"/>
      <c r="F116" s="44"/>
      <c r="G116" s="44"/>
      <c r="H116" s="44"/>
    </row>
    <row r="117" spans="1:8" ht="19.5">
      <c r="A117" s="778"/>
      <c r="B117" s="44"/>
      <c r="C117" s="44"/>
      <c r="D117" s="44"/>
      <c r="E117" s="44"/>
      <c r="F117" s="44"/>
      <c r="G117" s="44"/>
      <c r="H117" s="44"/>
    </row>
    <row r="118" spans="1:8" ht="19.5">
      <c r="A118" s="778"/>
      <c r="B118" s="44"/>
      <c r="C118" s="44"/>
      <c r="D118" s="44"/>
      <c r="E118" s="44"/>
      <c r="F118" s="44"/>
      <c r="G118" s="44"/>
      <c r="H118" s="44"/>
    </row>
    <row r="119" spans="1:8" ht="19.5">
      <c r="A119" s="778"/>
      <c r="B119" s="44"/>
      <c r="C119" s="44"/>
      <c r="D119" s="44"/>
      <c r="E119" s="44"/>
      <c r="F119" s="44"/>
      <c r="G119" s="44"/>
      <c r="H119" s="44"/>
    </row>
    <row r="120" spans="1:8" ht="19.5">
      <c r="A120" s="778"/>
      <c r="B120" s="44"/>
      <c r="C120" s="44"/>
      <c r="D120" s="44"/>
      <c r="E120" s="44"/>
      <c r="F120" s="44"/>
      <c r="G120" s="44"/>
      <c r="H120" s="44"/>
    </row>
    <row r="121" spans="1:8" ht="19.5">
      <c r="A121" s="779"/>
      <c r="B121" s="44"/>
      <c r="C121" s="44"/>
      <c r="D121" s="44"/>
      <c r="E121" s="44"/>
      <c r="F121" s="44"/>
      <c r="G121" s="44"/>
      <c r="H121" s="44"/>
    </row>
    <row r="122" spans="1:8" ht="19.5">
      <c r="A122" s="778"/>
      <c r="B122" s="44"/>
      <c r="C122" s="44"/>
      <c r="D122" s="44"/>
      <c r="E122" s="44"/>
      <c r="F122" s="44"/>
      <c r="G122" s="44"/>
      <c r="H122" s="44"/>
    </row>
    <row r="123" spans="1:8" ht="19.5">
      <c r="A123" s="778"/>
      <c r="B123" s="44"/>
      <c r="C123" s="44"/>
      <c r="D123" s="44"/>
      <c r="E123" s="44"/>
      <c r="F123" s="44"/>
      <c r="G123" s="44"/>
      <c r="H123" s="44"/>
    </row>
    <row r="124" spans="1:8" ht="19.5">
      <c r="A124" s="778"/>
      <c r="B124" s="44"/>
      <c r="C124" s="44"/>
      <c r="D124" s="44"/>
      <c r="E124" s="44"/>
      <c r="F124" s="44"/>
      <c r="G124" s="44"/>
      <c r="H124" s="44"/>
    </row>
    <row r="125" spans="1:8" ht="19.5">
      <c r="A125" s="778"/>
      <c r="B125" s="44"/>
      <c r="C125" s="44"/>
      <c r="D125" s="44"/>
      <c r="E125" s="44"/>
      <c r="F125" s="44"/>
      <c r="G125" s="44"/>
      <c r="H125" s="44"/>
    </row>
    <row r="126" spans="1:8" ht="19.5">
      <c r="A126" s="778"/>
      <c r="B126" s="44"/>
      <c r="C126" s="44"/>
      <c r="D126" s="44"/>
      <c r="E126" s="44"/>
      <c r="F126" s="44"/>
      <c r="G126" s="44"/>
      <c r="H126" s="44"/>
    </row>
    <row r="127" spans="1:8" ht="19.5">
      <c r="A127" s="779"/>
      <c r="B127" s="44"/>
      <c r="C127" s="44"/>
      <c r="D127" s="44"/>
      <c r="E127" s="44"/>
      <c r="F127" s="44"/>
      <c r="G127" s="44"/>
      <c r="H127" s="44"/>
    </row>
    <row r="128" spans="1:8" ht="19.5">
      <c r="A128" s="778"/>
      <c r="B128" s="44"/>
      <c r="C128" s="44"/>
      <c r="D128" s="44"/>
      <c r="E128" s="44"/>
      <c r="F128" s="44"/>
      <c r="G128" s="44"/>
      <c r="H128" s="44"/>
    </row>
    <row r="129" spans="1:8" ht="19.5">
      <c r="A129" s="778"/>
      <c r="B129" s="44"/>
      <c r="C129" s="44"/>
      <c r="D129" s="44"/>
      <c r="E129" s="44"/>
      <c r="F129" s="44"/>
      <c r="G129" s="44"/>
      <c r="H129" s="44"/>
    </row>
    <row r="130" spans="1:8" ht="19.5">
      <c r="A130" s="778"/>
      <c r="B130" s="44"/>
      <c r="C130" s="44"/>
      <c r="D130" s="44"/>
      <c r="E130" s="44"/>
      <c r="F130" s="44"/>
      <c r="G130" s="44"/>
      <c r="H130" s="44"/>
    </row>
    <row r="131" spans="1:8" ht="19.5">
      <c r="A131" s="779"/>
      <c r="B131" s="44"/>
      <c r="C131" s="44"/>
      <c r="D131" s="44"/>
      <c r="E131" s="44"/>
      <c r="F131" s="44"/>
      <c r="G131" s="44"/>
      <c r="H131" s="44"/>
    </row>
    <row r="132" spans="1:8" ht="19.5">
      <c r="A132" s="778"/>
      <c r="B132" s="44"/>
      <c r="C132" s="44"/>
      <c r="D132" s="44"/>
      <c r="E132" s="44"/>
      <c r="F132" s="44"/>
      <c r="G132" s="44"/>
      <c r="H132" s="44"/>
    </row>
    <row r="133" spans="1:8" ht="19.5">
      <c r="A133" s="778"/>
      <c r="B133" s="44"/>
      <c r="C133" s="44"/>
      <c r="D133" s="44"/>
      <c r="E133" s="44"/>
      <c r="F133" s="44"/>
      <c r="G133" s="44"/>
      <c r="H133" s="44"/>
    </row>
    <row r="134" spans="1:8" ht="19.5">
      <c r="A134" s="778"/>
      <c r="B134" s="44"/>
      <c r="C134" s="44"/>
      <c r="D134" s="44"/>
      <c r="E134" s="44"/>
      <c r="F134" s="44"/>
      <c r="G134" s="44"/>
      <c r="H134" s="44"/>
    </row>
    <row r="135" spans="1:8" ht="19.5">
      <c r="A135" s="778"/>
      <c r="B135" s="44"/>
      <c r="C135" s="44"/>
      <c r="D135" s="44"/>
      <c r="E135" s="44"/>
      <c r="F135" s="44"/>
      <c r="G135" s="44"/>
      <c r="H135" s="44"/>
    </row>
    <row r="136" spans="1:8" ht="19.5">
      <c r="A136" s="779"/>
      <c r="B136" s="44"/>
      <c r="C136" s="44"/>
      <c r="D136" s="44"/>
      <c r="E136" s="44"/>
      <c r="F136" s="44"/>
      <c r="G136" s="44"/>
      <c r="H136" s="44"/>
    </row>
    <row r="137" spans="1:8" ht="19.5">
      <c r="A137" s="778"/>
      <c r="B137" s="44"/>
      <c r="C137" s="44"/>
      <c r="D137" s="44"/>
      <c r="E137" s="44"/>
      <c r="F137" s="44"/>
      <c r="G137" s="44"/>
      <c r="H137" s="44"/>
    </row>
    <row r="138" spans="1:8" ht="19.5">
      <c r="A138" s="778"/>
      <c r="B138" s="44"/>
      <c r="C138" s="44"/>
      <c r="D138" s="44"/>
      <c r="E138" s="44"/>
      <c r="F138" s="44"/>
      <c r="G138" s="44"/>
      <c r="H138" s="44"/>
    </row>
    <row r="139" spans="1:8" ht="19.5">
      <c r="A139" s="778"/>
      <c r="B139" s="44"/>
      <c r="C139" s="44"/>
      <c r="D139" s="44"/>
      <c r="E139" s="44"/>
      <c r="F139" s="44"/>
      <c r="G139" s="44"/>
      <c r="H139" s="44"/>
    </row>
    <row r="140" spans="1:8" ht="19.5">
      <c r="A140" s="778"/>
      <c r="B140" s="44"/>
      <c r="C140" s="44"/>
      <c r="D140" s="44"/>
      <c r="E140" s="44"/>
      <c r="F140" s="44"/>
      <c r="G140" s="44"/>
      <c r="H140" s="44"/>
    </row>
    <row r="141" spans="1:8" ht="19.5">
      <c r="A141" s="779"/>
      <c r="B141" s="44"/>
      <c r="C141" s="44"/>
      <c r="D141" s="44"/>
      <c r="E141" s="44"/>
      <c r="F141" s="44"/>
      <c r="G141" s="44"/>
      <c r="H141" s="44"/>
    </row>
    <row r="142" spans="1:8" ht="19.5">
      <c r="A142" s="779"/>
      <c r="B142" s="44"/>
      <c r="C142" s="44"/>
      <c r="D142" s="44"/>
      <c r="E142" s="44"/>
      <c r="F142" s="44"/>
      <c r="G142" s="44"/>
      <c r="H142" s="44"/>
    </row>
    <row r="143" spans="1:8" ht="19.5">
      <c r="A143" s="779"/>
      <c r="B143" s="44"/>
      <c r="C143" s="44"/>
      <c r="D143" s="44"/>
      <c r="E143" s="44"/>
      <c r="F143" s="44"/>
      <c r="G143" s="44"/>
      <c r="H143" s="44"/>
    </row>
    <row r="144" spans="1:8" ht="19.5">
      <c r="A144" s="778"/>
      <c r="B144" s="44"/>
      <c r="C144" s="44"/>
      <c r="D144" s="44"/>
      <c r="E144" s="44"/>
      <c r="F144" s="44"/>
      <c r="G144" s="44"/>
      <c r="H144" s="44"/>
    </row>
    <row r="145" spans="1:8" ht="19.5">
      <c r="A145" s="778"/>
      <c r="B145" s="44"/>
      <c r="C145" s="44"/>
      <c r="D145" s="44"/>
      <c r="E145" s="44"/>
      <c r="F145" s="44"/>
      <c r="G145" s="44"/>
      <c r="H145" s="44"/>
    </row>
    <row r="146" spans="1:8" ht="19.5">
      <c r="A146" s="782"/>
      <c r="B146" s="44"/>
      <c r="C146" s="44"/>
      <c r="D146" s="44"/>
      <c r="E146" s="44"/>
      <c r="F146" s="44"/>
      <c r="G146" s="44"/>
      <c r="H146" s="44"/>
    </row>
    <row r="147" spans="1:8" ht="19.5">
      <c r="A147" s="779"/>
      <c r="B147" s="44"/>
      <c r="C147" s="44"/>
      <c r="D147" s="44"/>
      <c r="E147" s="44"/>
      <c r="F147" s="44"/>
      <c r="G147" s="44"/>
      <c r="H147" s="44"/>
    </row>
    <row r="148" spans="1:8" ht="19.5">
      <c r="A148" s="778"/>
      <c r="B148" s="44"/>
      <c r="C148" s="44"/>
      <c r="D148" s="44"/>
      <c r="E148" s="44"/>
      <c r="F148" s="44"/>
      <c r="G148" s="44"/>
      <c r="H148" s="44"/>
    </row>
    <row r="149" spans="1:8" ht="19.5">
      <c r="A149" s="778"/>
      <c r="B149" s="44"/>
      <c r="C149" s="44"/>
      <c r="D149" s="44"/>
      <c r="E149" s="44"/>
      <c r="F149" s="44"/>
      <c r="G149" s="44"/>
      <c r="H149" s="44"/>
    </row>
    <row r="150" spans="1:8" ht="19.5">
      <c r="A150" s="778"/>
      <c r="B150" s="44"/>
      <c r="C150" s="44"/>
      <c r="D150" s="44"/>
      <c r="E150" s="44"/>
      <c r="F150" s="44"/>
      <c r="G150" s="44"/>
      <c r="H150" s="44"/>
    </row>
    <row r="151" spans="1:8" ht="19.5">
      <c r="A151" s="779"/>
      <c r="B151" s="44"/>
      <c r="C151" s="44"/>
      <c r="D151" s="44"/>
      <c r="E151" s="44"/>
      <c r="F151" s="44"/>
      <c r="G151" s="44"/>
      <c r="H151" s="44"/>
    </row>
    <row r="152" spans="1:8" ht="19.5">
      <c r="A152" s="778"/>
      <c r="B152" s="44"/>
      <c r="C152" s="44"/>
      <c r="D152" s="44"/>
      <c r="E152" s="44"/>
      <c r="F152" s="44"/>
      <c r="G152" s="44"/>
      <c r="H152" s="44"/>
    </row>
    <row r="153" spans="1:8" ht="19.5">
      <c r="A153" s="778"/>
      <c r="B153" s="44"/>
      <c r="C153" s="44"/>
      <c r="D153" s="44"/>
      <c r="E153" s="44"/>
      <c r="F153" s="44"/>
      <c r="G153" s="44"/>
      <c r="H153" s="44"/>
    </row>
    <row r="154" spans="1:8" ht="19.5">
      <c r="A154" s="778"/>
      <c r="B154" s="44"/>
      <c r="C154" s="44"/>
      <c r="D154" s="44"/>
      <c r="E154" s="44"/>
      <c r="F154" s="44"/>
      <c r="G154" s="44"/>
      <c r="H154" s="44"/>
    </row>
    <row r="155" spans="1:8" ht="19.5">
      <c r="A155" s="779"/>
      <c r="B155" s="44"/>
      <c r="C155" s="44"/>
      <c r="D155" s="44"/>
      <c r="E155" s="44"/>
      <c r="F155" s="44"/>
      <c r="G155" s="44"/>
      <c r="H155" s="44"/>
    </row>
    <row r="156" spans="1:8" ht="19.5">
      <c r="A156" s="778"/>
      <c r="B156" s="44"/>
      <c r="C156" s="44"/>
      <c r="D156" s="44"/>
      <c r="E156" s="44"/>
      <c r="F156" s="44"/>
      <c r="G156" s="44"/>
      <c r="H156" s="44"/>
    </row>
    <row r="157" spans="1:8" ht="19.5">
      <c r="A157" s="778"/>
      <c r="B157" s="44"/>
      <c r="C157" s="44"/>
      <c r="D157" s="44"/>
      <c r="E157" s="44"/>
      <c r="F157" s="44"/>
      <c r="G157" s="44"/>
      <c r="H157" s="44"/>
    </row>
    <row r="158" spans="1:8" ht="19.5">
      <c r="A158" s="778"/>
      <c r="B158" s="44"/>
      <c r="C158" s="44"/>
      <c r="D158" s="44"/>
      <c r="E158" s="44"/>
      <c r="F158" s="44"/>
      <c r="G158" s="44"/>
      <c r="H158" s="44"/>
    </row>
    <row r="159" spans="1:8" ht="19.5">
      <c r="A159" s="779"/>
      <c r="B159" s="44"/>
      <c r="C159" s="44"/>
      <c r="D159" s="44"/>
      <c r="E159" s="44"/>
      <c r="F159" s="44"/>
      <c r="G159" s="44"/>
      <c r="H159" s="44"/>
    </row>
    <row r="160" spans="1:8" ht="19.5">
      <c r="A160" s="778"/>
      <c r="B160" s="44"/>
      <c r="C160" s="44"/>
      <c r="D160" s="44"/>
      <c r="E160" s="44"/>
      <c r="F160" s="44"/>
      <c r="G160" s="44"/>
      <c r="H160" s="44"/>
    </row>
    <row r="161" spans="1:8" ht="19.5">
      <c r="A161" s="778"/>
      <c r="B161" s="44"/>
      <c r="C161" s="44"/>
      <c r="D161" s="44"/>
      <c r="E161" s="44"/>
      <c r="F161" s="44"/>
      <c r="G161" s="44"/>
      <c r="H161" s="44"/>
    </row>
    <row r="162" spans="1:8" ht="19.5">
      <c r="A162" s="778"/>
      <c r="B162" s="44"/>
      <c r="C162" s="44"/>
      <c r="D162" s="44"/>
      <c r="E162" s="44"/>
      <c r="F162" s="44"/>
      <c r="G162" s="44"/>
      <c r="H162" s="44"/>
    </row>
    <row r="163" spans="1:8" ht="19.5">
      <c r="A163" s="783"/>
      <c r="B163" s="44"/>
      <c r="C163" s="44"/>
      <c r="D163" s="44"/>
      <c r="E163" s="44"/>
      <c r="F163" s="44"/>
      <c r="G163" s="44"/>
      <c r="H163" s="44"/>
    </row>
    <row r="164" spans="1:8" ht="19.5">
      <c r="A164" s="783"/>
      <c r="B164" s="44"/>
      <c r="C164" s="44"/>
      <c r="D164" s="44"/>
      <c r="E164" s="44"/>
      <c r="F164" s="44"/>
      <c r="G164" s="44"/>
      <c r="H164" s="44"/>
    </row>
    <row r="165" spans="1:8" ht="19.5">
      <c r="A165" s="783"/>
      <c r="B165" s="44"/>
      <c r="C165" s="44"/>
      <c r="D165" s="44"/>
      <c r="E165" s="44"/>
      <c r="F165" s="44"/>
      <c r="G165" s="44"/>
      <c r="H165" s="44"/>
    </row>
    <row r="166" spans="1:8" ht="19.5">
      <c r="A166" s="780"/>
      <c r="B166" s="44"/>
      <c r="C166" s="44"/>
      <c r="D166" s="44"/>
      <c r="E166" s="44"/>
      <c r="F166" s="44"/>
      <c r="G166" s="44"/>
      <c r="H166" s="44"/>
    </row>
    <row r="167" spans="1:8" ht="19.5">
      <c r="A167" s="780"/>
      <c r="B167" s="44"/>
      <c r="C167" s="44"/>
      <c r="D167" s="44"/>
      <c r="E167" s="44"/>
      <c r="F167" s="44"/>
      <c r="G167" s="44"/>
      <c r="H167" s="44"/>
    </row>
    <row r="168" spans="1:8" ht="19.5">
      <c r="A168" s="779"/>
      <c r="B168" s="44"/>
      <c r="C168" s="44"/>
      <c r="D168" s="44"/>
      <c r="E168" s="44"/>
      <c r="F168" s="44"/>
      <c r="G168" s="44"/>
      <c r="H168" s="44"/>
    </row>
    <row r="169" spans="1:8" ht="19.5">
      <c r="A169" s="778"/>
      <c r="B169" s="44"/>
      <c r="C169" s="44"/>
      <c r="D169" s="44"/>
      <c r="E169" s="44"/>
      <c r="F169" s="44"/>
      <c r="G169" s="44"/>
      <c r="H169" s="44"/>
    </row>
    <row r="170" spans="1:8" ht="19.5">
      <c r="A170" s="778"/>
      <c r="B170" s="44"/>
      <c r="C170" s="44"/>
      <c r="D170" s="44"/>
      <c r="E170" s="44"/>
      <c r="F170" s="44"/>
      <c r="G170" s="44"/>
      <c r="H170" s="44"/>
    </row>
    <row r="171" spans="1:8" ht="19.5">
      <c r="A171" s="778"/>
      <c r="B171" s="44"/>
      <c r="C171" s="44"/>
      <c r="D171" s="44"/>
      <c r="E171" s="44"/>
      <c r="F171" s="44"/>
      <c r="G171" s="44"/>
      <c r="H171" s="44"/>
    </row>
    <row r="172" spans="1:8" ht="19.5">
      <c r="A172" s="778"/>
      <c r="B172" s="44"/>
      <c r="C172" s="44"/>
      <c r="D172" s="44"/>
      <c r="E172" s="44"/>
      <c r="F172" s="44"/>
      <c r="G172" s="44"/>
      <c r="H172" s="44"/>
    </row>
    <row r="173" spans="1:8" ht="19.5">
      <c r="A173" s="778"/>
      <c r="B173" s="44"/>
      <c r="C173" s="44"/>
      <c r="D173" s="44"/>
      <c r="E173" s="44"/>
      <c r="F173" s="44"/>
      <c r="G173" s="44"/>
      <c r="H173" s="44"/>
    </row>
    <row r="174" spans="1:8" ht="19.5">
      <c r="A174" s="779"/>
      <c r="B174" s="44"/>
      <c r="C174" s="44"/>
      <c r="D174" s="44"/>
      <c r="E174" s="44"/>
      <c r="F174" s="44"/>
      <c r="G174" s="44"/>
      <c r="H174" s="44"/>
    </row>
    <row r="175" spans="1:8" ht="19.5">
      <c r="A175" s="778"/>
      <c r="B175" s="44"/>
      <c r="C175" s="44"/>
      <c r="D175" s="44"/>
      <c r="E175" s="44"/>
      <c r="F175" s="44"/>
      <c r="G175" s="44"/>
      <c r="H175" s="44"/>
    </row>
    <row r="176" spans="1:8" ht="19.5">
      <c r="A176" s="778"/>
      <c r="B176" s="44"/>
      <c r="C176" s="44"/>
      <c r="D176" s="44"/>
      <c r="E176" s="44"/>
      <c r="F176" s="44"/>
      <c r="G176" s="44"/>
      <c r="H176" s="44"/>
    </row>
    <row r="177" spans="1:8" ht="19.5">
      <c r="A177" s="778"/>
      <c r="B177" s="44"/>
      <c r="C177" s="44"/>
      <c r="D177" s="44"/>
      <c r="E177" s="44"/>
      <c r="F177" s="44"/>
      <c r="G177" s="44"/>
      <c r="H177" s="44"/>
    </row>
    <row r="178" spans="1:8" ht="19.5">
      <c r="A178" s="778"/>
      <c r="B178" s="44"/>
      <c r="C178" s="44"/>
      <c r="D178" s="44"/>
      <c r="E178" s="44"/>
      <c r="F178" s="44"/>
      <c r="G178" s="44"/>
      <c r="H178" s="44"/>
    </row>
    <row r="179" spans="1:8" ht="19.5">
      <c r="A179" s="779"/>
      <c r="B179" s="44"/>
      <c r="C179" s="44"/>
      <c r="D179" s="44"/>
      <c r="E179" s="44"/>
      <c r="F179" s="44"/>
      <c r="G179" s="44"/>
      <c r="H179" s="44"/>
    </row>
    <row r="180" spans="1:8" ht="19.5">
      <c r="A180" s="779"/>
      <c r="B180" s="44"/>
      <c r="C180" s="44"/>
      <c r="D180" s="44"/>
      <c r="E180" s="44"/>
      <c r="F180" s="44"/>
      <c r="G180" s="44"/>
      <c r="H180" s="44"/>
    </row>
    <row r="181" spans="1:8" ht="19.5">
      <c r="A181" s="778"/>
      <c r="B181" s="44"/>
      <c r="C181" s="44"/>
      <c r="D181" s="44"/>
      <c r="E181" s="44"/>
      <c r="F181" s="44"/>
      <c r="G181" s="44"/>
      <c r="H181" s="44"/>
    </row>
    <row r="182" spans="1:8" ht="19.5">
      <c r="A182" s="778"/>
      <c r="B182" s="44"/>
      <c r="C182" s="44"/>
      <c r="D182" s="44"/>
      <c r="E182" s="44"/>
      <c r="F182" s="44"/>
      <c r="G182" s="44"/>
      <c r="H182" s="44"/>
    </row>
    <row r="183" spans="1:8" ht="19.5">
      <c r="A183" s="778"/>
      <c r="B183" s="44"/>
      <c r="C183" s="44"/>
      <c r="D183" s="44"/>
      <c r="E183" s="44"/>
      <c r="F183" s="44"/>
      <c r="G183" s="44"/>
      <c r="H183" s="44"/>
    </row>
    <row r="184" spans="1:8" ht="19.5">
      <c r="A184" s="779"/>
      <c r="B184" s="44"/>
      <c r="C184" s="44"/>
      <c r="D184" s="44"/>
      <c r="E184" s="44"/>
      <c r="F184" s="44"/>
      <c r="G184" s="44"/>
      <c r="H184" s="44"/>
    </row>
    <row r="185" spans="1:8" ht="19.5">
      <c r="A185" s="779"/>
      <c r="B185" s="44"/>
      <c r="C185" s="44"/>
      <c r="D185" s="44"/>
      <c r="E185" s="44"/>
      <c r="F185" s="44"/>
      <c r="G185" s="44"/>
      <c r="H185" s="44"/>
    </row>
    <row r="186" spans="1:8" ht="19.5">
      <c r="A186" s="779"/>
      <c r="B186" s="44"/>
      <c r="C186" s="44"/>
      <c r="D186" s="44"/>
      <c r="E186" s="44"/>
      <c r="F186" s="44"/>
      <c r="G186" s="44"/>
      <c r="H186" s="44"/>
    </row>
    <row r="187" spans="1:8" ht="19.5">
      <c r="A187" s="779"/>
      <c r="B187" s="44"/>
      <c r="C187" s="44"/>
      <c r="D187" s="44"/>
      <c r="E187" s="44"/>
      <c r="F187" s="44"/>
      <c r="G187" s="44"/>
      <c r="H187" s="44"/>
    </row>
    <row r="188" spans="1:8" ht="19.5">
      <c r="A188" s="779"/>
      <c r="B188" s="44"/>
      <c r="C188" s="44"/>
      <c r="D188" s="44"/>
      <c r="E188" s="44"/>
      <c r="F188" s="44"/>
      <c r="G188" s="44"/>
      <c r="H188" s="44"/>
    </row>
    <row r="189" spans="1:8" ht="19.5">
      <c r="A189" s="779"/>
      <c r="B189" s="44"/>
      <c r="C189" s="44"/>
      <c r="D189" s="44"/>
      <c r="E189" s="44"/>
      <c r="F189" s="44"/>
      <c r="G189" s="44"/>
      <c r="H189" s="44"/>
    </row>
    <row r="190" spans="1:8" ht="19.5">
      <c r="A190" s="778"/>
      <c r="B190" s="44"/>
      <c r="C190" s="44"/>
      <c r="D190" s="44"/>
      <c r="E190" s="44"/>
      <c r="F190" s="44"/>
      <c r="G190" s="44"/>
      <c r="H190" s="44"/>
    </row>
    <row r="191" spans="1:8" ht="19.5">
      <c r="A191" s="778"/>
      <c r="B191" s="44"/>
      <c r="C191" s="44"/>
      <c r="D191" s="44"/>
      <c r="E191" s="44"/>
      <c r="F191" s="44"/>
      <c r="G191" s="44"/>
      <c r="H191" s="44"/>
    </row>
    <row r="192" spans="1:8" ht="19.5">
      <c r="A192" s="778"/>
      <c r="B192" s="44"/>
      <c r="C192" s="44"/>
      <c r="D192" s="44"/>
      <c r="E192" s="44"/>
      <c r="F192" s="44"/>
      <c r="G192" s="44"/>
      <c r="H192" s="44"/>
    </row>
    <row r="193" spans="1:8" ht="19.5">
      <c r="A193" s="779"/>
      <c r="B193" s="44"/>
      <c r="C193" s="44"/>
      <c r="D193" s="44"/>
      <c r="E193" s="44"/>
      <c r="F193" s="44"/>
      <c r="G193" s="44"/>
      <c r="H193" s="44"/>
    </row>
    <row r="194" spans="1:8" ht="19.5">
      <c r="A194" s="778"/>
      <c r="B194" s="44"/>
      <c r="C194" s="44"/>
      <c r="D194" s="44"/>
      <c r="E194" s="44"/>
      <c r="F194" s="44"/>
      <c r="G194" s="44"/>
      <c r="H194" s="44"/>
    </row>
    <row r="195" spans="1:8" ht="19.5">
      <c r="A195" s="778"/>
      <c r="B195" s="44"/>
      <c r="C195" s="44"/>
      <c r="D195" s="44"/>
      <c r="E195" s="44"/>
      <c r="F195" s="44"/>
      <c r="G195" s="44"/>
      <c r="H195" s="44"/>
    </row>
    <row r="196" spans="1:8" ht="19.5">
      <c r="A196" s="782"/>
      <c r="B196" s="44"/>
      <c r="C196" s="44"/>
      <c r="D196" s="44"/>
      <c r="E196" s="44"/>
      <c r="F196" s="44"/>
      <c r="G196" s="44"/>
      <c r="H196" s="44"/>
    </row>
    <row r="197" spans="1:8" ht="19.5">
      <c r="A197" s="778"/>
      <c r="B197" s="44"/>
      <c r="C197" s="44"/>
      <c r="D197" s="44"/>
      <c r="E197" s="44"/>
      <c r="F197" s="44"/>
      <c r="G197" s="44"/>
      <c r="H197" s="44"/>
    </row>
    <row r="198" spans="1:8" ht="19.5">
      <c r="A198" s="779"/>
      <c r="B198" s="44"/>
      <c r="C198" s="44"/>
      <c r="D198" s="44"/>
      <c r="E198" s="44"/>
      <c r="F198" s="44"/>
      <c r="G198" s="44"/>
      <c r="H198" s="44"/>
    </row>
    <row r="199" spans="1:8" ht="19.5">
      <c r="A199" s="778"/>
      <c r="B199" s="44"/>
      <c r="C199" s="44"/>
      <c r="D199" s="44"/>
      <c r="E199" s="44"/>
      <c r="F199" s="44"/>
      <c r="G199" s="44"/>
      <c r="H199" s="44"/>
    </row>
    <row r="200" spans="1:8" ht="19.5">
      <c r="A200" s="778"/>
      <c r="B200" s="44"/>
      <c r="C200" s="44"/>
      <c r="D200" s="44"/>
      <c r="E200" s="44"/>
      <c r="F200" s="44"/>
      <c r="G200" s="44"/>
      <c r="H200" s="44"/>
    </row>
    <row r="201" spans="1:8" ht="19.5">
      <c r="A201" s="779"/>
      <c r="B201" s="44"/>
      <c r="C201" s="44"/>
      <c r="D201" s="44"/>
      <c r="E201" s="44"/>
      <c r="F201" s="44"/>
      <c r="G201" s="44"/>
      <c r="H201" s="44"/>
    </row>
    <row r="202" spans="1:8" ht="19.5">
      <c r="A202" s="778"/>
      <c r="B202" s="44"/>
      <c r="C202" s="44"/>
      <c r="D202" s="44"/>
      <c r="E202" s="44"/>
      <c r="F202" s="44"/>
      <c r="G202" s="44"/>
      <c r="H202" s="44"/>
    </row>
    <row r="203" spans="1:8" ht="19.5">
      <c r="A203" s="778"/>
      <c r="B203" s="44"/>
      <c r="C203" s="44"/>
      <c r="D203" s="44"/>
      <c r="E203" s="44"/>
      <c r="F203" s="44"/>
      <c r="G203" s="44"/>
      <c r="H203" s="44"/>
    </row>
    <row r="204" spans="1:8" ht="19.5">
      <c r="A204" s="779"/>
      <c r="B204" s="44"/>
      <c r="C204" s="44"/>
      <c r="D204" s="44"/>
      <c r="E204" s="44"/>
      <c r="F204" s="44"/>
      <c r="G204" s="44"/>
      <c r="H204" s="44"/>
    </row>
    <row r="205" spans="1:8" ht="19.5">
      <c r="A205" s="778"/>
      <c r="B205" s="44"/>
      <c r="C205" s="44"/>
      <c r="D205" s="44"/>
      <c r="E205" s="44"/>
      <c r="F205" s="44"/>
      <c r="G205" s="44"/>
      <c r="H205" s="44"/>
    </row>
    <row r="206" spans="1:8" ht="19.5">
      <c r="A206" s="778"/>
      <c r="B206" s="44"/>
      <c r="C206" s="44"/>
      <c r="D206" s="44"/>
      <c r="E206" s="44"/>
      <c r="F206" s="44"/>
      <c r="G206" s="44"/>
      <c r="H206" s="44"/>
    </row>
    <row r="207" spans="1:8" ht="19.5">
      <c r="A207" s="778"/>
      <c r="B207" s="44"/>
      <c r="C207" s="44"/>
      <c r="D207" s="44"/>
      <c r="E207" s="44"/>
      <c r="F207" s="44"/>
      <c r="G207" s="44"/>
      <c r="H207" s="44"/>
    </row>
    <row r="208" spans="1:8" ht="19.5">
      <c r="A208" s="778"/>
      <c r="B208" s="44"/>
      <c r="C208" s="44"/>
      <c r="D208" s="44"/>
      <c r="E208" s="44"/>
      <c r="F208" s="44"/>
      <c r="G208" s="44"/>
      <c r="H208" s="44"/>
    </row>
    <row r="209" spans="1:8" ht="19.5">
      <c r="A209" s="778"/>
      <c r="B209" s="44"/>
      <c r="C209" s="44"/>
      <c r="D209" s="44"/>
      <c r="E209" s="44"/>
      <c r="F209" s="44"/>
      <c r="G209" s="44"/>
      <c r="H209" s="44"/>
    </row>
    <row r="210" spans="1:8" ht="19.5">
      <c r="A210" s="778"/>
      <c r="B210" s="44"/>
      <c r="C210" s="44"/>
      <c r="D210" s="44"/>
      <c r="E210" s="44"/>
      <c r="F210" s="44"/>
      <c r="G210" s="44"/>
      <c r="H210" s="44"/>
    </row>
    <row r="211" spans="1:8" ht="19.5">
      <c r="A211" s="778"/>
      <c r="B211" s="44"/>
      <c r="C211" s="44"/>
      <c r="D211" s="44"/>
      <c r="E211" s="44"/>
      <c r="F211" s="44"/>
      <c r="G211" s="44"/>
      <c r="H211" s="44"/>
    </row>
    <row r="212" spans="1:8" ht="19.5">
      <c r="A212" s="778"/>
      <c r="B212" s="44"/>
      <c r="C212" s="44"/>
      <c r="D212" s="44"/>
      <c r="E212" s="44"/>
      <c r="F212" s="44"/>
      <c r="G212" s="44"/>
      <c r="H212" s="44"/>
    </row>
    <row r="213" spans="1:8" ht="19.5">
      <c r="A213" s="779"/>
      <c r="B213" s="44"/>
      <c r="C213" s="44"/>
      <c r="D213" s="44"/>
      <c r="E213" s="44"/>
      <c r="F213" s="44"/>
      <c r="G213" s="44"/>
      <c r="H213" s="44"/>
    </row>
    <row r="214" spans="1:8" ht="19.5">
      <c r="A214" s="778"/>
      <c r="B214" s="44"/>
      <c r="C214" s="44"/>
      <c r="D214" s="44"/>
      <c r="E214" s="44"/>
      <c r="F214" s="44"/>
      <c r="G214" s="44"/>
      <c r="H214" s="44"/>
    </row>
    <row r="215" spans="1:8" ht="19.5">
      <c r="A215" s="778"/>
      <c r="B215" s="44"/>
      <c r="C215" s="44"/>
      <c r="D215" s="44"/>
      <c r="E215" s="44"/>
      <c r="F215" s="44"/>
      <c r="G215" s="44"/>
      <c r="H215" s="44"/>
    </row>
    <row r="216" spans="1:8" ht="19.5">
      <c r="A216" s="778"/>
      <c r="B216" s="44"/>
      <c r="C216" s="44"/>
      <c r="D216" s="44"/>
      <c r="E216" s="44"/>
      <c r="F216" s="44"/>
      <c r="G216" s="44"/>
      <c r="H216" s="44"/>
    </row>
    <row r="217" spans="1:8" ht="19.5">
      <c r="A217" s="778"/>
      <c r="B217" s="44"/>
      <c r="C217" s="44"/>
      <c r="D217" s="44"/>
      <c r="E217" s="44"/>
      <c r="F217" s="44"/>
      <c r="G217" s="44"/>
      <c r="H217" s="44"/>
    </row>
    <row r="218" spans="1:8" ht="19.5">
      <c r="A218" s="778"/>
      <c r="B218" s="44"/>
      <c r="C218" s="44"/>
      <c r="D218" s="44"/>
      <c r="E218" s="44"/>
      <c r="F218" s="44"/>
      <c r="G218" s="44"/>
      <c r="H218" s="44"/>
    </row>
    <row r="219" spans="1:8" ht="19.5">
      <c r="A219" s="779"/>
      <c r="B219" s="44"/>
      <c r="C219" s="44"/>
      <c r="D219" s="44"/>
      <c r="E219" s="44"/>
      <c r="F219" s="44"/>
      <c r="G219" s="44"/>
      <c r="H219" s="44"/>
    </row>
    <row r="220" spans="1:8" ht="19.5">
      <c r="A220" s="778"/>
      <c r="B220" s="44"/>
      <c r="C220" s="44"/>
      <c r="D220" s="44"/>
      <c r="E220" s="44"/>
      <c r="F220" s="44"/>
      <c r="G220" s="44"/>
      <c r="H220" s="44"/>
    </row>
    <row r="221" spans="1:8" ht="19.5">
      <c r="A221" s="778"/>
      <c r="B221" s="44"/>
      <c r="C221" s="44"/>
      <c r="D221" s="44"/>
      <c r="E221" s="44"/>
      <c r="F221" s="44"/>
      <c r="G221" s="44"/>
      <c r="H221" s="44"/>
    </row>
    <row r="222" spans="1:8" ht="19.5">
      <c r="A222" s="779"/>
      <c r="B222" s="44"/>
      <c r="C222" s="44"/>
      <c r="D222" s="44"/>
      <c r="E222" s="44"/>
      <c r="F222" s="44"/>
      <c r="G222" s="44"/>
      <c r="H222" s="44"/>
    </row>
    <row r="223" spans="1:8" ht="19.5">
      <c r="A223" s="778"/>
      <c r="B223" s="44"/>
      <c r="C223" s="44"/>
      <c r="D223" s="44"/>
      <c r="E223" s="44"/>
      <c r="F223" s="44"/>
      <c r="G223" s="44"/>
      <c r="H223" s="44"/>
    </row>
    <row r="224" spans="1:8" ht="19.5">
      <c r="A224" s="778"/>
      <c r="B224" s="44"/>
      <c r="C224" s="44"/>
      <c r="D224" s="44"/>
      <c r="E224" s="44"/>
      <c r="F224" s="44"/>
      <c r="G224" s="44"/>
      <c r="H224" s="44"/>
    </row>
    <row r="225" spans="1:8" ht="19.5">
      <c r="A225" s="778"/>
      <c r="B225" s="44"/>
      <c r="C225" s="44"/>
      <c r="D225" s="44"/>
      <c r="E225" s="44"/>
      <c r="F225" s="44"/>
      <c r="G225" s="44"/>
      <c r="H225" s="44"/>
    </row>
    <row r="226" spans="1:8" ht="19.5">
      <c r="A226" s="784"/>
      <c r="B226" s="44"/>
      <c r="C226" s="44"/>
      <c r="D226" s="44"/>
      <c r="E226" s="44"/>
      <c r="F226" s="44"/>
      <c r="G226" s="44"/>
      <c r="H226" s="44"/>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M6" sqref="M6"/>
    </sheetView>
  </sheetViews>
  <sheetFormatPr defaultRowHeight="15"/>
  <cols>
    <col min="1" max="1" width="39.42578125" style="977" hidden="1" customWidth="1"/>
    <col min="2" max="2" width="36.85546875" style="977" hidden="1" customWidth="1"/>
    <col min="3" max="3" width="81.5703125" style="977" customWidth="1"/>
    <col min="4" max="11" width="13.140625" style="977" customWidth="1"/>
    <col min="12" max="12" width="4" style="977" customWidth="1"/>
    <col min="13" max="256" width="9.140625" style="977"/>
    <col min="257" max="258" width="0" style="977" hidden="1" customWidth="1"/>
    <col min="259" max="259" width="81.5703125" style="977" customWidth="1"/>
    <col min="260" max="267" width="13.140625" style="977" customWidth="1"/>
    <col min="268" max="268" width="4" style="977" customWidth="1"/>
    <col min="269" max="512" width="9.140625" style="977"/>
    <col min="513" max="514" width="0" style="977" hidden="1" customWidth="1"/>
    <col min="515" max="515" width="81.5703125" style="977" customWidth="1"/>
    <col min="516" max="523" width="13.140625" style="977" customWidth="1"/>
    <col min="524" max="524" width="4" style="977" customWidth="1"/>
    <col min="525" max="768" width="9.140625" style="977"/>
    <col min="769" max="770" width="0" style="977" hidden="1" customWidth="1"/>
    <col min="771" max="771" width="81.5703125" style="977" customWidth="1"/>
    <col min="772" max="779" width="13.140625" style="977" customWidth="1"/>
    <col min="780" max="780" width="4" style="977" customWidth="1"/>
    <col min="781" max="1024" width="9.140625" style="977"/>
    <col min="1025" max="1026" width="0" style="977" hidden="1" customWidth="1"/>
    <col min="1027" max="1027" width="81.5703125" style="977" customWidth="1"/>
    <col min="1028" max="1035" width="13.140625" style="977" customWidth="1"/>
    <col min="1036" max="1036" width="4" style="977" customWidth="1"/>
    <col min="1037" max="1280" width="9.140625" style="977"/>
    <col min="1281" max="1282" width="0" style="977" hidden="1" customWidth="1"/>
    <col min="1283" max="1283" width="81.5703125" style="977" customWidth="1"/>
    <col min="1284" max="1291" width="13.140625" style="977" customWidth="1"/>
    <col min="1292" max="1292" width="4" style="977" customWidth="1"/>
    <col min="1293" max="1536" width="9.140625" style="977"/>
    <col min="1537" max="1538" width="0" style="977" hidden="1" customWidth="1"/>
    <col min="1539" max="1539" width="81.5703125" style="977" customWidth="1"/>
    <col min="1540" max="1547" width="13.140625" style="977" customWidth="1"/>
    <col min="1548" max="1548" width="4" style="977" customWidth="1"/>
    <col min="1549" max="1792" width="9.140625" style="977"/>
    <col min="1793" max="1794" width="0" style="977" hidden="1" customWidth="1"/>
    <col min="1795" max="1795" width="81.5703125" style="977" customWidth="1"/>
    <col min="1796" max="1803" width="13.140625" style="977" customWidth="1"/>
    <col min="1804" max="1804" width="4" style="977" customWidth="1"/>
    <col min="1805" max="2048" width="9.140625" style="977"/>
    <col min="2049" max="2050" width="0" style="977" hidden="1" customWidth="1"/>
    <col min="2051" max="2051" width="81.5703125" style="977" customWidth="1"/>
    <col min="2052" max="2059" width="13.140625" style="977" customWidth="1"/>
    <col min="2060" max="2060" width="4" style="977" customWidth="1"/>
    <col min="2061" max="2304" width="9.140625" style="977"/>
    <col min="2305" max="2306" width="0" style="977" hidden="1" customWidth="1"/>
    <col min="2307" max="2307" width="81.5703125" style="977" customWidth="1"/>
    <col min="2308" max="2315" width="13.140625" style="977" customWidth="1"/>
    <col min="2316" max="2316" width="4" style="977" customWidth="1"/>
    <col min="2317" max="2560" width="9.140625" style="977"/>
    <col min="2561" max="2562" width="0" style="977" hidden="1" customWidth="1"/>
    <col min="2563" max="2563" width="81.5703125" style="977" customWidth="1"/>
    <col min="2564" max="2571" width="13.140625" style="977" customWidth="1"/>
    <col min="2572" max="2572" width="4" style="977" customWidth="1"/>
    <col min="2573" max="2816" width="9.140625" style="977"/>
    <col min="2817" max="2818" width="0" style="977" hidden="1" customWidth="1"/>
    <col min="2819" max="2819" width="81.5703125" style="977" customWidth="1"/>
    <col min="2820" max="2827" width="13.140625" style="977" customWidth="1"/>
    <col min="2828" max="2828" width="4" style="977" customWidth="1"/>
    <col min="2829" max="3072" width="9.140625" style="977"/>
    <col min="3073" max="3074" width="0" style="977" hidden="1" customWidth="1"/>
    <col min="3075" max="3075" width="81.5703125" style="977" customWidth="1"/>
    <col min="3076" max="3083" width="13.140625" style="977" customWidth="1"/>
    <col min="3084" max="3084" width="4" style="977" customWidth="1"/>
    <col min="3085" max="3328" width="9.140625" style="977"/>
    <col min="3329" max="3330" width="0" style="977" hidden="1" customWidth="1"/>
    <col min="3331" max="3331" width="81.5703125" style="977" customWidth="1"/>
    <col min="3332" max="3339" width="13.140625" style="977" customWidth="1"/>
    <col min="3340" max="3340" width="4" style="977" customWidth="1"/>
    <col min="3341" max="3584" width="9.140625" style="977"/>
    <col min="3585" max="3586" width="0" style="977" hidden="1" customWidth="1"/>
    <col min="3587" max="3587" width="81.5703125" style="977" customWidth="1"/>
    <col min="3588" max="3595" width="13.140625" style="977" customWidth="1"/>
    <col min="3596" max="3596" width="4" style="977" customWidth="1"/>
    <col min="3597" max="3840" width="9.140625" style="977"/>
    <col min="3841" max="3842" width="0" style="977" hidden="1" customWidth="1"/>
    <col min="3843" max="3843" width="81.5703125" style="977" customWidth="1"/>
    <col min="3844" max="3851" width="13.140625" style="977" customWidth="1"/>
    <col min="3852" max="3852" width="4" style="977" customWidth="1"/>
    <col min="3853" max="4096" width="9.140625" style="977"/>
    <col min="4097" max="4098" width="0" style="977" hidden="1" customWidth="1"/>
    <col min="4099" max="4099" width="81.5703125" style="977" customWidth="1"/>
    <col min="4100" max="4107" width="13.140625" style="977" customWidth="1"/>
    <col min="4108" max="4108" width="4" style="977" customWidth="1"/>
    <col min="4109" max="4352" width="9.140625" style="977"/>
    <col min="4353" max="4354" width="0" style="977" hidden="1" customWidth="1"/>
    <col min="4355" max="4355" width="81.5703125" style="977" customWidth="1"/>
    <col min="4356" max="4363" width="13.140625" style="977" customWidth="1"/>
    <col min="4364" max="4364" width="4" style="977" customWidth="1"/>
    <col min="4365" max="4608" width="9.140625" style="977"/>
    <col min="4609" max="4610" width="0" style="977" hidden="1" customWidth="1"/>
    <col min="4611" max="4611" width="81.5703125" style="977" customWidth="1"/>
    <col min="4612" max="4619" width="13.140625" style="977" customWidth="1"/>
    <col min="4620" max="4620" width="4" style="977" customWidth="1"/>
    <col min="4621" max="4864" width="9.140625" style="977"/>
    <col min="4865" max="4866" width="0" style="977" hidden="1" customWidth="1"/>
    <col min="4867" max="4867" width="81.5703125" style="977" customWidth="1"/>
    <col min="4868" max="4875" width="13.140625" style="977" customWidth="1"/>
    <col min="4876" max="4876" width="4" style="977" customWidth="1"/>
    <col min="4877" max="5120" width="9.140625" style="977"/>
    <col min="5121" max="5122" width="0" style="977" hidden="1" customWidth="1"/>
    <col min="5123" max="5123" width="81.5703125" style="977" customWidth="1"/>
    <col min="5124" max="5131" width="13.140625" style="977" customWidth="1"/>
    <col min="5132" max="5132" width="4" style="977" customWidth="1"/>
    <col min="5133" max="5376" width="9.140625" style="977"/>
    <col min="5377" max="5378" width="0" style="977" hidden="1" customWidth="1"/>
    <col min="5379" max="5379" width="81.5703125" style="977" customWidth="1"/>
    <col min="5380" max="5387" width="13.140625" style="977" customWidth="1"/>
    <col min="5388" max="5388" width="4" style="977" customWidth="1"/>
    <col min="5389" max="5632" width="9.140625" style="977"/>
    <col min="5633" max="5634" width="0" style="977" hidden="1" customWidth="1"/>
    <col min="5635" max="5635" width="81.5703125" style="977" customWidth="1"/>
    <col min="5636" max="5643" width="13.140625" style="977" customWidth="1"/>
    <col min="5644" max="5644" width="4" style="977" customWidth="1"/>
    <col min="5645" max="5888" width="9.140625" style="977"/>
    <col min="5889" max="5890" width="0" style="977" hidden="1" customWidth="1"/>
    <col min="5891" max="5891" width="81.5703125" style="977" customWidth="1"/>
    <col min="5892" max="5899" width="13.140625" style="977" customWidth="1"/>
    <col min="5900" max="5900" width="4" style="977" customWidth="1"/>
    <col min="5901" max="6144" width="9.140625" style="977"/>
    <col min="6145" max="6146" width="0" style="977" hidden="1" customWidth="1"/>
    <col min="6147" max="6147" width="81.5703125" style="977" customWidth="1"/>
    <col min="6148" max="6155" width="13.140625" style="977" customWidth="1"/>
    <col min="6156" max="6156" width="4" style="977" customWidth="1"/>
    <col min="6157" max="6400" width="9.140625" style="977"/>
    <col min="6401" max="6402" width="0" style="977" hidden="1" customWidth="1"/>
    <col min="6403" max="6403" width="81.5703125" style="977" customWidth="1"/>
    <col min="6404" max="6411" width="13.140625" style="977" customWidth="1"/>
    <col min="6412" max="6412" width="4" style="977" customWidth="1"/>
    <col min="6413" max="6656" width="9.140625" style="977"/>
    <col min="6657" max="6658" width="0" style="977" hidden="1" customWidth="1"/>
    <col min="6659" max="6659" width="81.5703125" style="977" customWidth="1"/>
    <col min="6660" max="6667" width="13.140625" style="977" customWidth="1"/>
    <col min="6668" max="6668" width="4" style="977" customWidth="1"/>
    <col min="6669" max="6912" width="9.140625" style="977"/>
    <col min="6913" max="6914" width="0" style="977" hidden="1" customWidth="1"/>
    <col min="6915" max="6915" width="81.5703125" style="977" customWidth="1"/>
    <col min="6916" max="6923" width="13.140625" style="977" customWidth="1"/>
    <col min="6924" max="6924" width="4" style="977" customWidth="1"/>
    <col min="6925" max="7168" width="9.140625" style="977"/>
    <col min="7169" max="7170" width="0" style="977" hidden="1" customWidth="1"/>
    <col min="7171" max="7171" width="81.5703125" style="977" customWidth="1"/>
    <col min="7172" max="7179" width="13.140625" style="977" customWidth="1"/>
    <col min="7180" max="7180" width="4" style="977" customWidth="1"/>
    <col min="7181" max="7424" width="9.140625" style="977"/>
    <col min="7425" max="7426" width="0" style="977" hidden="1" customWidth="1"/>
    <col min="7427" max="7427" width="81.5703125" style="977" customWidth="1"/>
    <col min="7428" max="7435" width="13.140625" style="977" customWidth="1"/>
    <col min="7436" max="7436" width="4" style="977" customWidth="1"/>
    <col min="7437" max="7680" width="9.140625" style="977"/>
    <col min="7681" max="7682" width="0" style="977" hidden="1" customWidth="1"/>
    <col min="7683" max="7683" width="81.5703125" style="977" customWidth="1"/>
    <col min="7684" max="7691" width="13.140625" style="977" customWidth="1"/>
    <col min="7692" max="7692" width="4" style="977" customWidth="1"/>
    <col min="7693" max="7936" width="9.140625" style="977"/>
    <col min="7937" max="7938" width="0" style="977" hidden="1" customWidth="1"/>
    <col min="7939" max="7939" width="81.5703125" style="977" customWidth="1"/>
    <col min="7940" max="7947" width="13.140625" style="977" customWidth="1"/>
    <col min="7948" max="7948" width="4" style="977" customWidth="1"/>
    <col min="7949" max="8192" width="9.140625" style="977"/>
    <col min="8193" max="8194" width="0" style="977" hidden="1" customWidth="1"/>
    <col min="8195" max="8195" width="81.5703125" style="977" customWidth="1"/>
    <col min="8196" max="8203" width="13.140625" style="977" customWidth="1"/>
    <col min="8204" max="8204" width="4" style="977" customWidth="1"/>
    <col min="8205" max="8448" width="9.140625" style="977"/>
    <col min="8449" max="8450" width="0" style="977" hidden="1" customWidth="1"/>
    <col min="8451" max="8451" width="81.5703125" style="977" customWidth="1"/>
    <col min="8452" max="8459" width="13.140625" style="977" customWidth="1"/>
    <col min="8460" max="8460" width="4" style="977" customWidth="1"/>
    <col min="8461" max="8704" width="9.140625" style="977"/>
    <col min="8705" max="8706" width="0" style="977" hidden="1" customWidth="1"/>
    <col min="8707" max="8707" width="81.5703125" style="977" customWidth="1"/>
    <col min="8708" max="8715" width="13.140625" style="977" customWidth="1"/>
    <col min="8716" max="8716" width="4" style="977" customWidth="1"/>
    <col min="8717" max="8960" width="9.140625" style="977"/>
    <col min="8961" max="8962" width="0" style="977" hidden="1" customWidth="1"/>
    <col min="8963" max="8963" width="81.5703125" style="977" customWidth="1"/>
    <col min="8964" max="8971" width="13.140625" style="977" customWidth="1"/>
    <col min="8972" max="8972" width="4" style="977" customWidth="1"/>
    <col min="8973" max="9216" width="9.140625" style="977"/>
    <col min="9217" max="9218" width="0" style="977" hidden="1" customWidth="1"/>
    <col min="9219" max="9219" width="81.5703125" style="977" customWidth="1"/>
    <col min="9220" max="9227" width="13.140625" style="977" customWidth="1"/>
    <col min="9228" max="9228" width="4" style="977" customWidth="1"/>
    <col min="9229" max="9472" width="9.140625" style="977"/>
    <col min="9473" max="9474" width="0" style="977" hidden="1" customWidth="1"/>
    <col min="9475" max="9475" width="81.5703125" style="977" customWidth="1"/>
    <col min="9476" max="9483" width="13.140625" style="977" customWidth="1"/>
    <col min="9484" max="9484" width="4" style="977" customWidth="1"/>
    <col min="9485" max="9728" width="9.140625" style="977"/>
    <col min="9729" max="9730" width="0" style="977" hidden="1" customWidth="1"/>
    <col min="9731" max="9731" width="81.5703125" style="977" customWidth="1"/>
    <col min="9732" max="9739" width="13.140625" style="977" customWidth="1"/>
    <col min="9740" max="9740" width="4" style="977" customWidth="1"/>
    <col min="9741" max="9984" width="9.140625" style="977"/>
    <col min="9985" max="9986" width="0" style="977" hidden="1" customWidth="1"/>
    <col min="9987" max="9987" width="81.5703125" style="977" customWidth="1"/>
    <col min="9988" max="9995" width="13.140625" style="977" customWidth="1"/>
    <col min="9996" max="9996" width="4" style="977" customWidth="1"/>
    <col min="9997" max="10240" width="9.140625" style="977"/>
    <col min="10241" max="10242" width="0" style="977" hidden="1" customWidth="1"/>
    <col min="10243" max="10243" width="81.5703125" style="977" customWidth="1"/>
    <col min="10244" max="10251" width="13.140625" style="977" customWidth="1"/>
    <col min="10252" max="10252" width="4" style="977" customWidth="1"/>
    <col min="10253" max="10496" width="9.140625" style="977"/>
    <col min="10497" max="10498" width="0" style="977" hidden="1" customWidth="1"/>
    <col min="10499" max="10499" width="81.5703125" style="977" customWidth="1"/>
    <col min="10500" max="10507" width="13.140625" style="977" customWidth="1"/>
    <col min="10508" max="10508" width="4" style="977" customWidth="1"/>
    <col min="10509" max="10752" width="9.140625" style="977"/>
    <col min="10753" max="10754" width="0" style="977" hidden="1" customWidth="1"/>
    <col min="10755" max="10755" width="81.5703125" style="977" customWidth="1"/>
    <col min="10756" max="10763" width="13.140625" style="977" customWidth="1"/>
    <col min="10764" max="10764" width="4" style="977" customWidth="1"/>
    <col min="10765" max="11008" width="9.140625" style="977"/>
    <col min="11009" max="11010" width="0" style="977" hidden="1" customWidth="1"/>
    <col min="11011" max="11011" width="81.5703125" style="977" customWidth="1"/>
    <col min="11012" max="11019" width="13.140625" style="977" customWidth="1"/>
    <col min="11020" max="11020" width="4" style="977" customWidth="1"/>
    <col min="11021" max="11264" width="9.140625" style="977"/>
    <col min="11265" max="11266" width="0" style="977" hidden="1" customWidth="1"/>
    <col min="11267" max="11267" width="81.5703125" style="977" customWidth="1"/>
    <col min="11268" max="11275" width="13.140625" style="977" customWidth="1"/>
    <col min="11276" max="11276" width="4" style="977" customWidth="1"/>
    <col min="11277" max="11520" width="9.140625" style="977"/>
    <col min="11521" max="11522" width="0" style="977" hidden="1" customWidth="1"/>
    <col min="11523" max="11523" width="81.5703125" style="977" customWidth="1"/>
    <col min="11524" max="11531" width="13.140625" style="977" customWidth="1"/>
    <col min="11532" max="11532" width="4" style="977" customWidth="1"/>
    <col min="11533" max="11776" width="9.140625" style="977"/>
    <col min="11777" max="11778" width="0" style="977" hidden="1" customWidth="1"/>
    <col min="11779" max="11779" width="81.5703125" style="977" customWidth="1"/>
    <col min="11780" max="11787" width="13.140625" style="977" customWidth="1"/>
    <col min="11788" max="11788" width="4" style="977" customWidth="1"/>
    <col min="11789" max="12032" width="9.140625" style="977"/>
    <col min="12033" max="12034" width="0" style="977" hidden="1" customWidth="1"/>
    <col min="12035" max="12035" width="81.5703125" style="977" customWidth="1"/>
    <col min="12036" max="12043" width="13.140625" style="977" customWidth="1"/>
    <col min="12044" max="12044" width="4" style="977" customWidth="1"/>
    <col min="12045" max="12288" width="9.140625" style="977"/>
    <col min="12289" max="12290" width="0" style="977" hidden="1" customWidth="1"/>
    <col min="12291" max="12291" width="81.5703125" style="977" customWidth="1"/>
    <col min="12292" max="12299" width="13.140625" style="977" customWidth="1"/>
    <col min="12300" max="12300" width="4" style="977" customWidth="1"/>
    <col min="12301" max="12544" width="9.140625" style="977"/>
    <col min="12545" max="12546" width="0" style="977" hidden="1" customWidth="1"/>
    <col min="12547" max="12547" width="81.5703125" style="977" customWidth="1"/>
    <col min="12548" max="12555" width="13.140625" style="977" customWidth="1"/>
    <col min="12556" max="12556" width="4" style="977" customWidth="1"/>
    <col min="12557" max="12800" width="9.140625" style="977"/>
    <col min="12801" max="12802" width="0" style="977" hidden="1" customWidth="1"/>
    <col min="12803" max="12803" width="81.5703125" style="977" customWidth="1"/>
    <col min="12804" max="12811" width="13.140625" style="977" customWidth="1"/>
    <col min="12812" max="12812" width="4" style="977" customWidth="1"/>
    <col min="12813" max="13056" width="9.140625" style="977"/>
    <col min="13057" max="13058" width="0" style="977" hidden="1" customWidth="1"/>
    <col min="13059" max="13059" width="81.5703125" style="977" customWidth="1"/>
    <col min="13060" max="13067" width="13.140625" style="977" customWidth="1"/>
    <col min="13068" max="13068" width="4" style="977" customWidth="1"/>
    <col min="13069" max="13312" width="9.140625" style="977"/>
    <col min="13313" max="13314" width="0" style="977" hidden="1" customWidth="1"/>
    <col min="13315" max="13315" width="81.5703125" style="977" customWidth="1"/>
    <col min="13316" max="13323" width="13.140625" style="977" customWidth="1"/>
    <col min="13324" max="13324" width="4" style="977" customWidth="1"/>
    <col min="13325" max="13568" width="9.140625" style="977"/>
    <col min="13569" max="13570" width="0" style="977" hidden="1" customWidth="1"/>
    <col min="13571" max="13571" width="81.5703125" style="977" customWidth="1"/>
    <col min="13572" max="13579" width="13.140625" style="977" customWidth="1"/>
    <col min="13580" max="13580" width="4" style="977" customWidth="1"/>
    <col min="13581" max="13824" width="9.140625" style="977"/>
    <col min="13825" max="13826" width="0" style="977" hidden="1" customWidth="1"/>
    <col min="13827" max="13827" width="81.5703125" style="977" customWidth="1"/>
    <col min="13828" max="13835" width="13.140625" style="977" customWidth="1"/>
    <col min="13836" max="13836" width="4" style="977" customWidth="1"/>
    <col min="13837" max="14080" width="9.140625" style="977"/>
    <col min="14081" max="14082" width="0" style="977" hidden="1" customWidth="1"/>
    <col min="14083" max="14083" width="81.5703125" style="977" customWidth="1"/>
    <col min="14084" max="14091" width="13.140625" style="977" customWidth="1"/>
    <col min="14092" max="14092" width="4" style="977" customWidth="1"/>
    <col min="14093" max="14336" width="9.140625" style="977"/>
    <col min="14337" max="14338" width="0" style="977" hidden="1" customWidth="1"/>
    <col min="14339" max="14339" width="81.5703125" style="977" customWidth="1"/>
    <col min="14340" max="14347" width="13.140625" style="977" customWidth="1"/>
    <col min="14348" max="14348" width="4" style="977" customWidth="1"/>
    <col min="14349" max="14592" width="9.140625" style="977"/>
    <col min="14593" max="14594" width="0" style="977" hidden="1" customWidth="1"/>
    <col min="14595" max="14595" width="81.5703125" style="977" customWidth="1"/>
    <col min="14596" max="14603" width="13.140625" style="977" customWidth="1"/>
    <col min="14604" max="14604" width="4" style="977" customWidth="1"/>
    <col min="14605" max="14848" width="9.140625" style="977"/>
    <col min="14849" max="14850" width="0" style="977" hidden="1" customWidth="1"/>
    <col min="14851" max="14851" width="81.5703125" style="977" customWidth="1"/>
    <col min="14852" max="14859" width="13.140625" style="977" customWidth="1"/>
    <col min="14860" max="14860" width="4" style="977" customWidth="1"/>
    <col min="14861" max="15104" width="9.140625" style="977"/>
    <col min="15105" max="15106" width="0" style="977" hidden="1" customWidth="1"/>
    <col min="15107" max="15107" width="81.5703125" style="977" customWidth="1"/>
    <col min="15108" max="15115" width="13.140625" style="977" customWidth="1"/>
    <col min="15116" max="15116" width="4" style="977" customWidth="1"/>
    <col min="15117" max="15360" width="9.140625" style="977"/>
    <col min="15361" max="15362" width="0" style="977" hidden="1" customWidth="1"/>
    <col min="15363" max="15363" width="81.5703125" style="977" customWidth="1"/>
    <col min="15364" max="15371" width="13.140625" style="977" customWidth="1"/>
    <col min="15372" max="15372" width="4" style="977" customWidth="1"/>
    <col min="15373" max="15616" width="9.140625" style="977"/>
    <col min="15617" max="15618" width="0" style="977" hidden="1" customWidth="1"/>
    <col min="15619" max="15619" width="81.5703125" style="977" customWidth="1"/>
    <col min="15620" max="15627" width="13.140625" style="977" customWidth="1"/>
    <col min="15628" max="15628" width="4" style="977" customWidth="1"/>
    <col min="15629" max="15872" width="9.140625" style="977"/>
    <col min="15873" max="15874" width="0" style="977" hidden="1" customWidth="1"/>
    <col min="15875" max="15875" width="81.5703125" style="977" customWidth="1"/>
    <col min="15876" max="15883" width="13.140625" style="977" customWidth="1"/>
    <col min="15884" max="15884" width="4" style="977" customWidth="1"/>
    <col min="15885" max="16128" width="9.140625" style="977"/>
    <col min="16129" max="16130" width="0" style="977" hidden="1" customWidth="1"/>
    <col min="16131" max="16131" width="81.5703125" style="977" customWidth="1"/>
    <col min="16132" max="16139" width="13.140625" style="977" customWidth="1"/>
    <col min="16140" max="16140" width="4" style="977" customWidth="1"/>
    <col min="16141" max="16384" width="9.140625" style="977"/>
  </cols>
  <sheetData>
    <row r="1" spans="1:12" s="114" customFormat="1" ht="42" customHeight="1">
      <c r="A1" s="424"/>
      <c r="B1" s="424"/>
      <c r="C1" s="113"/>
      <c r="D1" s="424"/>
      <c r="E1" s="424"/>
      <c r="F1" s="424"/>
      <c r="G1" s="424"/>
      <c r="H1" s="424"/>
      <c r="I1" s="424"/>
      <c r="J1" s="424"/>
      <c r="K1" s="424"/>
    </row>
    <row r="2" spans="1:12" s="114" customFormat="1" ht="28.5" customHeight="1">
      <c r="A2" s="1204" t="s">
        <v>1411</v>
      </c>
      <c r="B2" s="1204"/>
      <c r="C2" s="1204"/>
      <c r="D2" s="1204"/>
      <c r="E2" s="1204"/>
      <c r="F2" s="1204"/>
      <c r="G2" s="1204"/>
      <c r="H2" s="1204"/>
      <c r="I2" s="1204"/>
      <c r="J2" s="1204"/>
      <c r="K2" s="1204"/>
    </row>
    <row r="3" spans="1:12" s="114" customFormat="1" ht="28.5" customHeight="1">
      <c r="A3" s="424"/>
      <c r="B3" s="424"/>
      <c r="C3" s="115" t="s">
        <v>500</v>
      </c>
      <c r="D3" s="425"/>
      <c r="E3" s="425"/>
      <c r="F3" s="425"/>
      <c r="G3" s="425"/>
      <c r="H3" s="425"/>
      <c r="I3" s="425"/>
      <c r="J3" s="425"/>
      <c r="K3" s="425"/>
    </row>
    <row r="4" spans="1:12" s="114" customFormat="1" ht="24.75" customHeight="1" thickBot="1">
      <c r="A4" s="1205"/>
      <c r="B4" s="1206"/>
      <c r="C4" s="1206"/>
      <c r="D4" s="1206"/>
      <c r="E4" s="1206"/>
      <c r="F4" s="1206"/>
      <c r="G4" s="1206"/>
      <c r="H4" s="1206"/>
      <c r="I4" s="1206"/>
      <c r="J4" s="1206"/>
      <c r="K4" s="1206"/>
    </row>
    <row r="5" spans="1:12" s="117" customFormat="1" ht="31.5" thickTop="1" thickBot="1">
      <c r="A5" s="116"/>
      <c r="B5" s="426"/>
      <c r="C5" s="944"/>
      <c r="D5" s="1208" t="s">
        <v>845</v>
      </c>
      <c r="E5" s="1208"/>
      <c r="F5" s="1208"/>
      <c r="G5" s="1208"/>
      <c r="H5" s="1208"/>
      <c r="I5" s="1208" t="s">
        <v>1423</v>
      </c>
      <c r="J5" s="1208"/>
      <c r="K5" s="1208"/>
    </row>
    <row r="6" spans="1:12" s="118" customFormat="1" ht="27.75" customHeight="1" thickTop="1" thickBot="1">
      <c r="C6" s="119"/>
      <c r="D6" s="120" t="s">
        <v>425</v>
      </c>
      <c r="E6" s="120" t="s">
        <v>426</v>
      </c>
      <c r="F6" s="120" t="s">
        <v>427</v>
      </c>
      <c r="G6" s="120" t="s">
        <v>428</v>
      </c>
      <c r="H6" s="120" t="s">
        <v>1298</v>
      </c>
      <c r="I6" s="120" t="s">
        <v>1539</v>
      </c>
      <c r="J6" s="121" t="s">
        <v>1444</v>
      </c>
      <c r="K6" s="121" t="s">
        <v>1540</v>
      </c>
      <c r="L6" s="122" t="s">
        <v>501</v>
      </c>
    </row>
    <row r="7" spans="1:12" ht="14.25" customHeight="1" thickTop="1" thickBot="1">
      <c r="C7" s="123"/>
      <c r="D7" s="123"/>
      <c r="E7" s="123"/>
      <c r="F7" s="123"/>
      <c r="G7" s="123"/>
      <c r="H7" s="123"/>
      <c r="I7" s="123"/>
      <c r="J7" s="123"/>
      <c r="K7" s="123"/>
    </row>
    <row r="8" spans="1:12" s="124" customFormat="1" ht="24" customHeight="1" thickTop="1" thickBot="1">
      <c r="B8" s="1037"/>
      <c r="C8" s="125" t="s">
        <v>311</v>
      </c>
      <c r="D8" s="1038"/>
      <c r="E8" s="1038"/>
      <c r="F8" s="1038"/>
      <c r="G8" s="1038"/>
      <c r="H8" s="1038"/>
      <c r="I8" s="1038"/>
      <c r="J8" s="126"/>
      <c r="K8" s="126"/>
      <c r="L8" s="127"/>
    </row>
    <row r="9" spans="1:12" ht="22.5" customHeight="1" thickTop="1">
      <c r="A9" s="977" t="s">
        <v>502</v>
      </c>
      <c r="B9" s="6" t="s">
        <v>503</v>
      </c>
      <c r="C9" s="7" t="s">
        <v>504</v>
      </c>
      <c r="D9" s="128">
        <v>4.2900000000000001E-2</v>
      </c>
      <c r="E9" s="128">
        <v>7.4399999999999994E-2</v>
      </c>
      <c r="F9" s="128">
        <v>7.3300000000000004E-2</v>
      </c>
      <c r="G9" s="128">
        <v>6.7599999999999993E-2</v>
      </c>
      <c r="H9" s="128">
        <v>6.3899999999999998E-2</v>
      </c>
      <c r="I9" s="128">
        <v>8.2299999999999998E-2</v>
      </c>
      <c r="J9" s="128">
        <v>7.2099999999999997E-2</v>
      </c>
      <c r="K9" s="128">
        <v>6.7100000000000007E-2</v>
      </c>
    </row>
    <row r="10" spans="1:12" ht="22.5" customHeight="1">
      <c r="A10" s="977" t="s">
        <v>502</v>
      </c>
      <c r="B10" s="6" t="s">
        <v>505</v>
      </c>
      <c r="C10" s="7" t="s">
        <v>506</v>
      </c>
      <c r="D10" s="128">
        <v>0.51419999999999999</v>
      </c>
      <c r="E10" s="128">
        <v>0.61380000000000001</v>
      </c>
      <c r="F10" s="128">
        <v>0.65669999999999995</v>
      </c>
      <c r="G10" s="128">
        <v>0.67969999999999997</v>
      </c>
      <c r="H10" s="128">
        <v>0.70150000000000001</v>
      </c>
      <c r="I10" s="128">
        <v>0.70289999999999997</v>
      </c>
      <c r="J10" s="128">
        <v>0.70640000000000003</v>
      </c>
      <c r="K10" s="128">
        <v>0.67669999999999997</v>
      </c>
    </row>
    <row r="11" spans="1:12" ht="41.25" customHeight="1" thickBot="1">
      <c r="B11" s="8"/>
      <c r="C11" s="7"/>
      <c r="D11" s="129"/>
      <c r="E11" s="129"/>
      <c r="F11" s="129"/>
      <c r="G11" s="129"/>
      <c r="H11" s="129"/>
      <c r="I11" s="129"/>
      <c r="J11" s="129"/>
      <c r="K11" s="129"/>
    </row>
    <row r="12" spans="1:12" s="39" customFormat="1" ht="24" customHeight="1" thickTop="1" thickBot="1">
      <c r="B12" s="1039"/>
      <c r="C12" s="125" t="s">
        <v>314</v>
      </c>
      <c r="D12" s="1038"/>
      <c r="E12" s="1038"/>
      <c r="F12" s="1038"/>
      <c r="G12" s="1038"/>
      <c r="H12" s="1038"/>
      <c r="I12" s="1038"/>
      <c r="J12" s="126"/>
      <c r="K12" s="126"/>
      <c r="L12" s="130"/>
    </row>
    <row r="13" spans="1:12" s="118" customFormat="1" ht="32.25" customHeight="1" thickTop="1">
      <c r="A13" s="118" t="s">
        <v>502</v>
      </c>
      <c r="B13" s="9" t="s">
        <v>507</v>
      </c>
      <c r="C13" s="10" t="s">
        <v>508</v>
      </c>
      <c r="D13" s="131">
        <v>0.74419999999999997</v>
      </c>
      <c r="E13" s="131">
        <v>0.74609999999999999</v>
      </c>
      <c r="F13" s="131">
        <v>0.73380000000000001</v>
      </c>
      <c r="G13" s="131">
        <v>0.73960000000000004</v>
      </c>
      <c r="H13" s="131">
        <v>0.72970000000000002</v>
      </c>
      <c r="I13" s="131">
        <v>0.7238</v>
      </c>
      <c r="J13" s="131">
        <v>0.72770000000000001</v>
      </c>
      <c r="K13" s="131">
        <v>0.71050000000000002</v>
      </c>
    </row>
    <row r="14" spans="1:12" s="102" customFormat="1" ht="23.25" customHeight="1">
      <c r="A14" s="102" t="s">
        <v>502</v>
      </c>
      <c r="B14" s="11" t="s">
        <v>509</v>
      </c>
      <c r="C14" s="12" t="s">
        <v>510</v>
      </c>
      <c r="D14" s="132">
        <v>0.74419999999999997</v>
      </c>
      <c r="E14" s="133">
        <v>0.74609999999999999</v>
      </c>
      <c r="F14" s="133">
        <v>0.73380000000000001</v>
      </c>
      <c r="G14" s="133">
        <v>0.73960000000000004</v>
      </c>
      <c r="H14" s="133">
        <v>0.72970000000000002</v>
      </c>
      <c r="I14" s="133">
        <v>0.7238</v>
      </c>
      <c r="J14" s="133">
        <v>0.72770000000000001</v>
      </c>
      <c r="K14" s="133">
        <v>0.71050000000000002</v>
      </c>
    </row>
    <row r="15" spans="1:12" s="102" customFormat="1" ht="23.25" customHeight="1">
      <c r="B15" s="11"/>
      <c r="C15" s="12" t="s">
        <v>511</v>
      </c>
      <c r="D15" s="133">
        <v>2.9899999999999999E-2</v>
      </c>
      <c r="E15" s="133">
        <v>1.72E-2</v>
      </c>
      <c r="F15" s="133">
        <v>2.6499999999999999E-2</v>
      </c>
      <c r="G15" s="133">
        <v>2.24E-2</v>
      </c>
      <c r="H15" s="133">
        <v>2.58E-2</v>
      </c>
      <c r="I15" s="133">
        <v>2.5899999999999999E-2</v>
      </c>
      <c r="J15" s="133">
        <v>2.53E-2</v>
      </c>
      <c r="K15" s="133">
        <v>1.8200000000000001E-2</v>
      </c>
    </row>
    <row r="16" spans="1:12" s="102" customFormat="1" ht="41.25" customHeight="1" thickBot="1">
      <c r="A16" s="102" t="s">
        <v>502</v>
      </c>
      <c r="B16" s="11" t="s">
        <v>512</v>
      </c>
      <c r="C16" s="12" t="s">
        <v>513</v>
      </c>
      <c r="D16" s="133">
        <v>1E-3</v>
      </c>
      <c r="E16" s="133">
        <v>1E-4</v>
      </c>
      <c r="F16" s="133">
        <v>0</v>
      </c>
      <c r="G16" s="133">
        <v>0</v>
      </c>
      <c r="H16" s="133">
        <v>0</v>
      </c>
      <c r="I16" s="133">
        <v>0</v>
      </c>
      <c r="J16" s="133">
        <v>0</v>
      </c>
      <c r="K16" s="133">
        <v>0</v>
      </c>
    </row>
    <row r="17" spans="1:26" s="39" customFormat="1" ht="24" customHeight="1" thickTop="1" thickBot="1">
      <c r="B17" s="1039"/>
      <c r="C17" s="125" t="s">
        <v>514</v>
      </c>
      <c r="D17" s="1038"/>
      <c r="E17" s="1038"/>
      <c r="F17" s="1038"/>
      <c r="G17" s="1038"/>
      <c r="H17" s="1038"/>
      <c r="I17" s="1038"/>
      <c r="J17" s="126"/>
      <c r="K17" s="126"/>
      <c r="L17" s="130"/>
    </row>
    <row r="18" spans="1:26" s="118" customFormat="1" ht="32.25" customHeight="1" thickTop="1">
      <c r="A18" s="118" t="s">
        <v>502</v>
      </c>
      <c r="B18" s="9" t="s">
        <v>515</v>
      </c>
      <c r="C18" s="10" t="s">
        <v>516</v>
      </c>
      <c r="D18" s="131">
        <v>2.4299999999999999E-2</v>
      </c>
      <c r="E18" s="131">
        <v>2.3099999999999999E-2</v>
      </c>
      <c r="F18" s="131">
        <v>2.8000000000000001E-2</v>
      </c>
      <c r="G18" s="131">
        <v>3.3599999999999998E-2</v>
      </c>
      <c r="H18" s="131">
        <v>2.5100000000000001E-2</v>
      </c>
      <c r="I18" s="131">
        <v>4.2000000000000003E-2</v>
      </c>
      <c r="J18" s="131">
        <v>2.46E-2</v>
      </c>
      <c r="K18" s="131">
        <v>2.0899999999999998E-2</v>
      </c>
    </row>
    <row r="19" spans="1:26" s="102" customFormat="1" ht="23.25" customHeight="1">
      <c r="A19" s="102" t="s">
        <v>502</v>
      </c>
      <c r="B19" s="11" t="s">
        <v>517</v>
      </c>
      <c r="C19" s="12" t="s">
        <v>518</v>
      </c>
      <c r="D19" s="133">
        <v>0.97570000000000001</v>
      </c>
      <c r="E19" s="133">
        <v>0.97689999999999999</v>
      </c>
      <c r="F19" s="133">
        <v>0.97199999999999998</v>
      </c>
      <c r="G19" s="133">
        <v>0.96640000000000004</v>
      </c>
      <c r="H19" s="133">
        <v>0.97489999999999999</v>
      </c>
      <c r="I19" s="133">
        <v>0.95799999999999996</v>
      </c>
      <c r="J19" s="133">
        <v>0.97540000000000004</v>
      </c>
      <c r="K19" s="133">
        <v>0.97909999999999997</v>
      </c>
    </row>
    <row r="20" spans="1:26" s="102" customFormat="1" ht="41.25" customHeight="1" thickBot="1">
      <c r="A20" s="102" t="s">
        <v>502</v>
      </c>
      <c r="B20" s="11" t="s">
        <v>519</v>
      </c>
      <c r="C20" s="12" t="s">
        <v>520</v>
      </c>
      <c r="D20" s="134">
        <v>295.6927</v>
      </c>
      <c r="E20" s="134">
        <v>337.06740000000002</v>
      </c>
      <c r="F20" s="134">
        <v>353.2912</v>
      </c>
      <c r="G20" s="134">
        <v>365.17809999999997</v>
      </c>
      <c r="H20" s="134">
        <v>398.67329999999998</v>
      </c>
      <c r="I20" s="134">
        <v>405.82589999999999</v>
      </c>
      <c r="J20" s="134">
        <v>404.32279999999997</v>
      </c>
      <c r="K20" s="134">
        <v>446.55560000000003</v>
      </c>
      <c r="L20" s="135"/>
      <c r="M20" s="135"/>
      <c r="N20" s="135"/>
      <c r="O20" s="135"/>
      <c r="P20" s="135"/>
      <c r="Q20" s="135"/>
      <c r="R20" s="135"/>
      <c r="S20" s="135"/>
      <c r="T20" s="135"/>
      <c r="U20" s="135"/>
      <c r="V20" s="135"/>
      <c r="W20" s="135"/>
      <c r="X20" s="135"/>
      <c r="Y20" s="135"/>
      <c r="Z20" s="135"/>
    </row>
    <row r="21" spans="1:26" s="39" customFormat="1" ht="24" customHeight="1" thickTop="1" thickBot="1">
      <c r="B21" s="1039"/>
      <c r="C21" s="125" t="s">
        <v>521</v>
      </c>
      <c r="D21" s="1038"/>
      <c r="E21" s="1038"/>
      <c r="F21" s="1038"/>
      <c r="G21" s="1038"/>
      <c r="H21" s="1038"/>
      <c r="I21" s="1038"/>
      <c r="J21" s="126"/>
      <c r="K21" s="126"/>
      <c r="L21" s="130"/>
    </row>
    <row r="22" spans="1:26" s="118" customFormat="1" ht="32.25" customHeight="1" thickTop="1">
      <c r="A22" s="118" t="s">
        <v>502</v>
      </c>
      <c r="B22" s="9" t="s">
        <v>522</v>
      </c>
      <c r="C22" s="10" t="s">
        <v>523</v>
      </c>
      <c r="D22" s="131">
        <v>0.9657</v>
      </c>
      <c r="E22" s="131">
        <v>0.97409999999999997</v>
      </c>
      <c r="F22" s="131">
        <v>0.97819999999999996</v>
      </c>
      <c r="G22" s="131">
        <v>0.97970000000000002</v>
      </c>
      <c r="H22" s="131">
        <v>0.98029999999999995</v>
      </c>
      <c r="I22" s="131">
        <v>0.97660000000000002</v>
      </c>
      <c r="J22" s="131">
        <v>0.98150000000000004</v>
      </c>
      <c r="K22" s="131">
        <v>0.98019999999999996</v>
      </c>
    </row>
    <row r="23" spans="1:26" s="102" customFormat="1" ht="23.25" customHeight="1">
      <c r="A23" s="102" t="s">
        <v>502</v>
      </c>
      <c r="B23" s="11" t="s">
        <v>524</v>
      </c>
      <c r="C23" s="12" t="s">
        <v>525</v>
      </c>
      <c r="D23" s="133">
        <v>1.5900000000000001E-2</v>
      </c>
      <c r="E23" s="133">
        <v>1.2200000000000001E-2</v>
      </c>
      <c r="F23" s="133">
        <v>9.4999999999999998E-3</v>
      </c>
      <c r="G23" s="133">
        <v>8.5000000000000006E-3</v>
      </c>
      <c r="H23" s="133">
        <v>6.7999999999999996E-3</v>
      </c>
      <c r="I23" s="133">
        <v>7.3000000000000001E-3</v>
      </c>
      <c r="J23" s="133">
        <v>6.7999999999999996E-3</v>
      </c>
      <c r="K23" s="133">
        <v>8.2000000000000007E-3</v>
      </c>
    </row>
    <row r="24" spans="1:26" s="102" customFormat="1" ht="23.25" customHeight="1">
      <c r="A24" s="102" t="s">
        <v>502</v>
      </c>
      <c r="B24" s="11" t="s">
        <v>526</v>
      </c>
      <c r="C24" s="12" t="s">
        <v>527</v>
      </c>
      <c r="D24" s="133">
        <v>3.4299999999999997E-2</v>
      </c>
      <c r="E24" s="133">
        <v>2.5899999999999999E-2</v>
      </c>
      <c r="F24" s="133">
        <v>2.18E-2</v>
      </c>
      <c r="G24" s="133">
        <v>2.0299999999999999E-2</v>
      </c>
      <c r="H24" s="133">
        <v>1.9699999999999999E-2</v>
      </c>
      <c r="I24" s="133">
        <v>2.3400000000000001E-2</v>
      </c>
      <c r="J24" s="133">
        <v>1.8499999999999999E-2</v>
      </c>
      <c r="K24" s="133">
        <v>1.9800000000000002E-2</v>
      </c>
    </row>
    <row r="25" spans="1:26" s="102" customFormat="1" ht="23.25" customHeight="1">
      <c r="A25" s="102" t="s">
        <v>502</v>
      </c>
      <c r="B25" s="11" t="s">
        <v>528</v>
      </c>
      <c r="C25" s="12" t="s">
        <v>529</v>
      </c>
      <c r="D25" s="133">
        <v>1.2699999999999999E-2</v>
      </c>
      <c r="E25" s="133">
        <v>9.4999999999999998E-3</v>
      </c>
      <c r="F25" s="133">
        <v>7.1000000000000004E-3</v>
      </c>
      <c r="G25" s="133">
        <v>6.4999999999999997E-3</v>
      </c>
      <c r="H25" s="133">
        <v>5.0000000000000001E-3</v>
      </c>
      <c r="I25" s="133">
        <v>5.3E-3</v>
      </c>
      <c r="J25" s="133">
        <v>5.1999999999999998E-3</v>
      </c>
      <c r="K25" s="133">
        <v>7.9000000000000008E-3</v>
      </c>
    </row>
    <row r="26" spans="1:26" s="102" customFormat="1" ht="23.25" customHeight="1">
      <c r="A26" s="102" t="s">
        <v>502</v>
      </c>
      <c r="B26" s="11" t="s">
        <v>530</v>
      </c>
      <c r="C26" s="12" t="s">
        <v>531</v>
      </c>
      <c r="D26" s="133">
        <v>0.23319999999999999</v>
      </c>
      <c r="E26" s="133">
        <v>0.2389</v>
      </c>
      <c r="F26" s="133">
        <v>0.26960000000000001</v>
      </c>
      <c r="G26" s="133">
        <v>0.25</v>
      </c>
      <c r="H26" s="133">
        <v>0.2782</v>
      </c>
      <c r="I26" s="133">
        <v>0.28549999999999998</v>
      </c>
      <c r="J26" s="133">
        <v>0.24879999999999999</v>
      </c>
      <c r="K26" s="133">
        <v>5.33E-2</v>
      </c>
    </row>
    <row r="27" spans="1:26" s="102" customFormat="1" ht="23.25" customHeight="1">
      <c r="A27" s="102" t="s">
        <v>502</v>
      </c>
      <c r="B27" s="11" t="s">
        <v>532</v>
      </c>
      <c r="C27" s="12" t="s">
        <v>533</v>
      </c>
      <c r="D27" s="133">
        <v>3.2000000000000002E-3</v>
      </c>
      <c r="E27" s="133">
        <v>3.2000000000000002E-3</v>
      </c>
      <c r="F27" s="133">
        <v>3.3999999999999998E-3</v>
      </c>
      <c r="G27" s="133">
        <v>3.5999999999999999E-3</v>
      </c>
      <c r="H27" s="133">
        <v>3.7000000000000002E-3</v>
      </c>
      <c r="I27" s="133">
        <v>3.3999999999999998E-3</v>
      </c>
      <c r="J27" s="133">
        <v>3.5000000000000001E-3</v>
      </c>
      <c r="K27" s="133">
        <v>3.3999999999999998E-3</v>
      </c>
    </row>
    <row r="28" spans="1:26" s="102" customFormat="1" ht="23.25" customHeight="1">
      <c r="A28" s="102" t="s">
        <v>502</v>
      </c>
      <c r="B28" s="11" t="s">
        <v>534</v>
      </c>
      <c r="C28" s="12" t="s">
        <v>535</v>
      </c>
      <c r="D28" s="133">
        <v>0.10879999999999999</v>
      </c>
      <c r="E28" s="133">
        <v>8.7900000000000006E-2</v>
      </c>
      <c r="F28" s="133">
        <v>7.8E-2</v>
      </c>
      <c r="G28" s="133">
        <v>7.9799999999999996E-2</v>
      </c>
      <c r="H28" s="133">
        <v>7.9200000000000007E-2</v>
      </c>
      <c r="I28" s="133">
        <v>6.2399999999999997E-2</v>
      </c>
      <c r="J28" s="133">
        <v>6.4699999999999994E-2</v>
      </c>
      <c r="K28" s="133">
        <v>6.54E-2</v>
      </c>
    </row>
    <row r="29" spans="1:26" s="102" customFormat="1" ht="23.25" customHeight="1">
      <c r="A29" s="102" t="s">
        <v>502</v>
      </c>
      <c r="B29" s="11" t="s">
        <v>536</v>
      </c>
      <c r="C29" s="12" t="s">
        <v>537</v>
      </c>
      <c r="D29" s="133">
        <v>0.95</v>
      </c>
      <c r="E29" s="133">
        <v>0.96189999999999998</v>
      </c>
      <c r="F29" s="133">
        <v>0.96640000000000004</v>
      </c>
      <c r="G29" s="133">
        <v>0.97109999999999996</v>
      </c>
      <c r="H29" s="133">
        <v>0.96640000000000004</v>
      </c>
      <c r="I29" s="133">
        <v>0.96189999999999998</v>
      </c>
      <c r="J29" s="133">
        <v>0.96799999999999997</v>
      </c>
      <c r="K29" s="133">
        <v>0.96360000000000001</v>
      </c>
    </row>
    <row r="30" spans="1:26" s="102" customFormat="1" ht="23.25" customHeight="1">
      <c r="A30" s="102" t="s">
        <v>502</v>
      </c>
      <c r="B30" s="11" t="s">
        <v>538</v>
      </c>
      <c r="C30" s="12" t="s">
        <v>539</v>
      </c>
      <c r="D30" s="133">
        <v>1.6299999999999999E-2</v>
      </c>
      <c r="E30" s="133">
        <v>1.32E-2</v>
      </c>
      <c r="F30" s="133">
        <v>1.2500000000000001E-2</v>
      </c>
      <c r="G30" s="133">
        <v>8.9999999999999993E-3</v>
      </c>
      <c r="H30" s="133">
        <v>1.49E-2</v>
      </c>
      <c r="I30" s="133">
        <v>1.6899999999999998E-2</v>
      </c>
      <c r="J30" s="133">
        <v>1.4200000000000001E-2</v>
      </c>
      <c r="K30" s="133">
        <v>2.0400000000000001E-2</v>
      </c>
    </row>
    <row r="31" spans="1:26" s="102" customFormat="1" ht="23.25" customHeight="1">
      <c r="A31" s="102" t="s">
        <v>502</v>
      </c>
      <c r="B31" s="11" t="s">
        <v>540</v>
      </c>
      <c r="C31" s="12" t="s">
        <v>541</v>
      </c>
      <c r="D31" s="133">
        <v>0</v>
      </c>
      <c r="E31" s="133">
        <v>0</v>
      </c>
      <c r="F31" s="133">
        <v>0</v>
      </c>
      <c r="G31" s="133">
        <v>0</v>
      </c>
      <c r="H31" s="133">
        <v>0</v>
      </c>
      <c r="I31" s="133">
        <v>0</v>
      </c>
      <c r="J31" s="133">
        <v>0</v>
      </c>
      <c r="K31" s="136">
        <v>0</v>
      </c>
    </row>
    <row r="32" spans="1:26" s="102" customFormat="1" ht="23.25" customHeight="1">
      <c r="A32" s="102" t="s">
        <v>502</v>
      </c>
      <c r="B32" s="11" t="s">
        <v>542</v>
      </c>
      <c r="C32" s="12" t="s">
        <v>543</v>
      </c>
      <c r="D32" s="133">
        <v>1.6000000000000001E-3</v>
      </c>
      <c r="E32" s="133">
        <v>1.2999999999999999E-3</v>
      </c>
      <c r="F32" s="133">
        <v>1.6000000000000001E-3</v>
      </c>
      <c r="G32" s="133">
        <v>1.1999999999999999E-3</v>
      </c>
      <c r="H32" s="133">
        <v>2.7000000000000001E-3</v>
      </c>
      <c r="I32" s="133">
        <v>3.3E-3</v>
      </c>
      <c r="J32" s="133">
        <v>1.8E-3</v>
      </c>
      <c r="K32" s="133">
        <v>5.0000000000000001E-3</v>
      </c>
    </row>
    <row r="33" spans="1:12" s="102" customFormat="1" ht="23.25" customHeight="1">
      <c r="A33" s="102" t="s">
        <v>502</v>
      </c>
      <c r="B33" s="11" t="s">
        <v>544</v>
      </c>
      <c r="C33" s="12" t="s">
        <v>545</v>
      </c>
      <c r="D33" s="133">
        <v>0</v>
      </c>
      <c r="E33" s="133">
        <v>0</v>
      </c>
      <c r="F33" s="133">
        <v>0</v>
      </c>
      <c r="G33" s="133">
        <v>0</v>
      </c>
      <c r="H33" s="133">
        <v>0</v>
      </c>
      <c r="I33" s="133">
        <v>0</v>
      </c>
      <c r="J33" s="133">
        <v>0</v>
      </c>
      <c r="K33" s="136">
        <v>0</v>
      </c>
    </row>
    <row r="34" spans="1:12" s="102" customFormat="1" ht="23.25" customHeight="1">
      <c r="A34" s="102" t="s">
        <v>502</v>
      </c>
      <c r="B34" s="11" t="s">
        <v>546</v>
      </c>
      <c r="C34" s="12" t="s">
        <v>547</v>
      </c>
      <c r="D34" s="133">
        <v>1.2999999999999999E-3</v>
      </c>
      <c r="E34" s="133">
        <v>1E-3</v>
      </c>
      <c r="F34" s="133">
        <v>8.9999999999999998E-4</v>
      </c>
      <c r="G34" s="133">
        <v>1.1999999999999999E-3</v>
      </c>
      <c r="H34" s="133">
        <v>4.0000000000000002E-4</v>
      </c>
      <c r="I34" s="133">
        <v>1E-3</v>
      </c>
      <c r="J34" s="133">
        <v>5.9999999999999995E-4</v>
      </c>
      <c r="K34" s="133">
        <v>1.1999999999999999E-3</v>
      </c>
    </row>
    <row r="35" spans="1:12" s="102" customFormat="1" ht="23.25" customHeight="1">
      <c r="A35" s="102" t="s">
        <v>502</v>
      </c>
      <c r="B35" s="11" t="s">
        <v>548</v>
      </c>
      <c r="C35" s="12" t="s">
        <v>549</v>
      </c>
      <c r="D35" s="133">
        <v>5.0000000000000001E-4</v>
      </c>
      <c r="E35" s="133">
        <v>4.0000000000000002E-4</v>
      </c>
      <c r="F35" s="133">
        <v>2.9999999999999997E-4</v>
      </c>
      <c r="G35" s="133">
        <v>2.0000000000000001E-4</v>
      </c>
      <c r="H35" s="133">
        <v>2.0000000000000001E-4</v>
      </c>
      <c r="I35" s="133">
        <v>8.0000000000000004E-4</v>
      </c>
      <c r="J35" s="133">
        <v>4.0000000000000002E-4</v>
      </c>
      <c r="K35" s="133">
        <v>1.9E-3</v>
      </c>
    </row>
    <row r="36" spans="1:12" s="102" customFormat="1" ht="41.25" customHeight="1" thickBot="1">
      <c r="A36" s="102" t="s">
        <v>502</v>
      </c>
      <c r="B36" s="13" t="s">
        <v>550</v>
      </c>
      <c r="C36" s="12" t="s">
        <v>551</v>
      </c>
      <c r="D36" s="133">
        <v>3.0300000000000001E-2</v>
      </c>
      <c r="E36" s="133">
        <v>2.2200000000000001E-2</v>
      </c>
      <c r="F36" s="133">
        <v>1.83E-2</v>
      </c>
      <c r="G36" s="133">
        <v>1.7299999999999999E-2</v>
      </c>
      <c r="H36" s="133">
        <v>1.54E-2</v>
      </c>
      <c r="I36" s="133">
        <v>1.61E-2</v>
      </c>
      <c r="J36" s="133">
        <v>1.5100000000000001E-2</v>
      </c>
      <c r="K36" s="133">
        <v>7.9000000000000008E-3</v>
      </c>
    </row>
    <row r="37" spans="1:12" s="39" customFormat="1" ht="24" customHeight="1" thickTop="1" thickBot="1">
      <c r="B37" s="1039"/>
      <c r="C37" s="125" t="s">
        <v>337</v>
      </c>
      <c r="D37" s="1038"/>
      <c r="E37" s="1038"/>
      <c r="F37" s="1038"/>
      <c r="G37" s="1038"/>
      <c r="H37" s="1038"/>
      <c r="I37" s="1038"/>
      <c r="J37" s="126"/>
      <c r="K37" s="126"/>
      <c r="L37" s="130"/>
    </row>
    <row r="38" spans="1:12" s="118" customFormat="1" ht="31.5" customHeight="1" thickTop="1">
      <c r="A38" s="118" t="s">
        <v>502</v>
      </c>
      <c r="B38" s="9" t="s">
        <v>552</v>
      </c>
      <c r="C38" s="10" t="s">
        <v>553</v>
      </c>
      <c r="D38" s="131">
        <v>7.7899999999999997E-2</v>
      </c>
      <c r="E38" s="131">
        <v>0.13239999999999999</v>
      </c>
      <c r="F38" s="131">
        <v>0.13650000000000001</v>
      </c>
      <c r="G38" s="131">
        <v>0.12330000000000001</v>
      </c>
      <c r="H38" s="131">
        <v>0.1162</v>
      </c>
      <c r="I38" s="131">
        <v>0.15029999999999999</v>
      </c>
      <c r="J38" s="131">
        <v>0.13020000000000001</v>
      </c>
      <c r="K38" s="131">
        <v>0.1179</v>
      </c>
    </row>
    <row r="39" spans="1:12" s="102" customFormat="1" ht="22.5" customHeight="1">
      <c r="A39" s="102" t="s">
        <v>502</v>
      </c>
      <c r="B39" s="11" t="s">
        <v>554</v>
      </c>
      <c r="C39" s="12" t="s">
        <v>555</v>
      </c>
      <c r="D39" s="133">
        <v>0.36699999999999999</v>
      </c>
      <c r="E39" s="133">
        <v>0.32779999999999998</v>
      </c>
      <c r="F39" s="133">
        <v>0.37240000000000001</v>
      </c>
      <c r="G39" s="133">
        <v>0.3614</v>
      </c>
      <c r="H39" s="133">
        <v>0.38290000000000002</v>
      </c>
      <c r="I39" s="133">
        <v>0.4375</v>
      </c>
      <c r="J39" s="133">
        <v>0.43680000000000002</v>
      </c>
      <c r="K39" s="133">
        <v>0.50160000000000005</v>
      </c>
    </row>
    <row r="40" spans="1:12" s="102" customFormat="1" ht="22.5" customHeight="1">
      <c r="A40" s="102" t="s">
        <v>502</v>
      </c>
      <c r="B40" s="11" t="s">
        <v>556</v>
      </c>
      <c r="C40" s="12" t="s">
        <v>557</v>
      </c>
      <c r="D40" s="133">
        <v>0.2467</v>
      </c>
      <c r="E40" s="133">
        <v>0.2288</v>
      </c>
      <c r="F40" s="133">
        <v>0.24890000000000001</v>
      </c>
      <c r="G40" s="133">
        <v>0.24709999999999999</v>
      </c>
      <c r="H40" s="133">
        <v>0.2646</v>
      </c>
      <c r="I40" s="133">
        <v>0.30590000000000001</v>
      </c>
      <c r="J40" s="133">
        <v>0.30840000000000001</v>
      </c>
      <c r="K40" s="133">
        <v>0.37530000000000002</v>
      </c>
    </row>
    <row r="41" spans="1:12" s="102" customFormat="1" ht="40.5" customHeight="1" thickBot="1">
      <c r="A41" s="102" t="s">
        <v>502</v>
      </c>
      <c r="B41" s="11" t="s">
        <v>558</v>
      </c>
      <c r="C41" s="12" t="s">
        <v>559</v>
      </c>
      <c r="D41" s="133">
        <v>0.20219999999999999</v>
      </c>
      <c r="E41" s="133">
        <v>0.18429999999999999</v>
      </c>
      <c r="F41" s="133">
        <v>0.2001</v>
      </c>
      <c r="G41" s="133">
        <v>0.19819999999999999</v>
      </c>
      <c r="H41" s="133">
        <v>0.2107</v>
      </c>
      <c r="I41" s="133">
        <v>0.23949999999999999</v>
      </c>
      <c r="J41" s="133">
        <v>0.24199999999999999</v>
      </c>
      <c r="K41" s="133">
        <v>0.28539999999999999</v>
      </c>
    </row>
    <row r="42" spans="1:12" s="39" customFormat="1" ht="24" customHeight="1" thickTop="1" thickBot="1">
      <c r="B42" s="1039"/>
      <c r="C42" s="125" t="s">
        <v>342</v>
      </c>
      <c r="D42" s="1038"/>
      <c r="E42" s="1038"/>
      <c r="F42" s="1038"/>
      <c r="G42" s="1038"/>
      <c r="H42" s="1038"/>
      <c r="I42" s="1038"/>
      <c r="J42" s="126"/>
      <c r="K42" s="126"/>
      <c r="L42" s="130"/>
    </row>
    <row r="43" spans="1:12" s="118" customFormat="1" ht="31.5" customHeight="1" thickTop="1">
      <c r="A43" s="118" t="s">
        <v>502</v>
      </c>
      <c r="B43" s="9" t="s">
        <v>560</v>
      </c>
      <c r="C43" s="10" t="s">
        <v>561</v>
      </c>
      <c r="D43" s="131">
        <v>0.18049999999999999</v>
      </c>
      <c r="E43" s="131">
        <v>0.1948</v>
      </c>
      <c r="F43" s="131">
        <v>0.1963</v>
      </c>
      <c r="G43" s="131">
        <v>0.19819999999999999</v>
      </c>
      <c r="H43" s="131">
        <v>0.2036</v>
      </c>
      <c r="I43" s="131">
        <v>0.21690000000000001</v>
      </c>
      <c r="J43" s="131">
        <v>0.21510000000000001</v>
      </c>
      <c r="K43" s="131">
        <v>0.2394</v>
      </c>
    </row>
    <row r="44" spans="1:12" s="102" customFormat="1" ht="22.5" customHeight="1">
      <c r="A44" s="102" t="s">
        <v>502</v>
      </c>
      <c r="B44" s="11" t="s">
        <v>562</v>
      </c>
      <c r="C44" s="12" t="s">
        <v>563</v>
      </c>
      <c r="D44" s="133">
        <v>0.1804</v>
      </c>
      <c r="E44" s="133">
        <v>0.1946</v>
      </c>
      <c r="F44" s="133">
        <v>0.19600000000000001</v>
      </c>
      <c r="G44" s="133">
        <v>0.19769999999999999</v>
      </c>
      <c r="H44" s="133">
        <v>0.2029</v>
      </c>
      <c r="I44" s="133">
        <v>0.21640000000000001</v>
      </c>
      <c r="J44" s="133">
        <v>0.2147</v>
      </c>
      <c r="K44" s="133">
        <v>0.23899999999999999</v>
      </c>
    </row>
    <row r="45" spans="1:12" s="102" customFormat="1" ht="22.5" customHeight="1">
      <c r="A45" s="102" t="s">
        <v>502</v>
      </c>
      <c r="B45" s="11" t="s">
        <v>564</v>
      </c>
      <c r="C45" s="12" t="s">
        <v>565</v>
      </c>
      <c r="D45" s="133">
        <v>0.1042</v>
      </c>
      <c r="E45" s="133">
        <v>8.5800000000000001E-2</v>
      </c>
      <c r="F45" s="133">
        <v>7.6100000000000001E-2</v>
      </c>
      <c r="G45" s="133">
        <v>7.3400000000000007E-2</v>
      </c>
      <c r="H45" s="133">
        <v>7.1300000000000002E-2</v>
      </c>
      <c r="I45" s="133">
        <v>7.9500000000000001E-2</v>
      </c>
      <c r="J45" s="133">
        <v>6.3799999999999996E-2</v>
      </c>
      <c r="K45" s="133">
        <v>5.8500000000000003E-2</v>
      </c>
    </row>
    <row r="46" spans="1:12" s="102" customFormat="1" ht="22.5" customHeight="1">
      <c r="A46" s="102" t="s">
        <v>502</v>
      </c>
      <c r="B46" s="11" t="s">
        <v>566</v>
      </c>
      <c r="C46" s="12" t="s">
        <v>567</v>
      </c>
      <c r="D46" s="133">
        <v>1.1299999999999999E-2</v>
      </c>
      <c r="E46" s="133">
        <v>9.5999999999999992E-3</v>
      </c>
      <c r="F46" s="133">
        <v>8.8999999999999999E-3</v>
      </c>
      <c r="G46" s="133">
        <v>7.7000000000000002E-3</v>
      </c>
      <c r="H46" s="133">
        <v>6.8999999999999999E-3</v>
      </c>
      <c r="I46" s="133">
        <v>7.0000000000000001E-3</v>
      </c>
      <c r="J46" s="133">
        <v>5.7999999999999996E-3</v>
      </c>
      <c r="K46" s="133">
        <v>1.2999999999999999E-3</v>
      </c>
    </row>
    <row r="47" spans="1:12" s="102" customFormat="1" ht="22.5" customHeight="1">
      <c r="A47" s="102" t="s">
        <v>502</v>
      </c>
      <c r="B47" s="11" t="s">
        <v>568</v>
      </c>
      <c r="C47" s="12" t="s">
        <v>569</v>
      </c>
      <c r="D47" s="133">
        <v>3.8600000000000002E-2</v>
      </c>
      <c r="E47" s="133">
        <v>3.4299999999999997E-2</v>
      </c>
      <c r="F47" s="133">
        <v>3.5200000000000002E-2</v>
      </c>
      <c r="G47" s="133">
        <v>3.3000000000000002E-2</v>
      </c>
      <c r="H47" s="133">
        <v>3.4700000000000002E-2</v>
      </c>
      <c r="I47" s="133">
        <v>4.3099999999999999E-2</v>
      </c>
      <c r="J47" s="133">
        <v>2.9700000000000001E-2</v>
      </c>
      <c r="K47" s="133">
        <v>4.1000000000000002E-2</v>
      </c>
    </row>
    <row r="48" spans="1:12" s="102" customFormat="1" ht="40.5" customHeight="1" thickBot="1">
      <c r="A48" s="102" t="s">
        <v>502</v>
      </c>
      <c r="B48" s="11" t="s">
        <v>570</v>
      </c>
      <c r="C48" s="12" t="s">
        <v>571</v>
      </c>
      <c r="D48" s="133">
        <v>0.41139999999999999</v>
      </c>
      <c r="E48" s="133">
        <v>0.38740000000000002</v>
      </c>
      <c r="F48" s="133">
        <v>0.35920000000000002</v>
      </c>
      <c r="G48" s="133">
        <v>0.36930000000000002</v>
      </c>
      <c r="H48" s="133">
        <v>0.38469999999999999</v>
      </c>
      <c r="I48" s="133">
        <v>0.39600000000000002</v>
      </c>
      <c r="J48" s="133">
        <v>0.41470000000000001</v>
      </c>
      <c r="K48" s="133">
        <v>0.46579999999999999</v>
      </c>
    </row>
    <row r="49" spans="1:12" s="124" customFormat="1" ht="24" customHeight="1" thickTop="1" thickBot="1">
      <c r="B49" s="1037"/>
      <c r="C49" s="125" t="s">
        <v>572</v>
      </c>
      <c r="D49" s="1038"/>
      <c r="E49" s="1038"/>
      <c r="F49" s="1038"/>
      <c r="G49" s="1038"/>
      <c r="H49" s="1038"/>
      <c r="I49" s="1038"/>
      <c r="J49" s="126"/>
      <c r="K49" s="126"/>
      <c r="L49" s="127"/>
    </row>
    <row r="50" spans="1:12" s="118" customFormat="1" ht="31.5" customHeight="1" thickTop="1">
      <c r="A50" s="118" t="s">
        <v>502</v>
      </c>
      <c r="B50" s="9" t="s">
        <v>573</v>
      </c>
      <c r="C50" s="10" t="s">
        <v>574</v>
      </c>
      <c r="D50" s="131">
        <v>0.94350000000000001</v>
      </c>
      <c r="E50" s="131">
        <v>0.90880000000000005</v>
      </c>
      <c r="F50" s="131">
        <v>0.91159999999999997</v>
      </c>
      <c r="G50" s="131">
        <v>0.92520000000000002</v>
      </c>
      <c r="H50" s="131">
        <v>0.93179999999999996</v>
      </c>
      <c r="I50" s="131">
        <v>0.91210000000000002</v>
      </c>
      <c r="J50" s="131">
        <v>0.92559999999999998</v>
      </c>
      <c r="K50" s="131">
        <v>0.92889999999999995</v>
      </c>
    </row>
    <row r="51" spans="1:12" s="102" customFormat="1" ht="22.5" customHeight="1">
      <c r="A51" s="102" t="s">
        <v>502</v>
      </c>
      <c r="B51" s="11" t="s">
        <v>575</v>
      </c>
      <c r="C51" s="12" t="s">
        <v>576</v>
      </c>
      <c r="D51" s="133">
        <v>0.94079999999999997</v>
      </c>
      <c r="E51" s="133">
        <v>0.94130000000000003</v>
      </c>
      <c r="F51" s="133">
        <v>0.93879999999999997</v>
      </c>
      <c r="G51" s="133">
        <v>0.94140000000000001</v>
      </c>
      <c r="H51" s="133">
        <v>0.9375</v>
      </c>
      <c r="I51" s="133">
        <v>0.94750000000000001</v>
      </c>
      <c r="J51" s="133">
        <v>0.9496</v>
      </c>
      <c r="K51" s="133">
        <v>0.9496</v>
      </c>
    </row>
    <row r="52" spans="1:12" s="102" customFormat="1" ht="22.5" customHeight="1">
      <c r="A52" s="102" t="s">
        <v>502</v>
      </c>
      <c r="B52" s="11" t="s">
        <v>577</v>
      </c>
      <c r="C52" s="12" t="s">
        <v>578</v>
      </c>
      <c r="D52" s="133">
        <v>0.2235</v>
      </c>
      <c r="E52" s="133">
        <v>0.19869999999999999</v>
      </c>
      <c r="F52" s="133">
        <v>0.2077</v>
      </c>
      <c r="G52" s="133">
        <v>0.22489999999999999</v>
      </c>
      <c r="H52" s="133">
        <v>0.24690000000000001</v>
      </c>
      <c r="I52" s="133">
        <v>0.22850000000000001</v>
      </c>
      <c r="J52" s="133">
        <v>0.24129999999999999</v>
      </c>
      <c r="K52" s="133">
        <v>0.2853</v>
      </c>
    </row>
    <row r="53" spans="1:12" s="102" customFormat="1" ht="22.5" customHeight="1">
      <c r="A53" s="102" t="s">
        <v>502</v>
      </c>
      <c r="B53" s="11" t="s">
        <v>579</v>
      </c>
      <c r="C53" s="12" t="s">
        <v>580</v>
      </c>
      <c r="D53" s="133">
        <v>0.31340000000000001</v>
      </c>
      <c r="E53" s="133">
        <v>0.46889999999999998</v>
      </c>
      <c r="F53" s="133">
        <v>0.45090000000000002</v>
      </c>
      <c r="G53" s="133">
        <v>0.37840000000000001</v>
      </c>
      <c r="H53" s="133">
        <v>0.33610000000000001</v>
      </c>
      <c r="I53" s="133">
        <v>0.40620000000000001</v>
      </c>
      <c r="J53" s="133">
        <v>0.34649999999999997</v>
      </c>
      <c r="K53" s="133">
        <v>0.29770000000000002</v>
      </c>
    </row>
    <row r="54" spans="1:12" ht="15.75" thickBot="1">
      <c r="C54" s="137"/>
      <c r="D54" s="137"/>
      <c r="E54" s="137"/>
      <c r="F54" s="137"/>
      <c r="G54" s="137"/>
      <c r="H54" s="137"/>
      <c r="I54" s="137"/>
      <c r="J54" s="137"/>
      <c r="K54" s="137"/>
      <c r="L54" s="114"/>
    </row>
    <row r="55" spans="1:12" ht="19.5" customHeight="1" thickTop="1">
      <c r="A55" s="138" t="s">
        <v>501</v>
      </c>
      <c r="B55" s="8" t="s">
        <v>501</v>
      </c>
      <c r="C55" s="103" t="s">
        <v>354</v>
      </c>
      <c r="D55" s="99"/>
      <c r="E55" s="139"/>
      <c r="F55" s="139"/>
      <c r="G55" s="139"/>
      <c r="H55" s="139"/>
      <c r="I55" s="139"/>
    </row>
    <row r="56" spans="1:12" ht="33.75" customHeight="1">
      <c r="C56" s="1207" t="s">
        <v>355</v>
      </c>
      <c r="D56" s="1207"/>
      <c r="E56" s="1207"/>
      <c r="F56" s="1207"/>
      <c r="G56" s="1207"/>
      <c r="H56" s="1207"/>
      <c r="I56" s="1207"/>
      <c r="J56" s="1207"/>
      <c r="K56" s="1207"/>
    </row>
    <row r="57" spans="1:12" ht="33.75" customHeight="1">
      <c r="C57" s="1207" t="s">
        <v>356</v>
      </c>
      <c r="D57" s="1207"/>
      <c r="E57" s="1207"/>
      <c r="F57" s="1207"/>
      <c r="G57" s="1207"/>
      <c r="H57" s="1207"/>
      <c r="I57" s="1207"/>
      <c r="J57" s="1207"/>
      <c r="K57" s="1207"/>
    </row>
    <row r="58" spans="1:12">
      <c r="C58" s="61" t="s">
        <v>581</v>
      </c>
      <c r="D58" s="140"/>
      <c r="E58" s="139"/>
      <c r="F58" s="139"/>
      <c r="G58" s="139"/>
      <c r="H58" s="139"/>
      <c r="I58" s="139"/>
    </row>
  </sheetData>
  <mergeCells count="6">
    <mergeCell ref="A2:K2"/>
    <mergeCell ref="A4:K4"/>
    <mergeCell ref="C56:K56"/>
    <mergeCell ref="C57:K57"/>
    <mergeCell ref="D5:H5"/>
    <mergeCell ref="I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P14" sqref="P14"/>
    </sheetView>
  </sheetViews>
  <sheetFormatPr defaultRowHeight="12.75"/>
  <cols>
    <col min="1" max="2" width="9.140625" style="580" hidden="1" customWidth="1"/>
    <col min="3" max="3" width="124.140625" style="580" customWidth="1"/>
    <col min="4" max="11" width="16.85546875" style="580" customWidth="1"/>
    <col min="12" max="12" width="3.85546875" style="580" bestFit="1" customWidth="1"/>
    <col min="13" max="256" width="9.140625" style="580"/>
    <col min="257" max="258" width="0" style="580" hidden="1" customWidth="1"/>
    <col min="259" max="259" width="124.140625" style="580" customWidth="1"/>
    <col min="260" max="267" width="16.85546875" style="580" customWidth="1"/>
    <col min="268" max="268" width="3.85546875" style="580" bestFit="1" customWidth="1"/>
    <col min="269" max="512" width="9.140625" style="580"/>
    <col min="513" max="514" width="0" style="580" hidden="1" customWidth="1"/>
    <col min="515" max="515" width="124.140625" style="580" customWidth="1"/>
    <col min="516" max="523" width="16.85546875" style="580" customWidth="1"/>
    <col min="524" max="524" width="3.85546875" style="580" bestFit="1" customWidth="1"/>
    <col min="525" max="768" width="9.140625" style="580"/>
    <col min="769" max="770" width="0" style="580" hidden="1" customWidth="1"/>
    <col min="771" max="771" width="124.140625" style="580" customWidth="1"/>
    <col min="772" max="779" width="16.85546875" style="580" customWidth="1"/>
    <col min="780" max="780" width="3.85546875" style="580" bestFit="1" customWidth="1"/>
    <col min="781" max="1024" width="9.140625" style="580"/>
    <col min="1025" max="1026" width="0" style="580" hidden="1" customWidth="1"/>
    <col min="1027" max="1027" width="124.140625" style="580" customWidth="1"/>
    <col min="1028" max="1035" width="16.85546875" style="580" customWidth="1"/>
    <col min="1036" max="1036" width="3.85546875" style="580" bestFit="1" customWidth="1"/>
    <col min="1037" max="1280" width="9.140625" style="580"/>
    <col min="1281" max="1282" width="0" style="580" hidden="1" customWidth="1"/>
    <col min="1283" max="1283" width="124.140625" style="580" customWidth="1"/>
    <col min="1284" max="1291" width="16.85546875" style="580" customWidth="1"/>
    <col min="1292" max="1292" width="3.85546875" style="580" bestFit="1" customWidth="1"/>
    <col min="1293" max="1536" width="9.140625" style="580"/>
    <col min="1537" max="1538" width="0" style="580" hidden="1" customWidth="1"/>
    <col min="1539" max="1539" width="124.140625" style="580" customWidth="1"/>
    <col min="1540" max="1547" width="16.85546875" style="580" customWidth="1"/>
    <col min="1548" max="1548" width="3.85546875" style="580" bestFit="1" customWidth="1"/>
    <col min="1549" max="1792" width="9.140625" style="580"/>
    <col min="1793" max="1794" width="0" style="580" hidden="1" customWidth="1"/>
    <col min="1795" max="1795" width="124.140625" style="580" customWidth="1"/>
    <col min="1796" max="1803" width="16.85546875" style="580" customWidth="1"/>
    <col min="1804" max="1804" width="3.85546875" style="580" bestFit="1" customWidth="1"/>
    <col min="1805" max="2048" width="9.140625" style="580"/>
    <col min="2049" max="2050" width="0" style="580" hidden="1" customWidth="1"/>
    <col min="2051" max="2051" width="124.140625" style="580" customWidth="1"/>
    <col min="2052" max="2059" width="16.85546875" style="580" customWidth="1"/>
    <col min="2060" max="2060" width="3.85546875" style="580" bestFit="1" customWidth="1"/>
    <col min="2061" max="2304" width="9.140625" style="580"/>
    <col min="2305" max="2306" width="0" style="580" hidden="1" customWidth="1"/>
    <col min="2307" max="2307" width="124.140625" style="580" customWidth="1"/>
    <col min="2308" max="2315" width="16.85546875" style="580" customWidth="1"/>
    <col min="2316" max="2316" width="3.85546875" style="580" bestFit="1" customWidth="1"/>
    <col min="2317" max="2560" width="9.140625" style="580"/>
    <col min="2561" max="2562" width="0" style="580" hidden="1" customWidth="1"/>
    <col min="2563" max="2563" width="124.140625" style="580" customWidth="1"/>
    <col min="2564" max="2571" width="16.85546875" style="580" customWidth="1"/>
    <col min="2572" max="2572" width="3.85546875" style="580" bestFit="1" customWidth="1"/>
    <col min="2573" max="2816" width="9.140625" style="580"/>
    <col min="2817" max="2818" width="0" style="580" hidden="1" customWidth="1"/>
    <col min="2819" max="2819" width="124.140625" style="580" customWidth="1"/>
    <col min="2820" max="2827" width="16.85546875" style="580" customWidth="1"/>
    <col min="2828" max="2828" width="3.85546875" style="580" bestFit="1" customWidth="1"/>
    <col min="2829" max="3072" width="9.140625" style="580"/>
    <col min="3073" max="3074" width="0" style="580" hidden="1" customWidth="1"/>
    <col min="3075" max="3075" width="124.140625" style="580" customWidth="1"/>
    <col min="3076" max="3083" width="16.85546875" style="580" customWidth="1"/>
    <col min="3084" max="3084" width="3.85546875" style="580" bestFit="1" customWidth="1"/>
    <col min="3085" max="3328" width="9.140625" style="580"/>
    <col min="3329" max="3330" width="0" style="580" hidden="1" customWidth="1"/>
    <col min="3331" max="3331" width="124.140625" style="580" customWidth="1"/>
    <col min="3332" max="3339" width="16.85546875" style="580" customWidth="1"/>
    <col min="3340" max="3340" width="3.85546875" style="580" bestFit="1" customWidth="1"/>
    <col min="3341" max="3584" width="9.140625" style="580"/>
    <col min="3585" max="3586" width="0" style="580" hidden="1" customWidth="1"/>
    <col min="3587" max="3587" width="124.140625" style="580" customWidth="1"/>
    <col min="3588" max="3595" width="16.85546875" style="580" customWidth="1"/>
    <col min="3596" max="3596" width="3.85546875" style="580" bestFit="1" customWidth="1"/>
    <col min="3597" max="3840" width="9.140625" style="580"/>
    <col min="3841" max="3842" width="0" style="580" hidden="1" customWidth="1"/>
    <col min="3843" max="3843" width="124.140625" style="580" customWidth="1"/>
    <col min="3844" max="3851" width="16.85546875" style="580" customWidth="1"/>
    <col min="3852" max="3852" width="3.85546875" style="580" bestFit="1" customWidth="1"/>
    <col min="3853" max="4096" width="9.140625" style="580"/>
    <col min="4097" max="4098" width="0" style="580" hidden="1" customWidth="1"/>
    <col min="4099" max="4099" width="124.140625" style="580" customWidth="1"/>
    <col min="4100" max="4107" width="16.85546875" style="580" customWidth="1"/>
    <col min="4108" max="4108" width="3.85546875" style="580" bestFit="1" customWidth="1"/>
    <col min="4109" max="4352" width="9.140625" style="580"/>
    <col min="4353" max="4354" width="0" style="580" hidden="1" customWidth="1"/>
    <col min="4355" max="4355" width="124.140625" style="580" customWidth="1"/>
    <col min="4356" max="4363" width="16.85546875" style="580" customWidth="1"/>
    <col min="4364" max="4364" width="3.85546875" style="580" bestFit="1" customWidth="1"/>
    <col min="4365" max="4608" width="9.140625" style="580"/>
    <col min="4609" max="4610" width="0" style="580" hidden="1" customWidth="1"/>
    <col min="4611" max="4611" width="124.140625" style="580" customWidth="1"/>
    <col min="4612" max="4619" width="16.85546875" style="580" customWidth="1"/>
    <col min="4620" max="4620" width="3.85546875" style="580" bestFit="1" customWidth="1"/>
    <col min="4621" max="4864" width="9.140625" style="580"/>
    <col min="4865" max="4866" width="0" style="580" hidden="1" customWidth="1"/>
    <col min="4867" max="4867" width="124.140625" style="580" customWidth="1"/>
    <col min="4868" max="4875" width="16.85546875" style="580" customWidth="1"/>
    <col min="4876" max="4876" width="3.85546875" style="580" bestFit="1" customWidth="1"/>
    <col min="4877" max="5120" width="9.140625" style="580"/>
    <col min="5121" max="5122" width="0" style="580" hidden="1" customWidth="1"/>
    <col min="5123" max="5123" width="124.140625" style="580" customWidth="1"/>
    <col min="5124" max="5131" width="16.85546875" style="580" customWidth="1"/>
    <col min="5132" max="5132" width="3.85546875" style="580" bestFit="1" customWidth="1"/>
    <col min="5133" max="5376" width="9.140625" style="580"/>
    <col min="5377" max="5378" width="0" style="580" hidden="1" customWidth="1"/>
    <col min="5379" max="5379" width="124.140625" style="580" customWidth="1"/>
    <col min="5380" max="5387" width="16.85546875" style="580" customWidth="1"/>
    <col min="5388" max="5388" width="3.85546875" style="580" bestFit="1" customWidth="1"/>
    <col min="5389" max="5632" width="9.140625" style="580"/>
    <col min="5633" max="5634" width="0" style="580" hidden="1" customWidth="1"/>
    <col min="5635" max="5635" width="124.140625" style="580" customWidth="1"/>
    <col min="5636" max="5643" width="16.85546875" style="580" customWidth="1"/>
    <col min="5644" max="5644" width="3.85546875" style="580" bestFit="1" customWidth="1"/>
    <col min="5645" max="5888" width="9.140625" style="580"/>
    <col min="5889" max="5890" width="0" style="580" hidden="1" customWidth="1"/>
    <col min="5891" max="5891" width="124.140625" style="580" customWidth="1"/>
    <col min="5892" max="5899" width="16.85546875" style="580" customWidth="1"/>
    <col min="5900" max="5900" width="3.85546875" style="580" bestFit="1" customWidth="1"/>
    <col min="5901" max="6144" width="9.140625" style="580"/>
    <col min="6145" max="6146" width="0" style="580" hidden="1" customWidth="1"/>
    <col min="6147" max="6147" width="124.140625" style="580" customWidth="1"/>
    <col min="6148" max="6155" width="16.85546875" style="580" customWidth="1"/>
    <col min="6156" max="6156" width="3.85546875" style="580" bestFit="1" customWidth="1"/>
    <col min="6157" max="6400" width="9.140625" style="580"/>
    <col min="6401" max="6402" width="0" style="580" hidden="1" customWidth="1"/>
    <col min="6403" max="6403" width="124.140625" style="580" customWidth="1"/>
    <col min="6404" max="6411" width="16.85546875" style="580" customWidth="1"/>
    <col min="6412" max="6412" width="3.85546875" style="580" bestFit="1" customWidth="1"/>
    <col min="6413" max="6656" width="9.140625" style="580"/>
    <col min="6657" max="6658" width="0" style="580" hidden="1" customWidth="1"/>
    <col min="6659" max="6659" width="124.140625" style="580" customWidth="1"/>
    <col min="6660" max="6667" width="16.85546875" style="580" customWidth="1"/>
    <col min="6668" max="6668" width="3.85546875" style="580" bestFit="1" customWidth="1"/>
    <col min="6669" max="6912" width="9.140625" style="580"/>
    <col min="6913" max="6914" width="0" style="580" hidden="1" customWidth="1"/>
    <col min="6915" max="6915" width="124.140625" style="580" customWidth="1"/>
    <col min="6916" max="6923" width="16.85546875" style="580" customWidth="1"/>
    <col min="6924" max="6924" width="3.85546875" style="580" bestFit="1" customWidth="1"/>
    <col min="6925" max="7168" width="9.140625" style="580"/>
    <col min="7169" max="7170" width="0" style="580" hidden="1" customWidth="1"/>
    <col min="7171" max="7171" width="124.140625" style="580" customWidth="1"/>
    <col min="7172" max="7179" width="16.85546875" style="580" customWidth="1"/>
    <col min="7180" max="7180" width="3.85546875" style="580" bestFit="1" customWidth="1"/>
    <col min="7181" max="7424" width="9.140625" style="580"/>
    <col min="7425" max="7426" width="0" style="580" hidden="1" customWidth="1"/>
    <col min="7427" max="7427" width="124.140625" style="580" customWidth="1"/>
    <col min="7428" max="7435" width="16.85546875" style="580" customWidth="1"/>
    <col min="7436" max="7436" width="3.85546875" style="580" bestFit="1" customWidth="1"/>
    <col min="7437" max="7680" width="9.140625" style="580"/>
    <col min="7681" max="7682" width="0" style="580" hidden="1" customWidth="1"/>
    <col min="7683" max="7683" width="124.140625" style="580" customWidth="1"/>
    <col min="7684" max="7691" width="16.85546875" style="580" customWidth="1"/>
    <col min="7692" max="7692" width="3.85546875" style="580" bestFit="1" customWidth="1"/>
    <col min="7693" max="7936" width="9.140625" style="580"/>
    <col min="7937" max="7938" width="0" style="580" hidden="1" customWidth="1"/>
    <col min="7939" max="7939" width="124.140625" style="580" customWidth="1"/>
    <col min="7940" max="7947" width="16.85546875" style="580" customWidth="1"/>
    <col min="7948" max="7948" width="3.85546875" style="580" bestFit="1" customWidth="1"/>
    <col min="7949" max="8192" width="9.140625" style="580"/>
    <col min="8193" max="8194" width="0" style="580" hidden="1" customWidth="1"/>
    <col min="8195" max="8195" width="124.140625" style="580" customWidth="1"/>
    <col min="8196" max="8203" width="16.85546875" style="580" customWidth="1"/>
    <col min="8204" max="8204" width="3.85546875" style="580" bestFit="1" customWidth="1"/>
    <col min="8205" max="8448" width="9.140625" style="580"/>
    <col min="8449" max="8450" width="0" style="580" hidden="1" customWidth="1"/>
    <col min="8451" max="8451" width="124.140625" style="580" customWidth="1"/>
    <col min="8452" max="8459" width="16.85546875" style="580" customWidth="1"/>
    <col min="8460" max="8460" width="3.85546875" style="580" bestFit="1" customWidth="1"/>
    <col min="8461" max="8704" width="9.140625" style="580"/>
    <col min="8705" max="8706" width="0" style="580" hidden="1" customWidth="1"/>
    <col min="8707" max="8707" width="124.140625" style="580" customWidth="1"/>
    <col min="8708" max="8715" width="16.85546875" style="580" customWidth="1"/>
    <col min="8716" max="8716" width="3.85546875" style="580" bestFit="1" customWidth="1"/>
    <col min="8717" max="8960" width="9.140625" style="580"/>
    <col min="8961" max="8962" width="0" style="580" hidden="1" customWidth="1"/>
    <col min="8963" max="8963" width="124.140625" style="580" customWidth="1"/>
    <col min="8964" max="8971" width="16.85546875" style="580" customWidth="1"/>
    <col min="8972" max="8972" width="3.85546875" style="580" bestFit="1" customWidth="1"/>
    <col min="8973" max="9216" width="9.140625" style="580"/>
    <col min="9217" max="9218" width="0" style="580" hidden="1" customWidth="1"/>
    <col min="9219" max="9219" width="124.140625" style="580" customWidth="1"/>
    <col min="9220" max="9227" width="16.85546875" style="580" customWidth="1"/>
    <col min="9228" max="9228" width="3.85546875" style="580" bestFit="1" customWidth="1"/>
    <col min="9229" max="9472" width="9.140625" style="580"/>
    <col min="9473" max="9474" width="0" style="580" hidden="1" customWidth="1"/>
    <col min="9475" max="9475" width="124.140625" style="580" customWidth="1"/>
    <col min="9476" max="9483" width="16.85546875" style="580" customWidth="1"/>
    <col min="9484" max="9484" width="3.85546875" style="580" bestFit="1" customWidth="1"/>
    <col min="9485" max="9728" width="9.140625" style="580"/>
    <col min="9729" max="9730" width="0" style="580" hidden="1" customWidth="1"/>
    <col min="9731" max="9731" width="124.140625" style="580" customWidth="1"/>
    <col min="9732" max="9739" width="16.85546875" style="580" customWidth="1"/>
    <col min="9740" max="9740" width="3.85546875" style="580" bestFit="1" customWidth="1"/>
    <col min="9741" max="9984" width="9.140625" style="580"/>
    <col min="9985" max="9986" width="0" style="580" hidden="1" customWidth="1"/>
    <col min="9987" max="9987" width="124.140625" style="580" customWidth="1"/>
    <col min="9988" max="9995" width="16.85546875" style="580" customWidth="1"/>
    <col min="9996" max="9996" width="3.85546875" style="580" bestFit="1" customWidth="1"/>
    <col min="9997" max="10240" width="9.140625" style="580"/>
    <col min="10241" max="10242" width="0" style="580" hidden="1" customWidth="1"/>
    <col min="10243" max="10243" width="124.140625" style="580" customWidth="1"/>
    <col min="10244" max="10251" width="16.85546875" style="580" customWidth="1"/>
    <col min="10252" max="10252" width="3.85546875" style="580" bestFit="1" customWidth="1"/>
    <col min="10253" max="10496" width="9.140625" style="580"/>
    <col min="10497" max="10498" width="0" style="580" hidden="1" customWidth="1"/>
    <col min="10499" max="10499" width="124.140625" style="580" customWidth="1"/>
    <col min="10500" max="10507" width="16.85546875" style="580" customWidth="1"/>
    <col min="10508" max="10508" width="3.85546875" style="580" bestFit="1" customWidth="1"/>
    <col min="10509" max="10752" width="9.140625" style="580"/>
    <col min="10753" max="10754" width="0" style="580" hidden="1" customWidth="1"/>
    <col min="10755" max="10755" width="124.140625" style="580" customWidth="1"/>
    <col min="10756" max="10763" width="16.85546875" style="580" customWidth="1"/>
    <col min="10764" max="10764" width="3.85546875" style="580" bestFit="1" customWidth="1"/>
    <col min="10765" max="11008" width="9.140625" style="580"/>
    <col min="11009" max="11010" width="0" style="580" hidden="1" customWidth="1"/>
    <col min="11011" max="11011" width="124.140625" style="580" customWidth="1"/>
    <col min="11012" max="11019" width="16.85546875" style="580" customWidth="1"/>
    <col min="11020" max="11020" width="3.85546875" style="580" bestFit="1" customWidth="1"/>
    <col min="11021" max="11264" width="9.140625" style="580"/>
    <col min="11265" max="11266" width="0" style="580" hidden="1" customWidth="1"/>
    <col min="11267" max="11267" width="124.140625" style="580" customWidth="1"/>
    <col min="11268" max="11275" width="16.85546875" style="580" customWidth="1"/>
    <col min="11276" max="11276" width="3.85546875" style="580" bestFit="1" customWidth="1"/>
    <col min="11277" max="11520" width="9.140625" style="580"/>
    <col min="11521" max="11522" width="0" style="580" hidden="1" customWidth="1"/>
    <col min="11523" max="11523" width="124.140625" style="580" customWidth="1"/>
    <col min="11524" max="11531" width="16.85546875" style="580" customWidth="1"/>
    <col min="11532" max="11532" width="3.85546875" style="580" bestFit="1" customWidth="1"/>
    <col min="11533" max="11776" width="9.140625" style="580"/>
    <col min="11777" max="11778" width="0" style="580" hidden="1" customWidth="1"/>
    <col min="11779" max="11779" width="124.140625" style="580" customWidth="1"/>
    <col min="11780" max="11787" width="16.85546875" style="580" customWidth="1"/>
    <col min="11788" max="11788" width="3.85546875" style="580" bestFit="1" customWidth="1"/>
    <col min="11789" max="12032" width="9.140625" style="580"/>
    <col min="12033" max="12034" width="0" style="580" hidden="1" customWidth="1"/>
    <col min="12035" max="12035" width="124.140625" style="580" customWidth="1"/>
    <col min="12036" max="12043" width="16.85546875" style="580" customWidth="1"/>
    <col min="12044" max="12044" width="3.85546875" style="580" bestFit="1" customWidth="1"/>
    <col min="12045" max="12288" width="9.140625" style="580"/>
    <col min="12289" max="12290" width="0" style="580" hidden="1" customWidth="1"/>
    <col min="12291" max="12291" width="124.140625" style="580" customWidth="1"/>
    <col min="12292" max="12299" width="16.85546875" style="580" customWidth="1"/>
    <col min="12300" max="12300" width="3.85546875" style="580" bestFit="1" customWidth="1"/>
    <col min="12301" max="12544" width="9.140625" style="580"/>
    <col min="12545" max="12546" width="0" style="580" hidden="1" customWidth="1"/>
    <col min="12547" max="12547" width="124.140625" style="580" customWidth="1"/>
    <col min="12548" max="12555" width="16.85546875" style="580" customWidth="1"/>
    <col min="12556" max="12556" width="3.85546875" style="580" bestFit="1" customWidth="1"/>
    <col min="12557" max="12800" width="9.140625" style="580"/>
    <col min="12801" max="12802" width="0" style="580" hidden="1" customWidth="1"/>
    <col min="12803" max="12803" width="124.140625" style="580" customWidth="1"/>
    <col min="12804" max="12811" width="16.85546875" style="580" customWidth="1"/>
    <col min="12812" max="12812" width="3.85546875" style="580" bestFit="1" customWidth="1"/>
    <col min="12813" max="13056" width="9.140625" style="580"/>
    <col min="13057" max="13058" width="0" style="580" hidden="1" customWidth="1"/>
    <col min="13059" max="13059" width="124.140625" style="580" customWidth="1"/>
    <col min="13060" max="13067" width="16.85546875" style="580" customWidth="1"/>
    <col min="13068" max="13068" width="3.85546875" style="580" bestFit="1" customWidth="1"/>
    <col min="13069" max="13312" width="9.140625" style="580"/>
    <col min="13313" max="13314" width="0" style="580" hidden="1" customWidth="1"/>
    <col min="13315" max="13315" width="124.140625" style="580" customWidth="1"/>
    <col min="13316" max="13323" width="16.85546875" style="580" customWidth="1"/>
    <col min="13324" max="13324" width="3.85546875" style="580" bestFit="1" customWidth="1"/>
    <col min="13325" max="13568" width="9.140625" style="580"/>
    <col min="13569" max="13570" width="0" style="580" hidden="1" customWidth="1"/>
    <col min="13571" max="13571" width="124.140625" style="580" customWidth="1"/>
    <col min="13572" max="13579" width="16.85546875" style="580" customWidth="1"/>
    <col min="13580" max="13580" width="3.85546875" style="580" bestFit="1" customWidth="1"/>
    <col min="13581" max="13824" width="9.140625" style="580"/>
    <col min="13825" max="13826" width="0" style="580" hidden="1" customWidth="1"/>
    <col min="13827" max="13827" width="124.140625" style="580" customWidth="1"/>
    <col min="13828" max="13835" width="16.85546875" style="580" customWidth="1"/>
    <col min="13836" max="13836" width="3.85546875" style="580" bestFit="1" customWidth="1"/>
    <col min="13837" max="14080" width="9.140625" style="580"/>
    <col min="14081" max="14082" width="0" style="580" hidden="1" customWidth="1"/>
    <col min="14083" max="14083" width="124.140625" style="580" customWidth="1"/>
    <col min="14084" max="14091" width="16.85546875" style="580" customWidth="1"/>
    <col min="14092" max="14092" width="3.85546875" style="580" bestFit="1" customWidth="1"/>
    <col min="14093" max="14336" width="9.140625" style="580"/>
    <col min="14337" max="14338" width="0" style="580" hidden="1" customWidth="1"/>
    <col min="14339" max="14339" width="124.140625" style="580" customWidth="1"/>
    <col min="14340" max="14347" width="16.85546875" style="580" customWidth="1"/>
    <col min="14348" max="14348" width="3.85546875" style="580" bestFit="1" customWidth="1"/>
    <col min="14349" max="14592" width="9.140625" style="580"/>
    <col min="14593" max="14594" width="0" style="580" hidden="1" customWidth="1"/>
    <col min="14595" max="14595" width="124.140625" style="580" customWidth="1"/>
    <col min="14596" max="14603" width="16.85546875" style="580" customWidth="1"/>
    <col min="14604" max="14604" width="3.85546875" style="580" bestFit="1" customWidth="1"/>
    <col min="14605" max="14848" width="9.140625" style="580"/>
    <col min="14849" max="14850" width="0" style="580" hidden="1" customWidth="1"/>
    <col min="14851" max="14851" width="124.140625" style="580" customWidth="1"/>
    <col min="14852" max="14859" width="16.85546875" style="580" customWidth="1"/>
    <col min="14860" max="14860" width="3.85546875" style="580" bestFit="1" customWidth="1"/>
    <col min="14861" max="15104" width="9.140625" style="580"/>
    <col min="15105" max="15106" width="0" style="580" hidden="1" customWidth="1"/>
    <col min="15107" max="15107" width="124.140625" style="580" customWidth="1"/>
    <col min="15108" max="15115" width="16.85546875" style="580" customWidth="1"/>
    <col min="15116" max="15116" width="3.85546875" style="580" bestFit="1" customWidth="1"/>
    <col min="15117" max="15360" width="9.140625" style="580"/>
    <col min="15361" max="15362" width="0" style="580" hidden="1" customWidth="1"/>
    <col min="15363" max="15363" width="124.140625" style="580" customWidth="1"/>
    <col min="15364" max="15371" width="16.85546875" style="580" customWidth="1"/>
    <col min="15372" max="15372" width="3.85546875" style="580" bestFit="1" customWidth="1"/>
    <col min="15373" max="15616" width="9.140625" style="580"/>
    <col min="15617" max="15618" width="0" style="580" hidden="1" customWidth="1"/>
    <col min="15619" max="15619" width="124.140625" style="580" customWidth="1"/>
    <col min="15620" max="15627" width="16.85546875" style="580" customWidth="1"/>
    <col min="15628" max="15628" width="3.85546875" style="580" bestFit="1" customWidth="1"/>
    <col min="15629" max="15872" width="9.140625" style="580"/>
    <col min="15873" max="15874" width="0" style="580" hidden="1" customWidth="1"/>
    <col min="15875" max="15875" width="124.140625" style="580" customWidth="1"/>
    <col min="15876" max="15883" width="16.85546875" style="580" customWidth="1"/>
    <col min="15884" max="15884" width="3.85546875" style="580" bestFit="1" customWidth="1"/>
    <col min="15885" max="16128" width="9.140625" style="580"/>
    <col min="16129" max="16130" width="0" style="580" hidden="1" customWidth="1"/>
    <col min="16131" max="16131" width="124.140625" style="580" customWidth="1"/>
    <col min="16132" max="16139" width="16.85546875" style="580" customWidth="1"/>
    <col min="16140" max="16140" width="3.85546875" style="580" bestFit="1" customWidth="1"/>
    <col min="16141" max="16384" width="9.140625" style="580"/>
  </cols>
  <sheetData>
    <row r="1" spans="1:12" ht="60" customHeight="1">
      <c r="A1" s="967"/>
      <c r="B1" s="967"/>
      <c r="C1" s="963"/>
      <c r="D1" s="963"/>
      <c r="E1" s="963"/>
      <c r="F1" s="963"/>
      <c r="G1" s="963"/>
      <c r="H1" s="963"/>
      <c r="I1" s="963"/>
      <c r="J1" s="963"/>
      <c r="K1" s="963"/>
    </row>
    <row r="2" spans="1:12" ht="33" customHeight="1">
      <c r="A2" s="1206" t="s">
        <v>1411</v>
      </c>
      <c r="B2" s="1206"/>
      <c r="C2" s="1206"/>
      <c r="D2" s="1206"/>
      <c r="E2" s="1206"/>
      <c r="F2" s="1206"/>
      <c r="G2" s="1206"/>
      <c r="H2" s="1206"/>
      <c r="I2" s="1206"/>
      <c r="J2" s="1206"/>
      <c r="K2" s="1206"/>
    </row>
    <row r="3" spans="1:12" ht="33" customHeight="1">
      <c r="A3" s="967"/>
      <c r="B3" s="967"/>
      <c r="C3" s="1206" t="s">
        <v>500</v>
      </c>
      <c r="D3" s="1206"/>
      <c r="E3" s="1206"/>
      <c r="F3" s="1206"/>
      <c r="G3" s="1206"/>
      <c r="H3" s="1206"/>
      <c r="I3" s="1206"/>
      <c r="J3" s="1206"/>
      <c r="K3" s="1206"/>
    </row>
    <row r="4" spans="1:12" s="149" customFormat="1" ht="69.75" customHeight="1" thickBot="1">
      <c r="A4" s="1205"/>
      <c r="B4" s="1206"/>
      <c r="C4" s="1206"/>
      <c r="D4" s="1206"/>
      <c r="E4" s="1206"/>
      <c r="F4" s="1206"/>
      <c r="G4" s="1206"/>
      <c r="H4" s="1206"/>
      <c r="I4" s="1206"/>
      <c r="J4" s="1206"/>
      <c r="K4" s="1206"/>
    </row>
    <row r="5" spans="1:12" s="427" customFormat="1" ht="27.75" thickTop="1" thickBot="1">
      <c r="A5" s="141"/>
      <c r="B5" s="141"/>
      <c r="C5" s="945"/>
      <c r="D5" s="1182" t="s">
        <v>845</v>
      </c>
      <c r="E5" s="1182"/>
      <c r="F5" s="1182"/>
      <c r="G5" s="1182"/>
      <c r="H5" s="1182"/>
      <c r="I5" s="1182" t="s">
        <v>1423</v>
      </c>
      <c r="J5" s="1182"/>
      <c r="K5" s="1182"/>
    </row>
    <row r="6" spans="1:12" ht="29.25" customHeight="1" thickTop="1" thickBot="1">
      <c r="B6" s="1040"/>
      <c r="C6" s="142"/>
      <c r="D6" s="814" t="s">
        <v>425</v>
      </c>
      <c r="E6" s="814" t="s">
        <v>426</v>
      </c>
      <c r="F6" s="814" t="s">
        <v>427</v>
      </c>
      <c r="G6" s="814" t="s">
        <v>428</v>
      </c>
      <c r="H6" s="814" t="s">
        <v>1298</v>
      </c>
      <c r="I6" s="814" t="s">
        <v>1539</v>
      </c>
      <c r="J6" s="815" t="s">
        <v>1444</v>
      </c>
      <c r="K6" s="815" t="s">
        <v>1540</v>
      </c>
      <c r="L6" s="143" t="s">
        <v>501</v>
      </c>
    </row>
    <row r="7" spans="1:12" ht="14.25" customHeight="1" thickTop="1" thickBot="1">
      <c r="C7" s="144"/>
      <c r="D7" s="144"/>
      <c r="E7" s="144"/>
      <c r="F7" s="144"/>
      <c r="G7" s="144"/>
      <c r="H7" s="144"/>
      <c r="I7" s="144"/>
      <c r="J7" s="144"/>
      <c r="K7" s="144"/>
    </row>
    <row r="8" spans="1:12" s="145" customFormat="1" ht="24" customHeight="1" thickTop="1" thickBot="1">
      <c r="B8" s="1041"/>
      <c r="C8" s="146" t="s">
        <v>357</v>
      </c>
      <c r="D8" s="1042"/>
      <c r="E8" s="1042"/>
      <c r="F8" s="1042"/>
      <c r="G8" s="1042"/>
      <c r="H8" s="1042"/>
      <c r="I8" s="1042"/>
      <c r="J8" s="119"/>
      <c r="K8" s="119"/>
      <c r="L8" s="147"/>
    </row>
    <row r="9" spans="1:12" s="145" customFormat="1" ht="27" customHeight="1" thickTop="1">
      <c r="A9" s="145" t="s">
        <v>502</v>
      </c>
      <c r="B9" s="9" t="s">
        <v>582</v>
      </c>
      <c r="C9" s="14" t="s">
        <v>583</v>
      </c>
      <c r="D9" s="148">
        <v>4.2299999999999997E-2</v>
      </c>
      <c r="E9" s="148">
        <v>4.5400000000000003E-2</v>
      </c>
      <c r="F9" s="148">
        <v>4.3400000000000001E-2</v>
      </c>
      <c r="G9" s="148">
        <v>4.5600000000000002E-2</v>
      </c>
      <c r="H9" s="148">
        <v>4.9500000000000002E-2</v>
      </c>
      <c r="I9" s="148">
        <v>4.5100000000000001E-2</v>
      </c>
      <c r="J9" s="148">
        <v>4.5100000000000001E-2</v>
      </c>
      <c r="K9" s="148">
        <v>3.8699999999999998E-2</v>
      </c>
    </row>
    <row r="10" spans="1:12" s="149" customFormat="1" ht="23.25" customHeight="1">
      <c r="A10" s="149" t="s">
        <v>502</v>
      </c>
      <c r="B10" s="11" t="s">
        <v>584</v>
      </c>
      <c r="C10" s="15" t="s">
        <v>585</v>
      </c>
      <c r="D10" s="150">
        <v>5.2200000000000003E-2</v>
      </c>
      <c r="E10" s="150">
        <v>5.5199999999999999E-2</v>
      </c>
      <c r="F10" s="150">
        <v>5.4300000000000001E-2</v>
      </c>
      <c r="G10" s="150">
        <v>5.6500000000000002E-2</v>
      </c>
      <c r="H10" s="150">
        <v>5.5800000000000002E-2</v>
      </c>
      <c r="I10" s="150">
        <v>5.21E-2</v>
      </c>
      <c r="J10" s="150">
        <v>5.2400000000000002E-2</v>
      </c>
      <c r="K10" s="150">
        <v>4.1799999999999997E-2</v>
      </c>
    </row>
    <row r="11" spans="1:12" s="149" customFormat="1" ht="23.25" customHeight="1">
      <c r="A11" s="149" t="s">
        <v>502</v>
      </c>
      <c r="B11" s="11" t="s">
        <v>586</v>
      </c>
      <c r="C11" s="15" t="s">
        <v>587</v>
      </c>
      <c r="D11" s="150">
        <v>4.9299999999999997E-2</v>
      </c>
      <c r="E11" s="150">
        <v>5.3600000000000002E-2</v>
      </c>
      <c r="F11" s="150">
        <v>5.16E-2</v>
      </c>
      <c r="G11" s="150">
        <v>5.0099999999999999E-2</v>
      </c>
      <c r="H11" s="150">
        <v>5.0999999999999997E-2</v>
      </c>
      <c r="I11" s="150">
        <v>5.2299999999999999E-2</v>
      </c>
      <c r="J11" s="150">
        <v>5.0500000000000003E-2</v>
      </c>
      <c r="K11" s="150">
        <v>3.9800000000000002E-2</v>
      </c>
    </row>
    <row r="12" spans="1:12" s="149" customFormat="1" ht="23.25" customHeight="1">
      <c r="A12" s="149" t="s">
        <v>502</v>
      </c>
      <c r="B12" s="11" t="s">
        <v>588</v>
      </c>
      <c r="C12" s="15" t="s">
        <v>589</v>
      </c>
      <c r="D12" s="150">
        <v>1.5599999999999999E-2</v>
      </c>
      <c r="E12" s="150">
        <v>1.55E-2</v>
      </c>
      <c r="F12" s="150">
        <v>1.18E-2</v>
      </c>
      <c r="G12" s="150">
        <v>9.2999999999999992E-3</v>
      </c>
      <c r="H12" s="150">
        <v>9.9000000000000008E-3</v>
      </c>
      <c r="I12" s="150">
        <v>1.2E-2</v>
      </c>
      <c r="J12" s="150">
        <v>9.4000000000000004E-3</v>
      </c>
      <c r="K12" s="150">
        <v>7.6E-3</v>
      </c>
    </row>
    <row r="13" spans="1:12" s="149" customFormat="1" ht="23.25" customHeight="1">
      <c r="A13" s="149" t="s">
        <v>502</v>
      </c>
      <c r="B13" s="11" t="s">
        <v>590</v>
      </c>
      <c r="C13" s="15" t="s">
        <v>591</v>
      </c>
      <c r="D13" s="150">
        <v>1.55E-2</v>
      </c>
      <c r="E13" s="150">
        <v>1.4999999999999999E-2</v>
      </c>
      <c r="F13" s="150">
        <v>1.18E-2</v>
      </c>
      <c r="G13" s="150">
        <v>9.4000000000000004E-3</v>
      </c>
      <c r="H13" s="150">
        <v>1.0200000000000001E-2</v>
      </c>
      <c r="I13" s="150">
        <v>1.2500000000000001E-2</v>
      </c>
      <c r="J13" s="150">
        <v>9.7999999999999997E-3</v>
      </c>
      <c r="K13" s="150">
        <v>8.3999999999999995E-3</v>
      </c>
    </row>
    <row r="14" spans="1:12" s="149" customFormat="1" ht="23.25" customHeight="1">
      <c r="A14" s="149" t="s">
        <v>502</v>
      </c>
      <c r="B14" s="11" t="s">
        <v>592</v>
      </c>
      <c r="C14" s="15" t="s">
        <v>593</v>
      </c>
      <c r="D14" s="150">
        <v>1.29E-2</v>
      </c>
      <c r="E14" s="150">
        <v>1.4500000000000001E-2</v>
      </c>
      <c r="F14" s="150">
        <v>1.11E-2</v>
      </c>
      <c r="G14" s="150">
        <v>8.8000000000000005E-3</v>
      </c>
      <c r="H14" s="150">
        <v>9.7999999999999997E-3</v>
      </c>
      <c r="I14" s="150">
        <v>1.23E-2</v>
      </c>
      <c r="J14" s="150">
        <v>9.4999999999999998E-3</v>
      </c>
      <c r="K14" s="150">
        <v>8.3000000000000001E-3</v>
      </c>
    </row>
    <row r="15" spans="1:12" s="149" customFormat="1" ht="44.25" customHeight="1" thickBot="1">
      <c r="A15" s="149" t="s">
        <v>502</v>
      </c>
      <c r="B15" s="11" t="s">
        <v>594</v>
      </c>
      <c r="C15" s="15" t="s">
        <v>595</v>
      </c>
      <c r="D15" s="150">
        <v>7.5200000000000003E-2</v>
      </c>
      <c r="E15" s="150">
        <v>7.7200000000000005E-2</v>
      </c>
      <c r="F15" s="150">
        <v>5.6800000000000003E-2</v>
      </c>
      <c r="G15" s="150">
        <v>4.4900000000000002E-2</v>
      </c>
      <c r="H15" s="150">
        <v>4.8899999999999999E-2</v>
      </c>
      <c r="I15" s="150">
        <v>5.8799999999999998E-2</v>
      </c>
      <c r="J15" s="150">
        <v>4.5499999999999999E-2</v>
      </c>
      <c r="K15" s="150">
        <v>3.6999999999999998E-2</v>
      </c>
    </row>
    <row r="16" spans="1:12" s="151" customFormat="1" ht="24" customHeight="1" thickTop="1" thickBot="1">
      <c r="B16" s="1043"/>
      <c r="C16" s="146" t="s">
        <v>365</v>
      </c>
      <c r="D16" s="1042"/>
      <c r="E16" s="1042"/>
      <c r="F16" s="1042"/>
      <c r="G16" s="1042"/>
      <c r="H16" s="1042"/>
      <c r="I16" s="1042"/>
      <c r="J16" s="119"/>
      <c r="K16" s="119"/>
      <c r="L16" s="152"/>
    </row>
    <row r="17" spans="1:12" s="145" customFormat="1" ht="26.25" customHeight="1" thickTop="1">
      <c r="A17" s="145" t="s">
        <v>502</v>
      </c>
      <c r="B17" s="9" t="s">
        <v>596</v>
      </c>
      <c r="C17" s="14" t="s">
        <v>597</v>
      </c>
      <c r="D17" s="148">
        <v>4.9700000000000001E-2</v>
      </c>
      <c r="E17" s="148">
        <v>5.2699999999999997E-2</v>
      </c>
      <c r="F17" s="148">
        <v>5.3600000000000002E-2</v>
      </c>
      <c r="G17" s="148">
        <v>5.7799999999999997E-2</v>
      </c>
      <c r="H17" s="148">
        <v>6.3600000000000004E-2</v>
      </c>
      <c r="I17" s="148">
        <v>6.2100000000000002E-2</v>
      </c>
      <c r="J17" s="148">
        <v>6.2199999999999998E-2</v>
      </c>
      <c r="K17" s="148">
        <v>5.4899999999999997E-2</v>
      </c>
    </row>
    <row r="18" spans="1:12" s="149" customFormat="1" ht="24" customHeight="1">
      <c r="A18" s="149" t="s">
        <v>502</v>
      </c>
      <c r="B18" s="11" t="s">
        <v>598</v>
      </c>
      <c r="C18" s="15" t="s">
        <v>599</v>
      </c>
      <c r="D18" s="150">
        <v>-7.4000000000000003E-3</v>
      </c>
      <c r="E18" s="150">
        <v>-7.3000000000000001E-3</v>
      </c>
      <c r="F18" s="150">
        <v>-1.0200000000000001E-2</v>
      </c>
      <c r="G18" s="150">
        <v>-1.2200000000000001E-2</v>
      </c>
      <c r="H18" s="150">
        <v>-1.4200000000000001E-2</v>
      </c>
      <c r="I18" s="150">
        <v>-1.7000000000000001E-2</v>
      </c>
      <c r="J18" s="150">
        <v>-1.7100000000000001E-2</v>
      </c>
      <c r="K18" s="150">
        <v>-1.61E-2</v>
      </c>
    </row>
    <row r="19" spans="1:12" s="149" customFormat="1" ht="24" customHeight="1">
      <c r="A19" s="149" t="s">
        <v>502</v>
      </c>
      <c r="B19" s="11" t="s">
        <v>600</v>
      </c>
      <c r="C19" s="15" t="s">
        <v>601</v>
      </c>
      <c r="D19" s="150">
        <v>9.4999999999999998E-3</v>
      </c>
      <c r="E19" s="150">
        <v>9.5999999999999992E-3</v>
      </c>
      <c r="F19" s="150">
        <v>1.35E-2</v>
      </c>
      <c r="G19" s="150">
        <v>1.61E-2</v>
      </c>
      <c r="H19" s="150">
        <v>1.8800000000000001E-2</v>
      </c>
      <c r="I19" s="150">
        <v>2.2800000000000001E-2</v>
      </c>
      <c r="J19" s="150">
        <v>2.29E-2</v>
      </c>
      <c r="K19" s="150">
        <v>2.1999999999999999E-2</v>
      </c>
    </row>
    <row r="20" spans="1:12" s="149" customFormat="1" ht="24" customHeight="1">
      <c r="A20" s="149" t="s">
        <v>502</v>
      </c>
      <c r="B20" s="11" t="s">
        <v>602</v>
      </c>
      <c r="C20" s="15" t="s">
        <v>603</v>
      </c>
      <c r="D20" s="150">
        <v>-5.9999999999999995E-4</v>
      </c>
      <c r="E20" s="150">
        <v>-8.0000000000000004E-4</v>
      </c>
      <c r="F20" s="150">
        <v>1E-4</v>
      </c>
      <c r="G20" s="150">
        <v>2.0000000000000001E-4</v>
      </c>
      <c r="H20" s="150">
        <v>5.0000000000000001E-4</v>
      </c>
      <c r="I20" s="150">
        <v>2.9999999999999997E-4</v>
      </c>
      <c r="J20" s="150">
        <v>2.9999999999999997E-4</v>
      </c>
      <c r="K20" s="150">
        <v>2.0000000000000001E-4</v>
      </c>
    </row>
    <row r="21" spans="1:12" s="149" customFormat="1" ht="24" customHeight="1">
      <c r="A21" s="149" t="s">
        <v>502</v>
      </c>
      <c r="B21" s="11" t="s">
        <v>604</v>
      </c>
      <c r="C21" s="15" t="s">
        <v>605</v>
      </c>
      <c r="D21" s="150">
        <v>-2.8999999999999998E-3</v>
      </c>
      <c r="E21" s="150">
        <v>-1.6000000000000001E-3</v>
      </c>
      <c r="F21" s="150">
        <v>-2.7000000000000001E-3</v>
      </c>
      <c r="G21" s="150">
        <v>-6.4000000000000003E-3</v>
      </c>
      <c r="H21" s="150">
        <v>-4.7000000000000002E-3</v>
      </c>
      <c r="I21" s="150">
        <v>1E-4</v>
      </c>
      <c r="J21" s="150">
        <v>-1.9E-3</v>
      </c>
      <c r="K21" s="150">
        <v>-2E-3</v>
      </c>
    </row>
    <row r="22" spans="1:12" s="149" customFormat="1" ht="24" customHeight="1">
      <c r="A22" s="149" t="s">
        <v>502</v>
      </c>
      <c r="B22" s="11" t="s">
        <v>606</v>
      </c>
      <c r="C22" s="15" t="s">
        <v>607</v>
      </c>
      <c r="D22" s="150">
        <v>9.9000000000000008E-3</v>
      </c>
      <c r="E22" s="150">
        <v>9.7999999999999997E-3</v>
      </c>
      <c r="F22" s="150">
        <v>1.0999999999999999E-2</v>
      </c>
      <c r="G22" s="150">
        <v>1.0800000000000001E-2</v>
      </c>
      <c r="H22" s="150">
        <v>6.3E-3</v>
      </c>
      <c r="I22" s="150">
        <v>7.1000000000000004E-3</v>
      </c>
      <c r="J22" s="150">
        <v>7.3000000000000001E-3</v>
      </c>
      <c r="K22" s="150">
        <v>3.0999999999999999E-3</v>
      </c>
    </row>
    <row r="23" spans="1:12" s="149" customFormat="1" ht="24" customHeight="1">
      <c r="A23" s="149" t="s">
        <v>502</v>
      </c>
      <c r="B23" s="11" t="s">
        <v>608</v>
      </c>
      <c r="C23" s="15" t="s">
        <v>609</v>
      </c>
      <c r="D23" s="150">
        <v>-3.3799999999999997E-2</v>
      </c>
      <c r="E23" s="150">
        <v>-3.8100000000000002E-2</v>
      </c>
      <c r="F23" s="150">
        <v>-3.9899999999999998E-2</v>
      </c>
      <c r="G23" s="150">
        <v>-4.0800000000000003E-2</v>
      </c>
      <c r="H23" s="150">
        <v>-4.1099999999999998E-2</v>
      </c>
      <c r="I23" s="150">
        <v>-4.0300000000000002E-2</v>
      </c>
      <c r="J23" s="150">
        <v>-4.1000000000000002E-2</v>
      </c>
      <c r="K23" s="150">
        <v>-3.2199999999999999E-2</v>
      </c>
    </row>
    <row r="24" spans="1:12" s="149" customFormat="1" ht="24" customHeight="1">
      <c r="A24" s="149" t="s">
        <v>502</v>
      </c>
      <c r="B24" s="11" t="s">
        <v>610</v>
      </c>
      <c r="C24" s="15" t="s">
        <v>611</v>
      </c>
      <c r="D24" s="150">
        <v>4.0000000000000002E-4</v>
      </c>
      <c r="E24" s="150">
        <v>2.9999999999999997E-4</v>
      </c>
      <c r="F24" s="150">
        <v>-1E-4</v>
      </c>
      <c r="G24" s="150">
        <v>-1E-4</v>
      </c>
      <c r="H24" s="150">
        <v>-2.0000000000000001E-4</v>
      </c>
      <c r="I24" s="150">
        <v>2.0000000000000001E-4</v>
      </c>
      <c r="J24" s="150">
        <v>1E-4</v>
      </c>
      <c r="K24" s="150">
        <v>5.0000000000000001E-4</v>
      </c>
    </row>
    <row r="25" spans="1:12" s="149" customFormat="1" ht="43.5" customHeight="1" thickBot="1">
      <c r="A25" s="149" t="s">
        <v>502</v>
      </c>
      <c r="B25" s="11" t="s">
        <v>612</v>
      </c>
      <c r="C25" s="15" t="s">
        <v>613</v>
      </c>
      <c r="D25" s="150">
        <v>0.1305</v>
      </c>
      <c r="E25" s="150">
        <v>0.14680000000000001</v>
      </c>
      <c r="F25" s="150">
        <v>0.15379999999999999</v>
      </c>
      <c r="G25" s="150">
        <v>0.13750000000000001</v>
      </c>
      <c r="H25" s="150">
        <v>0.1452</v>
      </c>
      <c r="I25" s="150">
        <v>0.14219999999999999</v>
      </c>
      <c r="J25" s="150">
        <v>0.14360000000000001</v>
      </c>
      <c r="K25" s="150">
        <v>9.8599999999999993E-2</v>
      </c>
    </row>
    <row r="26" spans="1:12" s="151" customFormat="1" ht="24.75" customHeight="1" thickTop="1" thickBot="1">
      <c r="B26" s="1044"/>
      <c r="C26" s="146" t="s">
        <v>375</v>
      </c>
      <c r="D26" s="1042"/>
      <c r="E26" s="1042"/>
      <c r="F26" s="1042"/>
      <c r="G26" s="1042"/>
      <c r="H26" s="1042"/>
      <c r="I26" s="1042"/>
      <c r="J26" s="119"/>
      <c r="K26" s="119"/>
      <c r="L26" s="152"/>
    </row>
    <row r="27" spans="1:12" s="145" customFormat="1" ht="27" customHeight="1" thickTop="1">
      <c r="A27" s="145" t="s">
        <v>502</v>
      </c>
      <c r="B27" s="9" t="s">
        <v>614</v>
      </c>
      <c r="C27" s="14" t="s">
        <v>615</v>
      </c>
      <c r="D27" s="148">
        <v>7.5600000000000001E-2</v>
      </c>
      <c r="E27" s="148">
        <v>7.0499999999999993E-2</v>
      </c>
      <c r="F27" s="148">
        <v>7.2700000000000001E-2</v>
      </c>
      <c r="G27" s="148">
        <v>7.5499999999999998E-2</v>
      </c>
      <c r="H27" s="148">
        <v>7.3800000000000004E-2</v>
      </c>
      <c r="I27" s="148">
        <v>7.5499999999999998E-2</v>
      </c>
      <c r="J27" s="148">
        <v>7.5499999999999998E-2</v>
      </c>
      <c r="K27" s="148">
        <v>6.6699999999999995E-2</v>
      </c>
    </row>
    <row r="28" spans="1:12" s="149" customFormat="1" ht="23.25" customHeight="1">
      <c r="A28" s="149" t="s">
        <v>502</v>
      </c>
      <c r="B28" s="11" t="s">
        <v>616</v>
      </c>
      <c r="C28" s="15" t="s">
        <v>617</v>
      </c>
      <c r="D28" s="150">
        <v>8.3799999999999999E-2</v>
      </c>
      <c r="E28" s="150">
        <v>9.6600000000000005E-2</v>
      </c>
      <c r="F28" s="150">
        <v>0.12620000000000001</v>
      </c>
      <c r="G28" s="150">
        <v>0.15620000000000001</v>
      </c>
      <c r="H28" s="150">
        <v>1.0004</v>
      </c>
      <c r="I28" s="150">
        <v>0.25030000000000002</v>
      </c>
      <c r="J28" s="150">
        <v>0.24460000000000001</v>
      </c>
      <c r="K28" s="150">
        <v>0.185</v>
      </c>
    </row>
    <row r="29" spans="1:12" s="149" customFormat="1" ht="23.25" customHeight="1">
      <c r="A29" s="149" t="s">
        <v>502</v>
      </c>
      <c r="B29" s="11" t="s">
        <v>618</v>
      </c>
      <c r="C29" s="15" t="s">
        <v>619</v>
      </c>
      <c r="D29" s="150">
        <v>8.1100000000000005E-2</v>
      </c>
      <c r="E29" s="150">
        <v>8.8300000000000003E-2</v>
      </c>
      <c r="F29" s="150">
        <v>9.64E-2</v>
      </c>
      <c r="G29" s="150">
        <v>9.5699999999999993E-2</v>
      </c>
      <c r="H29" s="150">
        <v>0.15629999999999999</v>
      </c>
      <c r="I29" s="150">
        <v>0.12970000000000001</v>
      </c>
      <c r="J29" s="150">
        <v>0.14369999999999999</v>
      </c>
      <c r="K29" s="150">
        <v>0.1268</v>
      </c>
    </row>
    <row r="30" spans="1:12" s="149" customFormat="1" ht="23.25" customHeight="1">
      <c r="A30" s="149" t="s">
        <v>502</v>
      </c>
      <c r="B30" s="11" t="s">
        <v>620</v>
      </c>
      <c r="C30" s="15" t="s">
        <v>621</v>
      </c>
      <c r="D30" s="150">
        <v>5.62E-2</v>
      </c>
      <c r="E30" s="150">
        <v>5.67E-2</v>
      </c>
      <c r="F30" s="150">
        <v>0.10639999999999999</v>
      </c>
      <c r="G30" s="150">
        <v>6.2300000000000001E-2</v>
      </c>
      <c r="H30" s="150">
        <v>5.6399999999999999E-2</v>
      </c>
      <c r="I30" s="150">
        <v>2.93E-2</v>
      </c>
      <c r="J30" s="150">
        <v>4.0800000000000003E-2</v>
      </c>
      <c r="K30" s="150">
        <v>7.2599999999999998E-2</v>
      </c>
    </row>
    <row r="31" spans="1:12" s="149" customFormat="1" ht="23.25" customHeight="1">
      <c r="A31" s="149" t="s">
        <v>502</v>
      </c>
      <c r="B31" s="11" t="s">
        <v>622</v>
      </c>
      <c r="C31" s="15" t="s">
        <v>623</v>
      </c>
      <c r="D31" s="150">
        <v>4.19E-2</v>
      </c>
      <c r="E31" s="150">
        <v>2.7900000000000001E-2</v>
      </c>
      <c r="F31" s="150">
        <v>3.8800000000000001E-2</v>
      </c>
      <c r="G31" s="150">
        <v>2.6100000000000002E-2</v>
      </c>
      <c r="H31" s="150">
        <v>6.7000000000000002E-3</v>
      </c>
      <c r="I31" s="150">
        <v>2.2000000000000001E-3</v>
      </c>
      <c r="J31" s="150">
        <v>2.2000000000000001E-3</v>
      </c>
      <c r="K31" s="150">
        <v>4.7000000000000002E-3</v>
      </c>
    </row>
    <row r="32" spans="1:12" s="149" customFormat="1" ht="23.25" customHeight="1">
      <c r="A32" s="149" t="s">
        <v>502</v>
      </c>
      <c r="B32" s="11" t="s">
        <v>624</v>
      </c>
      <c r="C32" s="15" t="s">
        <v>625</v>
      </c>
      <c r="D32" s="150">
        <v>4.1500000000000002E-2</v>
      </c>
      <c r="E32" s="150">
        <v>3.9199999999999999E-2</v>
      </c>
      <c r="F32" s="150">
        <v>1.43E-2</v>
      </c>
      <c r="G32" s="150">
        <v>6.4999999999999997E-3</v>
      </c>
      <c r="H32" s="150">
        <v>1.9099999999999999E-2</v>
      </c>
      <c r="I32" s="150">
        <v>1.17E-2</v>
      </c>
      <c r="J32" s="150">
        <v>1.1299999999999999E-2</v>
      </c>
      <c r="K32" s="150">
        <v>1.67E-2</v>
      </c>
    </row>
    <row r="33" spans="1:12" s="149" customFormat="1" ht="23.25" customHeight="1">
      <c r="A33" s="149" t="s">
        <v>502</v>
      </c>
      <c r="B33" s="11" t="s">
        <v>626</v>
      </c>
      <c r="C33" s="15" t="s">
        <v>627</v>
      </c>
      <c r="D33" s="150">
        <v>4.1700000000000001E-2</v>
      </c>
      <c r="E33" s="150">
        <v>3.39E-2</v>
      </c>
      <c r="F33" s="150">
        <v>2.81E-2</v>
      </c>
      <c r="G33" s="150">
        <v>1.7500000000000002E-2</v>
      </c>
      <c r="H33" s="150">
        <v>8.8999999999999999E-3</v>
      </c>
      <c r="I33" s="150">
        <v>4.7000000000000002E-3</v>
      </c>
      <c r="J33" s="150">
        <v>4.7000000000000002E-3</v>
      </c>
      <c r="K33" s="150">
        <v>8.3000000000000001E-3</v>
      </c>
    </row>
    <row r="34" spans="1:12" s="149" customFormat="1" ht="23.25" customHeight="1">
      <c r="A34" s="149" t="s">
        <v>502</v>
      </c>
      <c r="B34" s="11" t="s">
        <v>628</v>
      </c>
      <c r="C34" s="15" t="s">
        <v>629</v>
      </c>
      <c r="D34" s="150">
        <v>3.8999999999999998E-3</v>
      </c>
      <c r="E34" s="150">
        <v>4.0000000000000002E-4</v>
      </c>
      <c r="F34" s="150">
        <v>0</v>
      </c>
      <c r="G34" s="150">
        <v>0</v>
      </c>
      <c r="H34" s="150">
        <v>0</v>
      </c>
      <c r="I34" s="150">
        <v>0</v>
      </c>
      <c r="J34" s="150">
        <v>0</v>
      </c>
      <c r="K34" s="150">
        <v>0</v>
      </c>
    </row>
    <row r="35" spans="1:12" s="149" customFormat="1" ht="23.25" customHeight="1">
      <c r="A35" s="149" t="s">
        <v>502</v>
      </c>
      <c r="B35" s="11" t="s">
        <v>630</v>
      </c>
      <c r="C35" s="15" t="s">
        <v>631</v>
      </c>
      <c r="D35" s="150">
        <v>4.3E-3</v>
      </c>
      <c r="E35" s="150">
        <v>6.0000000000000001E-3</v>
      </c>
      <c r="F35" s="150">
        <v>9.2999999999999992E-3</v>
      </c>
      <c r="G35" s="150">
        <v>1.03E-2</v>
      </c>
      <c r="H35" s="150">
        <v>1.2999999999999999E-2</v>
      </c>
      <c r="I35" s="150">
        <v>1.6400000000000001E-2</v>
      </c>
      <c r="J35" s="150">
        <v>1.6400000000000001E-2</v>
      </c>
      <c r="K35" s="150">
        <v>1.6199999999999999E-2</v>
      </c>
    </row>
    <row r="36" spans="1:12" s="149" customFormat="1" ht="23.25" customHeight="1">
      <c r="A36" s="149" t="s">
        <v>502</v>
      </c>
      <c r="B36" s="11" t="s">
        <v>632</v>
      </c>
      <c r="C36" s="15" t="s">
        <v>633</v>
      </c>
      <c r="D36" s="150">
        <v>1.8800000000000001E-2</v>
      </c>
      <c r="E36" s="150">
        <v>1.7000000000000001E-2</v>
      </c>
      <c r="F36" s="150">
        <v>2.29E-2</v>
      </c>
      <c r="G36" s="150">
        <v>2.5100000000000001E-2</v>
      </c>
      <c r="H36" s="150">
        <v>2.5999999999999999E-2</v>
      </c>
      <c r="I36" s="150">
        <v>2.9499999999999998E-2</v>
      </c>
      <c r="J36" s="150">
        <v>2.98E-2</v>
      </c>
      <c r="K36" s="150">
        <v>2.35E-2</v>
      </c>
    </row>
    <row r="37" spans="1:12" s="149" customFormat="1" ht="23.25" customHeight="1">
      <c r="B37" s="11"/>
      <c r="C37" s="15" t="s">
        <v>634</v>
      </c>
      <c r="D37" s="150">
        <v>0</v>
      </c>
      <c r="E37" s="150">
        <v>0</v>
      </c>
      <c r="F37" s="150">
        <v>0</v>
      </c>
      <c r="G37" s="150">
        <v>0</v>
      </c>
      <c r="H37" s="150">
        <v>0</v>
      </c>
      <c r="I37" s="150">
        <v>0</v>
      </c>
      <c r="J37" s="150">
        <v>0</v>
      </c>
      <c r="K37" s="150">
        <v>0</v>
      </c>
    </row>
    <row r="38" spans="1:12" s="149" customFormat="1" ht="44.25" customHeight="1" thickBot="1">
      <c r="A38" s="149" t="s">
        <v>502</v>
      </c>
      <c r="B38" s="11" t="s">
        <v>635</v>
      </c>
      <c r="C38" s="15" t="s">
        <v>636</v>
      </c>
      <c r="D38" s="150">
        <v>5.9999999999999995E-4</v>
      </c>
      <c r="E38" s="150">
        <v>2.8E-3</v>
      </c>
      <c r="F38" s="150">
        <v>0</v>
      </c>
      <c r="G38" s="150">
        <v>0</v>
      </c>
      <c r="H38" s="150">
        <v>0</v>
      </c>
      <c r="I38" s="150">
        <v>1.6000000000000001E-3</v>
      </c>
      <c r="J38" s="150">
        <v>0</v>
      </c>
      <c r="K38" s="150">
        <v>0</v>
      </c>
    </row>
    <row r="39" spans="1:12" s="151" customFormat="1" ht="24" customHeight="1" thickTop="1" thickBot="1">
      <c r="B39" s="1045"/>
      <c r="C39" s="146" t="s">
        <v>388</v>
      </c>
      <c r="D39" s="1042"/>
      <c r="E39" s="1042"/>
      <c r="F39" s="1042"/>
      <c r="G39" s="1042"/>
      <c r="H39" s="1042"/>
      <c r="I39" s="1042"/>
      <c r="J39" s="119"/>
      <c r="K39" s="119"/>
      <c r="L39" s="152"/>
    </row>
    <row r="40" spans="1:12" s="151" customFormat="1" ht="24.75" customHeight="1" thickTop="1" thickBot="1">
      <c r="B40" s="1044"/>
      <c r="C40" s="146" t="s">
        <v>389</v>
      </c>
      <c r="D40" s="1042"/>
      <c r="E40" s="1042"/>
      <c r="F40" s="1042"/>
      <c r="G40" s="1042"/>
      <c r="H40" s="1042"/>
      <c r="I40" s="1042"/>
      <c r="J40" s="119"/>
      <c r="K40" s="119"/>
      <c r="L40" s="152"/>
    </row>
    <row r="41" spans="1:12" s="145" customFormat="1" ht="27" customHeight="1" thickTop="1">
      <c r="A41" s="145" t="s">
        <v>502</v>
      </c>
      <c r="B41" s="9" t="s">
        <v>637</v>
      </c>
      <c r="C41" s="14" t="s">
        <v>638</v>
      </c>
      <c r="D41" s="148">
        <v>3.3799999999999997E-2</v>
      </c>
      <c r="E41" s="148">
        <v>3.8100000000000002E-2</v>
      </c>
      <c r="F41" s="148">
        <v>3.9899999999999998E-2</v>
      </c>
      <c r="G41" s="148">
        <v>4.0800000000000003E-2</v>
      </c>
      <c r="H41" s="148">
        <v>4.1099999999999998E-2</v>
      </c>
      <c r="I41" s="148">
        <v>4.0300000000000002E-2</v>
      </c>
      <c r="J41" s="148">
        <v>4.1000000000000002E-2</v>
      </c>
      <c r="K41" s="148">
        <v>3.2199999999999999E-2</v>
      </c>
    </row>
    <row r="42" spans="1:12" s="149" customFormat="1" ht="23.25" customHeight="1">
      <c r="A42" s="149" t="s">
        <v>502</v>
      </c>
      <c r="B42" s="11" t="s">
        <v>639</v>
      </c>
      <c r="C42" s="15" t="s">
        <v>640</v>
      </c>
      <c r="D42" s="150">
        <v>3.6400000000000002E-2</v>
      </c>
      <c r="E42" s="150">
        <v>4.1200000000000001E-2</v>
      </c>
      <c r="F42" s="150">
        <v>4.3799999999999999E-2</v>
      </c>
      <c r="G42" s="150">
        <v>4.4499999999999998E-2</v>
      </c>
      <c r="H42" s="150">
        <v>4.4499999999999998E-2</v>
      </c>
      <c r="I42" s="150">
        <v>4.3799999999999999E-2</v>
      </c>
      <c r="J42" s="150">
        <v>4.4299999999999999E-2</v>
      </c>
      <c r="K42" s="150">
        <v>3.4799999999999998E-2</v>
      </c>
    </row>
    <row r="43" spans="1:12" s="149" customFormat="1" ht="23.25" customHeight="1">
      <c r="A43" s="149" t="s">
        <v>502</v>
      </c>
      <c r="B43" s="11" t="s">
        <v>641</v>
      </c>
      <c r="C43" s="15" t="s">
        <v>642</v>
      </c>
      <c r="D43" s="150">
        <v>6.6500000000000004E-2</v>
      </c>
      <c r="E43" s="150">
        <v>6.4000000000000001E-2</v>
      </c>
      <c r="F43" s="150">
        <v>5.9900000000000002E-2</v>
      </c>
      <c r="G43" s="150">
        <v>5.8200000000000002E-2</v>
      </c>
      <c r="H43" s="150">
        <v>5.6599999999999998E-2</v>
      </c>
      <c r="I43" s="150">
        <v>5.4600000000000003E-2</v>
      </c>
      <c r="J43" s="150">
        <v>5.5500000000000001E-2</v>
      </c>
      <c r="K43" s="150">
        <v>4.4299999999999999E-2</v>
      </c>
    </row>
    <row r="44" spans="1:12" s="149" customFormat="1" ht="44.25" customHeight="1" thickBot="1">
      <c r="A44" s="149" t="s">
        <v>502</v>
      </c>
      <c r="B44" s="11" t="s">
        <v>643</v>
      </c>
      <c r="C44" s="15" t="s">
        <v>644</v>
      </c>
      <c r="D44" s="150">
        <v>4.4900000000000002E-2</v>
      </c>
      <c r="E44" s="150">
        <v>5.1700000000000003E-2</v>
      </c>
      <c r="F44" s="150">
        <v>5.4600000000000003E-2</v>
      </c>
      <c r="G44" s="150">
        <v>5.62E-2</v>
      </c>
      <c r="H44" s="150">
        <v>5.6899999999999999E-2</v>
      </c>
      <c r="I44" s="150">
        <v>5.6399999999999999E-2</v>
      </c>
      <c r="J44" s="150">
        <v>5.7299999999999997E-2</v>
      </c>
      <c r="K44" s="150">
        <v>4.5400000000000003E-2</v>
      </c>
    </row>
    <row r="45" spans="1:12" s="151" customFormat="1" ht="24" customHeight="1" thickTop="1" thickBot="1">
      <c r="B45" s="1044"/>
      <c r="C45" s="146" t="s">
        <v>394</v>
      </c>
      <c r="D45" s="1042"/>
      <c r="E45" s="1042"/>
      <c r="F45" s="1042"/>
      <c r="G45" s="1042"/>
      <c r="H45" s="1042"/>
      <c r="I45" s="1042"/>
      <c r="J45" s="119"/>
      <c r="K45" s="119"/>
      <c r="L45" s="152"/>
    </row>
    <row r="46" spans="1:12" s="153" customFormat="1" ht="27" customHeight="1" thickTop="1">
      <c r="A46" s="153" t="s">
        <v>502</v>
      </c>
      <c r="B46" s="9" t="s">
        <v>645</v>
      </c>
      <c r="C46" s="14" t="s">
        <v>646</v>
      </c>
      <c r="D46" s="148">
        <v>0.55089999999999995</v>
      </c>
      <c r="E46" s="148">
        <v>0.56910000000000005</v>
      </c>
      <c r="F46" s="148">
        <v>0.55649999999999999</v>
      </c>
      <c r="G46" s="148">
        <v>0.56240000000000001</v>
      </c>
      <c r="H46" s="148">
        <v>0.56340000000000001</v>
      </c>
      <c r="I46" s="148">
        <v>0.57669999999999999</v>
      </c>
      <c r="J46" s="148">
        <v>0.56759999999999999</v>
      </c>
      <c r="K46" s="148">
        <v>0.57779999999999998</v>
      </c>
    </row>
    <row r="47" spans="1:12" ht="23.25" customHeight="1">
      <c r="A47" s="580" t="s">
        <v>502</v>
      </c>
      <c r="B47" s="6" t="s">
        <v>647</v>
      </c>
      <c r="C47" s="16" t="s">
        <v>648</v>
      </c>
      <c r="D47" s="154">
        <v>4.1500000000000002E-2</v>
      </c>
      <c r="E47" s="154">
        <v>4.8899999999999999E-2</v>
      </c>
      <c r="F47" s="154">
        <v>5.0200000000000002E-2</v>
      </c>
      <c r="G47" s="154">
        <v>4.2900000000000001E-2</v>
      </c>
      <c r="H47" s="154">
        <v>4.5499999999999999E-2</v>
      </c>
      <c r="I47" s="154">
        <v>4.24E-2</v>
      </c>
      <c r="J47" s="154">
        <v>4.1799999999999997E-2</v>
      </c>
      <c r="K47" s="154">
        <v>3.56E-2</v>
      </c>
    </row>
    <row r="48" spans="1:12" ht="23.25" customHeight="1">
      <c r="A48" s="580" t="s">
        <v>502</v>
      </c>
      <c r="B48" s="6" t="s">
        <v>649</v>
      </c>
      <c r="C48" s="16" t="s">
        <v>650</v>
      </c>
      <c r="D48" s="154">
        <v>0.40760000000000002</v>
      </c>
      <c r="E48" s="154">
        <v>0.38200000000000001</v>
      </c>
      <c r="F48" s="154">
        <v>0.39329999999999998</v>
      </c>
      <c r="G48" s="154">
        <v>0.3947</v>
      </c>
      <c r="H48" s="154">
        <v>0.3911</v>
      </c>
      <c r="I48" s="154">
        <v>0.38090000000000002</v>
      </c>
      <c r="J48" s="154">
        <v>0.3906</v>
      </c>
      <c r="K48" s="154">
        <v>0.3866</v>
      </c>
    </row>
    <row r="49" spans="1:12" ht="23.25" customHeight="1">
      <c r="A49" s="580" t="s">
        <v>502</v>
      </c>
      <c r="B49" s="6" t="s">
        <v>651</v>
      </c>
      <c r="C49" s="16" t="s">
        <v>652</v>
      </c>
      <c r="D49" s="154">
        <v>0.57079999999999997</v>
      </c>
      <c r="E49" s="154">
        <v>0.59919999999999995</v>
      </c>
      <c r="F49" s="154">
        <v>0.61119999999999997</v>
      </c>
      <c r="G49" s="154">
        <v>0.57099999999999995</v>
      </c>
      <c r="H49" s="154">
        <v>0.58919999999999995</v>
      </c>
      <c r="I49" s="154">
        <v>0.60329999999999995</v>
      </c>
      <c r="J49" s="154">
        <v>0.5847</v>
      </c>
      <c r="K49" s="154">
        <v>0.55779999999999996</v>
      </c>
    </row>
    <row r="50" spans="1:12" ht="43.5" customHeight="1" thickBot="1">
      <c r="C50" s="155"/>
      <c r="D50" s="154"/>
      <c r="E50" s="154"/>
      <c r="F50" s="154"/>
      <c r="G50" s="154"/>
      <c r="H50" s="154"/>
      <c r="I50" s="154"/>
      <c r="J50" s="154"/>
      <c r="K50" s="154"/>
    </row>
    <row r="51" spans="1:12" s="145" customFormat="1" ht="24" customHeight="1" thickTop="1" thickBot="1">
      <c r="B51" s="1046"/>
      <c r="C51" s="146" t="s">
        <v>399</v>
      </c>
      <c r="D51" s="1042"/>
      <c r="E51" s="1042"/>
      <c r="F51" s="1042"/>
      <c r="G51" s="1042"/>
      <c r="H51" s="1042"/>
      <c r="I51" s="1042"/>
      <c r="J51" s="119"/>
      <c r="K51" s="119"/>
      <c r="L51" s="147"/>
    </row>
    <row r="52" spans="1:12" s="151" customFormat="1" ht="18.75" thickTop="1">
      <c r="A52" s="156"/>
      <c r="B52" s="1045"/>
      <c r="C52" s="1047"/>
      <c r="D52" s="154"/>
      <c r="E52" s="154"/>
      <c r="F52" s="154"/>
      <c r="G52" s="154"/>
      <c r="H52" s="154"/>
      <c r="I52" s="154"/>
      <c r="J52" s="154"/>
      <c r="K52" s="154"/>
      <c r="L52" s="152"/>
    </row>
    <row r="53" spans="1:12" s="145" customFormat="1" ht="23.25" customHeight="1">
      <c r="A53" s="145" t="s">
        <v>502</v>
      </c>
      <c r="B53" s="9" t="s">
        <v>653</v>
      </c>
      <c r="C53" s="14" t="s">
        <v>654</v>
      </c>
      <c r="D53" s="148">
        <v>5.2699999999999997E-2</v>
      </c>
      <c r="E53" s="148">
        <v>5.57E-2</v>
      </c>
      <c r="F53" s="148">
        <v>5.4699999999999999E-2</v>
      </c>
      <c r="G53" s="148">
        <v>5.6099999999999997E-2</v>
      </c>
      <c r="H53" s="148">
        <v>5.5100000000000003E-2</v>
      </c>
      <c r="I53" s="148">
        <v>5.0700000000000002E-2</v>
      </c>
      <c r="J53" s="148">
        <v>5.0900000000000001E-2</v>
      </c>
      <c r="K53" s="148">
        <v>3.9100000000000003E-2</v>
      </c>
    </row>
    <row r="54" spans="1:12" s="145" customFormat="1" ht="24.75" customHeight="1">
      <c r="A54" s="145" t="s">
        <v>502</v>
      </c>
      <c r="B54" s="9" t="s">
        <v>655</v>
      </c>
      <c r="C54" s="14" t="s">
        <v>656</v>
      </c>
      <c r="D54" s="148">
        <v>4.2500000000000003E-2</v>
      </c>
      <c r="E54" s="148">
        <v>4.5600000000000002E-2</v>
      </c>
      <c r="F54" s="148">
        <v>4.3499999999999997E-2</v>
      </c>
      <c r="G54" s="148">
        <v>4.4999999999999998E-2</v>
      </c>
      <c r="H54" s="148">
        <v>4.8500000000000001E-2</v>
      </c>
      <c r="I54" s="148">
        <v>4.3400000000000001E-2</v>
      </c>
      <c r="J54" s="148">
        <v>4.3400000000000001E-2</v>
      </c>
      <c r="K54" s="148">
        <v>3.61E-2</v>
      </c>
    </row>
    <row r="55" spans="1:12" s="145" customFormat="1" ht="24.75" customHeight="1">
      <c r="A55" s="145" t="s">
        <v>502</v>
      </c>
      <c r="B55" s="9" t="s">
        <v>657</v>
      </c>
      <c r="C55" s="14" t="s">
        <v>658</v>
      </c>
      <c r="D55" s="148">
        <v>4.4699999999999997E-2</v>
      </c>
      <c r="E55" s="148">
        <v>4.82E-2</v>
      </c>
      <c r="F55" s="148">
        <v>4.7E-2</v>
      </c>
      <c r="G55" s="148">
        <v>4.8599999999999997E-2</v>
      </c>
      <c r="H55" s="148">
        <v>5.0999999999999997E-2</v>
      </c>
      <c r="I55" s="148">
        <v>4.65E-2</v>
      </c>
      <c r="J55" s="148">
        <v>4.5999999999999999E-2</v>
      </c>
      <c r="K55" s="148">
        <v>3.8300000000000001E-2</v>
      </c>
    </row>
    <row r="56" spans="1:12" s="145" customFormat="1" ht="24.75" customHeight="1">
      <c r="A56" s="145" t="s">
        <v>502</v>
      </c>
      <c r="B56" s="9" t="s">
        <v>659</v>
      </c>
      <c r="C56" s="14" t="s">
        <v>660</v>
      </c>
      <c r="D56" s="148">
        <v>5.1799999999999999E-2</v>
      </c>
      <c r="E56" s="148">
        <v>5.5300000000000002E-2</v>
      </c>
      <c r="F56" s="148">
        <v>5.7000000000000002E-2</v>
      </c>
      <c r="G56" s="148">
        <v>6.0600000000000001E-2</v>
      </c>
      <c r="H56" s="148">
        <v>6.5100000000000005E-2</v>
      </c>
      <c r="I56" s="148">
        <v>6.3399999999999998E-2</v>
      </c>
      <c r="J56" s="148">
        <v>6.3100000000000003E-2</v>
      </c>
      <c r="K56" s="148">
        <v>5.4399999999999997E-2</v>
      </c>
    </row>
    <row r="57" spans="1:12" s="145" customFormat="1" ht="24.75" customHeight="1">
      <c r="A57" s="145" t="s">
        <v>502</v>
      </c>
      <c r="B57" s="9" t="s">
        <v>661</v>
      </c>
      <c r="C57" s="14" t="s">
        <v>662</v>
      </c>
      <c r="D57" s="148">
        <v>-7.1000000000000004E-3</v>
      </c>
      <c r="E57" s="148">
        <v>-7.1000000000000004E-3</v>
      </c>
      <c r="F57" s="148">
        <v>-0.01</v>
      </c>
      <c r="G57" s="148">
        <v>-1.2E-2</v>
      </c>
      <c r="H57" s="148">
        <v>-1.4E-2</v>
      </c>
      <c r="I57" s="148">
        <v>-1.6899999999999998E-2</v>
      </c>
      <c r="J57" s="148">
        <v>-1.7100000000000001E-2</v>
      </c>
      <c r="K57" s="148">
        <v>-1.61E-2</v>
      </c>
    </row>
    <row r="58" spans="1:12" s="145" customFormat="1" ht="24.75" customHeight="1">
      <c r="A58" s="145" t="s">
        <v>502</v>
      </c>
      <c r="B58" s="9" t="s">
        <v>663</v>
      </c>
      <c r="C58" s="14" t="s">
        <v>664</v>
      </c>
      <c r="D58" s="148">
        <v>-2.2000000000000001E-3</v>
      </c>
      <c r="E58" s="148">
        <v>-2.5999999999999999E-3</v>
      </c>
      <c r="F58" s="148">
        <v>-3.5000000000000001E-3</v>
      </c>
      <c r="G58" s="148">
        <v>-3.5999999999999999E-3</v>
      </c>
      <c r="H58" s="148">
        <v>-2.5000000000000001E-3</v>
      </c>
      <c r="I58" s="148">
        <v>-3.0999999999999999E-3</v>
      </c>
      <c r="J58" s="148">
        <v>-2.5999999999999999E-3</v>
      </c>
      <c r="K58" s="148">
        <v>-2.3E-3</v>
      </c>
    </row>
    <row r="59" spans="1:12" s="145" customFormat="1" ht="24.75" customHeight="1" thickBot="1">
      <c r="A59" s="145" t="s">
        <v>502</v>
      </c>
      <c r="B59" s="9" t="s">
        <v>665</v>
      </c>
      <c r="C59" s="14" t="s">
        <v>666</v>
      </c>
      <c r="D59" s="148">
        <v>1.03E-2</v>
      </c>
      <c r="E59" s="148">
        <v>1.01E-2</v>
      </c>
      <c r="F59" s="148">
        <v>1.0800000000000001E-2</v>
      </c>
      <c r="G59" s="148">
        <v>1.0699999999999999E-2</v>
      </c>
      <c r="H59" s="148">
        <v>6.1999999999999998E-3</v>
      </c>
      <c r="I59" s="148">
        <v>7.0000000000000001E-3</v>
      </c>
      <c r="J59" s="148">
        <v>7.1999999999999998E-3</v>
      </c>
      <c r="K59" s="148">
        <v>3.0999999999999999E-3</v>
      </c>
    </row>
    <row r="60" spans="1:12" s="151" customFormat="1" ht="44.25" customHeight="1" thickTop="1" thickBot="1">
      <c r="C60" s="146" t="s">
        <v>667</v>
      </c>
      <c r="D60" s="146"/>
      <c r="E60" s="146"/>
      <c r="F60" s="146"/>
      <c r="G60" s="146"/>
      <c r="H60" s="146"/>
      <c r="I60" s="146"/>
      <c r="J60" s="146"/>
      <c r="K60" s="146"/>
      <c r="L60" s="152"/>
    </row>
    <row r="61" spans="1:12" s="145" customFormat="1" ht="24" customHeight="1" thickTop="1">
      <c r="A61" s="145" t="s">
        <v>502</v>
      </c>
      <c r="B61" s="9" t="s">
        <v>653</v>
      </c>
      <c r="C61" s="14" t="s">
        <v>654</v>
      </c>
      <c r="D61" s="148">
        <v>5.2699999999999997E-2</v>
      </c>
      <c r="E61" s="148">
        <v>5.57E-2</v>
      </c>
      <c r="F61" s="148">
        <v>5.4699999999999999E-2</v>
      </c>
      <c r="G61" s="148">
        <v>5.6099999999999997E-2</v>
      </c>
      <c r="H61" s="148">
        <v>5.5100000000000003E-2</v>
      </c>
      <c r="I61" s="148">
        <v>5.0700000000000002E-2</v>
      </c>
      <c r="J61" s="148">
        <v>5.0900000000000001E-2</v>
      </c>
      <c r="K61" s="148">
        <v>3.9100000000000003E-2</v>
      </c>
      <c r="L61" s="147"/>
    </row>
    <row r="62" spans="1:12" s="145" customFormat="1" ht="27" customHeight="1">
      <c r="A62" s="145" t="s">
        <v>502</v>
      </c>
      <c r="B62" s="9" t="s">
        <v>668</v>
      </c>
      <c r="C62" s="14" t="s">
        <v>669</v>
      </c>
      <c r="D62" s="148">
        <v>-2.7000000000000001E-3</v>
      </c>
      <c r="E62" s="148">
        <v>-1.5E-3</v>
      </c>
      <c r="F62" s="148">
        <v>-2.7000000000000001E-3</v>
      </c>
      <c r="G62" s="148">
        <v>-6.3E-3</v>
      </c>
      <c r="H62" s="148">
        <v>-4.7000000000000002E-3</v>
      </c>
      <c r="I62" s="148">
        <v>2.0000000000000001E-4</v>
      </c>
      <c r="J62" s="148">
        <v>-1.9E-3</v>
      </c>
      <c r="K62" s="148">
        <v>-1.9E-3</v>
      </c>
    </row>
    <row r="63" spans="1:12" s="149" customFormat="1" ht="23.25" customHeight="1">
      <c r="A63" s="149" t="s">
        <v>502</v>
      </c>
      <c r="B63" s="11" t="s">
        <v>670</v>
      </c>
      <c r="C63" s="15" t="s">
        <v>671</v>
      </c>
      <c r="D63" s="150">
        <v>-3.3799999999999997E-2</v>
      </c>
      <c r="E63" s="150">
        <v>-3.8199999999999998E-2</v>
      </c>
      <c r="F63" s="150">
        <v>-3.9899999999999998E-2</v>
      </c>
      <c r="G63" s="150">
        <v>-4.0899999999999999E-2</v>
      </c>
      <c r="H63" s="150">
        <v>-4.1300000000000003E-2</v>
      </c>
      <c r="I63" s="150">
        <v>-4.0399999999999998E-2</v>
      </c>
      <c r="J63" s="150">
        <v>-4.1200000000000001E-2</v>
      </c>
      <c r="K63" s="150">
        <v>-3.2199999999999999E-2</v>
      </c>
    </row>
    <row r="64" spans="1:12" s="149" customFormat="1" ht="23.25" customHeight="1">
      <c r="A64" s="149" t="s">
        <v>502</v>
      </c>
      <c r="B64" s="11" t="s">
        <v>672</v>
      </c>
      <c r="C64" s="15" t="s">
        <v>673</v>
      </c>
      <c r="D64" s="150">
        <v>0</v>
      </c>
      <c r="E64" s="150">
        <v>0</v>
      </c>
      <c r="F64" s="150">
        <v>0</v>
      </c>
      <c r="G64" s="150">
        <v>0</v>
      </c>
      <c r="H64" s="150">
        <v>0</v>
      </c>
      <c r="I64" s="150">
        <v>0</v>
      </c>
      <c r="J64" s="150">
        <v>1E-4</v>
      </c>
      <c r="K64" s="150">
        <v>0</v>
      </c>
    </row>
    <row r="65" spans="1:12" s="149" customFormat="1" ht="23.25" customHeight="1">
      <c r="A65" s="149" t="s">
        <v>502</v>
      </c>
      <c r="B65" s="11" t="s">
        <v>674</v>
      </c>
      <c r="C65" s="15" t="s">
        <v>675</v>
      </c>
      <c r="D65" s="150">
        <v>4.0000000000000002E-4</v>
      </c>
      <c r="E65" s="150">
        <v>2.9999999999999997E-4</v>
      </c>
      <c r="F65" s="150">
        <v>-1E-4</v>
      </c>
      <c r="G65" s="150">
        <v>-1E-4</v>
      </c>
      <c r="H65" s="150">
        <v>-2.0000000000000001E-4</v>
      </c>
      <c r="I65" s="150">
        <v>2.0000000000000001E-4</v>
      </c>
      <c r="J65" s="150">
        <v>1E-4</v>
      </c>
      <c r="K65" s="150">
        <v>5.0000000000000001E-4</v>
      </c>
    </row>
    <row r="66" spans="1:12" s="149" customFormat="1" ht="44.25" customHeight="1" thickBot="1">
      <c r="B66" s="11"/>
      <c r="C66" s="15" t="s">
        <v>676</v>
      </c>
      <c r="D66" s="150">
        <v>-5.9999999999999995E-4</v>
      </c>
      <c r="E66" s="150">
        <v>-8.0000000000000004E-4</v>
      </c>
      <c r="F66" s="150">
        <v>1E-4</v>
      </c>
      <c r="G66" s="150">
        <v>2.0000000000000001E-4</v>
      </c>
      <c r="H66" s="150">
        <v>5.0000000000000001E-4</v>
      </c>
      <c r="I66" s="150">
        <v>2.9999999999999997E-4</v>
      </c>
      <c r="J66" s="150">
        <v>2.9999999999999997E-4</v>
      </c>
      <c r="K66" s="150">
        <v>2.0000000000000001E-4</v>
      </c>
    </row>
    <row r="67" spans="1:12" s="145" customFormat="1" ht="24.75" customHeight="1" thickTop="1" thickBot="1">
      <c r="A67" s="145" t="s">
        <v>502</v>
      </c>
      <c r="B67" s="9" t="s">
        <v>677</v>
      </c>
      <c r="C67" s="146" t="s">
        <v>678</v>
      </c>
      <c r="D67" s="1048">
        <v>1.55E-2</v>
      </c>
      <c r="E67" s="1048">
        <v>1.4999999999999999E-2</v>
      </c>
      <c r="F67" s="1048">
        <v>1.17E-2</v>
      </c>
      <c r="G67" s="1048">
        <v>8.6E-3</v>
      </c>
      <c r="H67" s="1048">
        <v>8.9999999999999993E-3</v>
      </c>
      <c r="I67" s="1048">
        <v>1.0699999999999999E-2</v>
      </c>
      <c r="J67" s="816">
        <v>8.0000000000000002E-3</v>
      </c>
      <c r="K67" s="816">
        <v>5.7000000000000002E-3</v>
      </c>
      <c r="L67" s="147"/>
    </row>
    <row r="68" spans="1:12" ht="4.5" hidden="1" customHeight="1" thickTop="1">
      <c r="A68" s="580" t="s">
        <v>501</v>
      </c>
      <c r="B68" s="17" t="s">
        <v>501</v>
      </c>
      <c r="C68" s="157"/>
      <c r="D68" s="157"/>
      <c r="E68" s="157"/>
      <c r="F68" s="157"/>
      <c r="G68" s="157"/>
      <c r="H68" s="157"/>
      <c r="I68" s="157"/>
      <c r="J68" s="157"/>
      <c r="K68" s="157"/>
    </row>
    <row r="69" spans="1:12" ht="14.25" thickTop="1" thickBot="1">
      <c r="A69" s="1049"/>
      <c r="B69" s="1049"/>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5">
    <mergeCell ref="A2:K2"/>
    <mergeCell ref="C3:K3"/>
    <mergeCell ref="A4:K4"/>
    <mergeCell ref="D5:H5"/>
    <mergeCell ref="I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P13" sqref="P13"/>
    </sheetView>
  </sheetViews>
  <sheetFormatPr defaultColWidth="9.140625" defaultRowHeight="15"/>
  <cols>
    <col min="1" max="1" width="95.140625" style="923" customWidth="1"/>
    <col min="2" max="8" width="24.42578125" style="82" customWidth="1"/>
    <col min="9" max="9" width="24.42578125" style="1056" customWidth="1"/>
    <col min="10" max="10" width="3.7109375" style="82" customWidth="1"/>
    <col min="11" max="12" width="11.140625" style="975" bestFit="1" customWidth="1"/>
    <col min="13" max="256" width="9.140625" style="975"/>
    <col min="257" max="257" width="95.140625" style="975" customWidth="1"/>
    <col min="258" max="265" width="24.42578125" style="975" customWidth="1"/>
    <col min="266" max="266" width="3.7109375" style="975" customWidth="1"/>
    <col min="267" max="268" width="11.140625" style="975" bestFit="1" customWidth="1"/>
    <col min="269" max="512" width="9.140625" style="975"/>
    <col min="513" max="513" width="95.140625" style="975" customWidth="1"/>
    <col min="514" max="521" width="24.42578125" style="975" customWidth="1"/>
    <col min="522" max="522" width="3.7109375" style="975" customWidth="1"/>
    <col min="523" max="524" width="11.140625" style="975" bestFit="1" customWidth="1"/>
    <col min="525" max="768" width="9.140625" style="975"/>
    <col min="769" max="769" width="95.140625" style="975" customWidth="1"/>
    <col min="770" max="777" width="24.42578125" style="975" customWidth="1"/>
    <col min="778" max="778" width="3.7109375" style="975" customWidth="1"/>
    <col min="779" max="780" width="11.140625" style="975" bestFit="1" customWidth="1"/>
    <col min="781" max="1024" width="9.140625" style="975"/>
    <col min="1025" max="1025" width="95.140625" style="975" customWidth="1"/>
    <col min="1026" max="1033" width="24.42578125" style="975" customWidth="1"/>
    <col min="1034" max="1034" width="3.7109375" style="975" customWidth="1"/>
    <col min="1035" max="1036" width="11.140625" style="975" bestFit="1" customWidth="1"/>
    <col min="1037" max="1280" width="9.140625" style="975"/>
    <col min="1281" max="1281" width="95.140625" style="975" customWidth="1"/>
    <col min="1282" max="1289" width="24.42578125" style="975" customWidth="1"/>
    <col min="1290" max="1290" width="3.7109375" style="975" customWidth="1"/>
    <col min="1291" max="1292" width="11.140625" style="975" bestFit="1" customWidth="1"/>
    <col min="1293" max="1536" width="9.140625" style="975"/>
    <col min="1537" max="1537" width="95.140625" style="975" customWidth="1"/>
    <col min="1538" max="1545" width="24.42578125" style="975" customWidth="1"/>
    <col min="1546" max="1546" width="3.7109375" style="975" customWidth="1"/>
    <col min="1547" max="1548" width="11.140625" style="975" bestFit="1" customWidth="1"/>
    <col min="1549" max="1792" width="9.140625" style="975"/>
    <col min="1793" max="1793" width="95.140625" style="975" customWidth="1"/>
    <col min="1794" max="1801" width="24.42578125" style="975" customWidth="1"/>
    <col min="1802" max="1802" width="3.7109375" style="975" customWidth="1"/>
    <col min="1803" max="1804" width="11.140625" style="975" bestFit="1" customWidth="1"/>
    <col min="1805" max="2048" width="9.140625" style="975"/>
    <col min="2049" max="2049" width="95.140625" style="975" customWidth="1"/>
    <col min="2050" max="2057" width="24.42578125" style="975" customWidth="1"/>
    <col min="2058" max="2058" width="3.7109375" style="975" customWidth="1"/>
    <col min="2059" max="2060" width="11.140625" style="975" bestFit="1" customWidth="1"/>
    <col min="2061" max="2304" width="9.140625" style="975"/>
    <col min="2305" max="2305" width="95.140625" style="975" customWidth="1"/>
    <col min="2306" max="2313" width="24.42578125" style="975" customWidth="1"/>
    <col min="2314" max="2314" width="3.7109375" style="975" customWidth="1"/>
    <col min="2315" max="2316" width="11.140625" style="975" bestFit="1" customWidth="1"/>
    <col min="2317" max="2560" width="9.140625" style="975"/>
    <col min="2561" max="2561" width="95.140625" style="975" customWidth="1"/>
    <col min="2562" max="2569" width="24.42578125" style="975" customWidth="1"/>
    <col min="2570" max="2570" width="3.7109375" style="975" customWidth="1"/>
    <col min="2571" max="2572" width="11.140625" style="975" bestFit="1" customWidth="1"/>
    <col min="2573" max="2816" width="9.140625" style="975"/>
    <col min="2817" max="2817" width="95.140625" style="975" customWidth="1"/>
    <col min="2818" max="2825" width="24.42578125" style="975" customWidth="1"/>
    <col min="2826" max="2826" width="3.7109375" style="975" customWidth="1"/>
    <col min="2827" max="2828" width="11.140625" style="975" bestFit="1" customWidth="1"/>
    <col min="2829" max="3072" width="9.140625" style="975"/>
    <col min="3073" max="3073" width="95.140625" style="975" customWidth="1"/>
    <col min="3074" max="3081" width="24.42578125" style="975" customWidth="1"/>
    <col min="3082" max="3082" width="3.7109375" style="975" customWidth="1"/>
    <col min="3083" max="3084" width="11.140625" style="975" bestFit="1" customWidth="1"/>
    <col min="3085" max="3328" width="9.140625" style="975"/>
    <col min="3329" max="3329" width="95.140625" style="975" customWidth="1"/>
    <col min="3330" max="3337" width="24.42578125" style="975" customWidth="1"/>
    <col min="3338" max="3338" width="3.7109375" style="975" customWidth="1"/>
    <col min="3339" max="3340" width="11.140625" style="975" bestFit="1" customWidth="1"/>
    <col min="3341" max="3584" width="9.140625" style="975"/>
    <col min="3585" max="3585" width="95.140625" style="975" customWidth="1"/>
    <col min="3586" max="3593" width="24.42578125" style="975" customWidth="1"/>
    <col min="3594" max="3594" width="3.7109375" style="975" customWidth="1"/>
    <col min="3595" max="3596" width="11.140625" style="975" bestFit="1" customWidth="1"/>
    <col min="3597" max="3840" width="9.140625" style="975"/>
    <col min="3841" max="3841" width="95.140625" style="975" customWidth="1"/>
    <col min="3842" max="3849" width="24.42578125" style="975" customWidth="1"/>
    <col min="3850" max="3850" width="3.7109375" style="975" customWidth="1"/>
    <col min="3851" max="3852" width="11.140625" style="975" bestFit="1" customWidth="1"/>
    <col min="3853" max="4096" width="9.140625" style="975"/>
    <col min="4097" max="4097" width="95.140625" style="975" customWidth="1"/>
    <col min="4098" max="4105" width="24.42578125" style="975" customWidth="1"/>
    <col min="4106" max="4106" width="3.7109375" style="975" customWidth="1"/>
    <col min="4107" max="4108" width="11.140625" style="975" bestFit="1" customWidth="1"/>
    <col min="4109" max="4352" width="9.140625" style="975"/>
    <col min="4353" max="4353" width="95.140625" style="975" customWidth="1"/>
    <col min="4354" max="4361" width="24.42578125" style="975" customWidth="1"/>
    <col min="4362" max="4362" width="3.7109375" style="975" customWidth="1"/>
    <col min="4363" max="4364" width="11.140625" style="975" bestFit="1" customWidth="1"/>
    <col min="4365" max="4608" width="9.140625" style="975"/>
    <col min="4609" max="4609" width="95.140625" style="975" customWidth="1"/>
    <col min="4610" max="4617" width="24.42578125" style="975" customWidth="1"/>
    <col min="4618" max="4618" width="3.7109375" style="975" customWidth="1"/>
    <col min="4619" max="4620" width="11.140625" style="975" bestFit="1" customWidth="1"/>
    <col min="4621" max="4864" width="9.140625" style="975"/>
    <col min="4865" max="4865" width="95.140625" style="975" customWidth="1"/>
    <col min="4866" max="4873" width="24.42578125" style="975" customWidth="1"/>
    <col min="4874" max="4874" width="3.7109375" style="975" customWidth="1"/>
    <col min="4875" max="4876" width="11.140625" style="975" bestFit="1" customWidth="1"/>
    <col min="4877" max="5120" width="9.140625" style="975"/>
    <col min="5121" max="5121" width="95.140625" style="975" customWidth="1"/>
    <col min="5122" max="5129" width="24.42578125" style="975" customWidth="1"/>
    <col min="5130" max="5130" width="3.7109375" style="975" customWidth="1"/>
    <col min="5131" max="5132" width="11.140625" style="975" bestFit="1" customWidth="1"/>
    <col min="5133" max="5376" width="9.140625" style="975"/>
    <col min="5377" max="5377" width="95.140625" style="975" customWidth="1"/>
    <col min="5378" max="5385" width="24.42578125" style="975" customWidth="1"/>
    <col min="5386" max="5386" width="3.7109375" style="975" customWidth="1"/>
    <col min="5387" max="5388" width="11.140625" style="975" bestFit="1" customWidth="1"/>
    <col min="5389" max="5632" width="9.140625" style="975"/>
    <col min="5633" max="5633" width="95.140625" style="975" customWidth="1"/>
    <col min="5634" max="5641" width="24.42578125" style="975" customWidth="1"/>
    <col min="5642" max="5642" width="3.7109375" style="975" customWidth="1"/>
    <col min="5643" max="5644" width="11.140625" style="975" bestFit="1" customWidth="1"/>
    <col min="5645" max="5888" width="9.140625" style="975"/>
    <col min="5889" max="5889" width="95.140625" style="975" customWidth="1"/>
    <col min="5890" max="5897" width="24.42578125" style="975" customWidth="1"/>
    <col min="5898" max="5898" width="3.7109375" style="975" customWidth="1"/>
    <col min="5899" max="5900" width="11.140625" style="975" bestFit="1" customWidth="1"/>
    <col min="5901" max="6144" width="9.140625" style="975"/>
    <col min="6145" max="6145" width="95.140625" style="975" customWidth="1"/>
    <col min="6146" max="6153" width="24.42578125" style="975" customWidth="1"/>
    <col min="6154" max="6154" width="3.7109375" style="975" customWidth="1"/>
    <col min="6155" max="6156" width="11.140625" style="975" bestFit="1" customWidth="1"/>
    <col min="6157" max="6400" width="9.140625" style="975"/>
    <col min="6401" max="6401" width="95.140625" style="975" customWidth="1"/>
    <col min="6402" max="6409" width="24.42578125" style="975" customWidth="1"/>
    <col min="6410" max="6410" width="3.7109375" style="975" customWidth="1"/>
    <col min="6411" max="6412" width="11.140625" style="975" bestFit="1" customWidth="1"/>
    <col min="6413" max="6656" width="9.140625" style="975"/>
    <col min="6657" max="6657" width="95.140625" style="975" customWidth="1"/>
    <col min="6658" max="6665" width="24.42578125" style="975" customWidth="1"/>
    <col min="6666" max="6666" width="3.7109375" style="975" customWidth="1"/>
    <col min="6667" max="6668" width="11.140625" style="975" bestFit="1" customWidth="1"/>
    <col min="6669" max="6912" width="9.140625" style="975"/>
    <col min="6913" max="6913" width="95.140625" style="975" customWidth="1"/>
    <col min="6914" max="6921" width="24.42578125" style="975" customWidth="1"/>
    <col min="6922" max="6922" width="3.7109375" style="975" customWidth="1"/>
    <col min="6923" max="6924" width="11.140625" style="975" bestFit="1" customWidth="1"/>
    <col min="6925" max="7168" width="9.140625" style="975"/>
    <col min="7169" max="7169" width="95.140625" style="975" customWidth="1"/>
    <col min="7170" max="7177" width="24.42578125" style="975" customWidth="1"/>
    <col min="7178" max="7178" width="3.7109375" style="975" customWidth="1"/>
    <col min="7179" max="7180" width="11.140625" style="975" bestFit="1" customWidth="1"/>
    <col min="7181" max="7424" width="9.140625" style="975"/>
    <col min="7425" max="7425" width="95.140625" style="975" customWidth="1"/>
    <col min="7426" max="7433" width="24.42578125" style="975" customWidth="1"/>
    <col min="7434" max="7434" width="3.7109375" style="975" customWidth="1"/>
    <col min="7435" max="7436" width="11.140625" style="975" bestFit="1" customWidth="1"/>
    <col min="7437" max="7680" width="9.140625" style="975"/>
    <col min="7681" max="7681" width="95.140625" style="975" customWidth="1"/>
    <col min="7682" max="7689" width="24.42578125" style="975" customWidth="1"/>
    <col min="7690" max="7690" width="3.7109375" style="975" customWidth="1"/>
    <col min="7691" max="7692" width="11.140625" style="975" bestFit="1" customWidth="1"/>
    <col min="7693" max="7936" width="9.140625" style="975"/>
    <col min="7937" max="7937" width="95.140625" style="975" customWidth="1"/>
    <col min="7938" max="7945" width="24.42578125" style="975" customWidth="1"/>
    <col min="7946" max="7946" width="3.7109375" style="975" customWidth="1"/>
    <col min="7947" max="7948" width="11.140625" style="975" bestFit="1" customWidth="1"/>
    <col min="7949" max="8192" width="9.140625" style="975"/>
    <col min="8193" max="8193" width="95.140625" style="975" customWidth="1"/>
    <col min="8194" max="8201" width="24.42578125" style="975" customWidth="1"/>
    <col min="8202" max="8202" width="3.7109375" style="975" customWidth="1"/>
    <col min="8203" max="8204" width="11.140625" style="975" bestFit="1" customWidth="1"/>
    <col min="8205" max="8448" width="9.140625" style="975"/>
    <col min="8449" max="8449" width="95.140625" style="975" customWidth="1"/>
    <col min="8450" max="8457" width="24.42578125" style="975" customWidth="1"/>
    <col min="8458" max="8458" width="3.7109375" style="975" customWidth="1"/>
    <col min="8459" max="8460" width="11.140625" style="975" bestFit="1" customWidth="1"/>
    <col min="8461" max="8704" width="9.140625" style="975"/>
    <col min="8705" max="8705" width="95.140625" style="975" customWidth="1"/>
    <col min="8706" max="8713" width="24.42578125" style="975" customWidth="1"/>
    <col min="8714" max="8714" width="3.7109375" style="975" customWidth="1"/>
    <col min="8715" max="8716" width="11.140625" style="975" bestFit="1" customWidth="1"/>
    <col min="8717" max="8960" width="9.140625" style="975"/>
    <col min="8961" max="8961" width="95.140625" style="975" customWidth="1"/>
    <col min="8962" max="8969" width="24.42578125" style="975" customWidth="1"/>
    <col min="8970" max="8970" width="3.7109375" style="975" customWidth="1"/>
    <col min="8971" max="8972" width="11.140625" style="975" bestFit="1" customWidth="1"/>
    <col min="8973" max="9216" width="9.140625" style="975"/>
    <col min="9217" max="9217" width="95.140625" style="975" customWidth="1"/>
    <col min="9218" max="9225" width="24.42578125" style="975" customWidth="1"/>
    <col min="9226" max="9226" width="3.7109375" style="975" customWidth="1"/>
    <col min="9227" max="9228" width="11.140625" style="975" bestFit="1" customWidth="1"/>
    <col min="9229" max="9472" width="9.140625" style="975"/>
    <col min="9473" max="9473" width="95.140625" style="975" customWidth="1"/>
    <col min="9474" max="9481" width="24.42578125" style="975" customWidth="1"/>
    <col min="9482" max="9482" width="3.7109375" style="975" customWidth="1"/>
    <col min="9483" max="9484" width="11.140625" style="975" bestFit="1" customWidth="1"/>
    <col min="9485" max="9728" width="9.140625" style="975"/>
    <col min="9729" max="9729" width="95.140625" style="975" customWidth="1"/>
    <col min="9730" max="9737" width="24.42578125" style="975" customWidth="1"/>
    <col min="9738" max="9738" width="3.7109375" style="975" customWidth="1"/>
    <col min="9739" max="9740" width="11.140625" style="975" bestFit="1" customWidth="1"/>
    <col min="9741" max="9984" width="9.140625" style="975"/>
    <col min="9985" max="9985" width="95.140625" style="975" customWidth="1"/>
    <col min="9986" max="9993" width="24.42578125" style="975" customWidth="1"/>
    <col min="9994" max="9994" width="3.7109375" style="975" customWidth="1"/>
    <col min="9995" max="9996" width="11.140625" style="975" bestFit="1" customWidth="1"/>
    <col min="9997" max="10240" width="9.140625" style="975"/>
    <col min="10241" max="10241" width="95.140625" style="975" customWidth="1"/>
    <col min="10242" max="10249" width="24.42578125" style="975" customWidth="1"/>
    <col min="10250" max="10250" width="3.7109375" style="975" customWidth="1"/>
    <col min="10251" max="10252" width="11.140625" style="975" bestFit="1" customWidth="1"/>
    <col min="10253" max="10496" width="9.140625" style="975"/>
    <col min="10497" max="10497" width="95.140625" style="975" customWidth="1"/>
    <col min="10498" max="10505" width="24.42578125" style="975" customWidth="1"/>
    <col min="10506" max="10506" width="3.7109375" style="975" customWidth="1"/>
    <col min="10507" max="10508" width="11.140625" style="975" bestFit="1" customWidth="1"/>
    <col min="10509" max="10752" width="9.140625" style="975"/>
    <col min="10753" max="10753" width="95.140625" style="975" customWidth="1"/>
    <col min="10754" max="10761" width="24.42578125" style="975" customWidth="1"/>
    <col min="10762" max="10762" width="3.7109375" style="975" customWidth="1"/>
    <col min="10763" max="10764" width="11.140625" style="975" bestFit="1" customWidth="1"/>
    <col min="10765" max="11008" width="9.140625" style="975"/>
    <col min="11009" max="11009" width="95.140625" style="975" customWidth="1"/>
    <col min="11010" max="11017" width="24.42578125" style="975" customWidth="1"/>
    <col min="11018" max="11018" width="3.7109375" style="975" customWidth="1"/>
    <col min="11019" max="11020" width="11.140625" style="975" bestFit="1" customWidth="1"/>
    <col min="11021" max="11264" width="9.140625" style="975"/>
    <col min="11265" max="11265" width="95.140625" style="975" customWidth="1"/>
    <col min="11266" max="11273" width="24.42578125" style="975" customWidth="1"/>
    <col min="11274" max="11274" width="3.7109375" style="975" customWidth="1"/>
    <col min="11275" max="11276" width="11.140625" style="975" bestFit="1" customWidth="1"/>
    <col min="11277" max="11520" width="9.140625" style="975"/>
    <col min="11521" max="11521" width="95.140625" style="975" customWidth="1"/>
    <col min="11522" max="11529" width="24.42578125" style="975" customWidth="1"/>
    <col min="11530" max="11530" width="3.7109375" style="975" customWidth="1"/>
    <col min="11531" max="11532" width="11.140625" style="975" bestFit="1" customWidth="1"/>
    <col min="11533" max="11776" width="9.140625" style="975"/>
    <col min="11777" max="11777" width="95.140625" style="975" customWidth="1"/>
    <col min="11778" max="11785" width="24.42578125" style="975" customWidth="1"/>
    <col min="11786" max="11786" width="3.7109375" style="975" customWidth="1"/>
    <col min="11787" max="11788" width="11.140625" style="975" bestFit="1" customWidth="1"/>
    <col min="11789" max="12032" width="9.140625" style="975"/>
    <col min="12033" max="12033" width="95.140625" style="975" customWidth="1"/>
    <col min="12034" max="12041" width="24.42578125" style="975" customWidth="1"/>
    <col min="12042" max="12042" width="3.7109375" style="975" customWidth="1"/>
    <col min="12043" max="12044" width="11.140625" style="975" bestFit="1" customWidth="1"/>
    <col min="12045" max="12288" width="9.140625" style="975"/>
    <col min="12289" max="12289" width="95.140625" style="975" customWidth="1"/>
    <col min="12290" max="12297" width="24.42578125" style="975" customWidth="1"/>
    <col min="12298" max="12298" width="3.7109375" style="975" customWidth="1"/>
    <col min="12299" max="12300" width="11.140625" style="975" bestFit="1" customWidth="1"/>
    <col min="12301" max="12544" width="9.140625" style="975"/>
    <col min="12545" max="12545" width="95.140625" style="975" customWidth="1"/>
    <col min="12546" max="12553" width="24.42578125" style="975" customWidth="1"/>
    <col min="12554" max="12554" width="3.7109375" style="975" customWidth="1"/>
    <col min="12555" max="12556" width="11.140625" style="975" bestFit="1" customWidth="1"/>
    <col min="12557" max="12800" width="9.140625" style="975"/>
    <col min="12801" max="12801" width="95.140625" style="975" customWidth="1"/>
    <col min="12802" max="12809" width="24.42578125" style="975" customWidth="1"/>
    <col min="12810" max="12810" width="3.7109375" style="975" customWidth="1"/>
    <col min="12811" max="12812" width="11.140625" style="975" bestFit="1" customWidth="1"/>
    <col min="12813" max="13056" width="9.140625" style="975"/>
    <col min="13057" max="13057" width="95.140625" style="975" customWidth="1"/>
    <col min="13058" max="13065" width="24.42578125" style="975" customWidth="1"/>
    <col min="13066" max="13066" width="3.7109375" style="975" customWidth="1"/>
    <col min="13067" max="13068" width="11.140625" style="975" bestFit="1" customWidth="1"/>
    <col min="13069" max="13312" width="9.140625" style="975"/>
    <col min="13313" max="13313" width="95.140625" style="975" customWidth="1"/>
    <col min="13314" max="13321" width="24.42578125" style="975" customWidth="1"/>
    <col min="13322" max="13322" width="3.7109375" style="975" customWidth="1"/>
    <col min="13323" max="13324" width="11.140625" style="975" bestFit="1" customWidth="1"/>
    <col min="13325" max="13568" width="9.140625" style="975"/>
    <col min="13569" max="13569" width="95.140625" style="975" customWidth="1"/>
    <col min="13570" max="13577" width="24.42578125" style="975" customWidth="1"/>
    <col min="13578" max="13578" width="3.7109375" style="975" customWidth="1"/>
    <col min="13579" max="13580" width="11.140625" style="975" bestFit="1" customWidth="1"/>
    <col min="13581" max="13824" width="9.140625" style="975"/>
    <col min="13825" max="13825" width="95.140625" style="975" customWidth="1"/>
    <col min="13826" max="13833" width="24.42578125" style="975" customWidth="1"/>
    <col min="13834" max="13834" width="3.7109375" style="975" customWidth="1"/>
    <col min="13835" max="13836" width="11.140625" style="975" bestFit="1" customWidth="1"/>
    <col min="13837" max="14080" width="9.140625" style="975"/>
    <col min="14081" max="14081" width="95.140625" style="975" customWidth="1"/>
    <col min="14082" max="14089" width="24.42578125" style="975" customWidth="1"/>
    <col min="14090" max="14090" width="3.7109375" style="975" customWidth="1"/>
    <col min="14091" max="14092" width="11.140625" style="975" bestFit="1" customWidth="1"/>
    <col min="14093" max="14336" width="9.140625" style="975"/>
    <col min="14337" max="14337" width="95.140625" style="975" customWidth="1"/>
    <col min="14338" max="14345" width="24.42578125" style="975" customWidth="1"/>
    <col min="14346" max="14346" width="3.7109375" style="975" customWidth="1"/>
    <col min="14347" max="14348" width="11.140625" style="975" bestFit="1" customWidth="1"/>
    <col min="14349" max="14592" width="9.140625" style="975"/>
    <col min="14593" max="14593" width="95.140625" style="975" customWidth="1"/>
    <col min="14594" max="14601" width="24.42578125" style="975" customWidth="1"/>
    <col min="14602" max="14602" width="3.7109375" style="975" customWidth="1"/>
    <col min="14603" max="14604" width="11.140625" style="975" bestFit="1" customWidth="1"/>
    <col min="14605" max="14848" width="9.140625" style="975"/>
    <col min="14849" max="14849" width="95.140625" style="975" customWidth="1"/>
    <col min="14850" max="14857" width="24.42578125" style="975" customWidth="1"/>
    <col min="14858" max="14858" width="3.7109375" style="975" customWidth="1"/>
    <col min="14859" max="14860" width="11.140625" style="975" bestFit="1" customWidth="1"/>
    <col min="14861" max="15104" width="9.140625" style="975"/>
    <col min="15105" max="15105" width="95.140625" style="975" customWidth="1"/>
    <col min="15106" max="15113" width="24.42578125" style="975" customWidth="1"/>
    <col min="15114" max="15114" width="3.7109375" style="975" customWidth="1"/>
    <col min="15115" max="15116" width="11.140625" style="975" bestFit="1" customWidth="1"/>
    <col min="15117" max="15360" width="9.140625" style="975"/>
    <col min="15361" max="15361" width="95.140625" style="975" customWidth="1"/>
    <col min="15362" max="15369" width="24.42578125" style="975" customWidth="1"/>
    <col min="15370" max="15370" width="3.7109375" style="975" customWidth="1"/>
    <col min="15371" max="15372" width="11.140625" style="975" bestFit="1" customWidth="1"/>
    <col min="15373" max="15616" width="9.140625" style="975"/>
    <col min="15617" max="15617" width="95.140625" style="975" customWidth="1"/>
    <col min="15618" max="15625" width="24.42578125" style="975" customWidth="1"/>
    <col min="15626" max="15626" width="3.7109375" style="975" customWidth="1"/>
    <col min="15627" max="15628" width="11.140625" style="975" bestFit="1" customWidth="1"/>
    <col min="15629" max="15872" width="9.140625" style="975"/>
    <col min="15873" max="15873" width="95.140625" style="975" customWidth="1"/>
    <col min="15874" max="15881" width="24.42578125" style="975" customWidth="1"/>
    <col min="15882" max="15882" width="3.7109375" style="975" customWidth="1"/>
    <col min="15883" max="15884" width="11.140625" style="975" bestFit="1" customWidth="1"/>
    <col min="15885" max="16128" width="9.140625" style="975"/>
    <col min="16129" max="16129" width="95.140625" style="975" customWidth="1"/>
    <col min="16130" max="16137" width="24.42578125" style="975" customWidth="1"/>
    <col min="16138" max="16138" width="3.7109375" style="975" customWidth="1"/>
    <col min="16139" max="16140" width="11.140625" style="975" bestFit="1" customWidth="1"/>
    <col min="16141" max="16384" width="9.140625" style="975"/>
  </cols>
  <sheetData>
    <row r="1" spans="1:9" s="975" customFormat="1" ht="20.25" hidden="1">
      <c r="A1" s="946"/>
      <c r="B1" s="1050"/>
      <c r="C1" s="1050"/>
      <c r="D1" s="1050"/>
      <c r="E1" s="1050"/>
      <c r="F1" s="1050"/>
      <c r="G1" s="1050"/>
      <c r="H1" s="1050"/>
      <c r="I1" s="1051"/>
    </row>
    <row r="2" spans="1:9" s="975" customFormat="1" ht="51" customHeight="1">
      <c r="A2" s="1191" t="s">
        <v>1411</v>
      </c>
      <c r="B2" s="1191"/>
      <c r="C2" s="1191"/>
      <c r="D2" s="1191"/>
      <c r="E2" s="1191"/>
      <c r="F2" s="1191"/>
      <c r="G2" s="1191"/>
      <c r="H2" s="1191"/>
      <c r="I2" s="1191"/>
    </row>
    <row r="3" spans="1:9" s="975" customFormat="1" ht="42" customHeight="1">
      <c r="A3" s="1191" t="s">
        <v>682</v>
      </c>
      <c r="B3" s="1191"/>
      <c r="C3" s="1191"/>
      <c r="D3" s="1191"/>
      <c r="E3" s="1191"/>
      <c r="F3" s="1191"/>
      <c r="G3" s="1191"/>
      <c r="H3" s="1191"/>
      <c r="I3" s="1191"/>
    </row>
    <row r="4" spans="1:9" s="975" customFormat="1" ht="33.75" customHeight="1">
      <c r="A4" s="1191" t="s">
        <v>1517</v>
      </c>
      <c r="B4" s="1191"/>
      <c r="C4" s="1191"/>
      <c r="D4" s="1191"/>
      <c r="E4" s="1191"/>
      <c r="F4" s="1191"/>
      <c r="G4" s="1191"/>
      <c r="H4" s="1191"/>
      <c r="I4" s="1191"/>
    </row>
    <row r="5" spans="1:9" s="118" customFormat="1" ht="41.25" customHeight="1">
      <c r="A5" s="1192" t="s">
        <v>1337</v>
      </c>
      <c r="B5" s="1192"/>
      <c r="C5" s="1192"/>
      <c r="D5" s="1192"/>
      <c r="E5" s="1192"/>
      <c r="F5" s="1192"/>
      <c r="G5" s="1192"/>
      <c r="H5" s="1192"/>
      <c r="I5" s="1192"/>
    </row>
    <row r="6" spans="1:9" s="460" customFormat="1" ht="6" customHeight="1">
      <c r="A6" s="947"/>
      <c r="B6" s="1052"/>
      <c r="C6" s="1052"/>
      <c r="D6" s="1052"/>
      <c r="E6" s="1052"/>
      <c r="F6" s="1052"/>
      <c r="G6" s="1052"/>
      <c r="H6" s="1052"/>
      <c r="I6" s="1052"/>
    </row>
    <row r="7" spans="1:9" s="975" customFormat="1" ht="16.5" customHeight="1" thickBot="1">
      <c r="A7" s="948"/>
      <c r="B7" s="716"/>
      <c r="C7" s="716"/>
      <c r="D7" s="716"/>
      <c r="E7" s="716"/>
      <c r="F7" s="716"/>
      <c r="G7" s="716"/>
      <c r="H7" s="716"/>
      <c r="I7" s="1053"/>
    </row>
    <row r="8" spans="1:9" s="35" customFormat="1" ht="49.5" customHeight="1" thickTop="1" thickBot="1">
      <c r="A8" s="949"/>
      <c r="B8" s="675" t="s">
        <v>1412</v>
      </c>
      <c r="C8" s="675" t="s">
        <v>1416</v>
      </c>
      <c r="D8" s="675" t="s">
        <v>1415</v>
      </c>
      <c r="E8" s="675" t="s">
        <v>1413</v>
      </c>
      <c r="F8" s="675" t="s">
        <v>1417</v>
      </c>
      <c r="G8" s="675" t="s">
        <v>1414</v>
      </c>
      <c r="H8" s="675" t="s">
        <v>1418</v>
      </c>
      <c r="I8" s="675" t="s">
        <v>310</v>
      </c>
    </row>
    <row r="9" spans="1:9" s="461" customFormat="1" ht="39.75" customHeight="1" thickTop="1" thickBot="1">
      <c r="A9" s="950" t="s">
        <v>683</v>
      </c>
      <c r="B9" s="1060">
        <v>0.50570000000000004</v>
      </c>
      <c r="C9" s="1060">
        <v>0.21529999999999999</v>
      </c>
      <c r="D9" s="1060">
        <v>0.92369999999999997</v>
      </c>
      <c r="E9" s="1060">
        <v>0.63859999999999995</v>
      </c>
      <c r="F9" s="1060">
        <v>0.1191</v>
      </c>
      <c r="G9" s="1060">
        <v>0.35709999999999997</v>
      </c>
      <c r="H9" s="1060">
        <v>0.22159999999999999</v>
      </c>
      <c r="I9" s="1060">
        <v>0.46579999999999999</v>
      </c>
    </row>
    <row r="10" spans="1:9" s="462" customFormat="1" ht="39.75" customHeight="1" thickTop="1">
      <c r="A10" s="951" t="s">
        <v>684</v>
      </c>
      <c r="B10" s="1061">
        <v>456579510.01999998</v>
      </c>
      <c r="C10" s="1061">
        <v>146773346.24000001</v>
      </c>
      <c r="D10" s="1061">
        <v>51795675.310000002</v>
      </c>
      <c r="E10" s="1061">
        <v>32058237.780000001</v>
      </c>
      <c r="F10" s="1061">
        <v>10483658.58</v>
      </c>
      <c r="G10" s="1061">
        <v>5916882.6500000004</v>
      </c>
      <c r="H10" s="1061">
        <v>73700993.670000002</v>
      </c>
      <c r="I10" s="1062">
        <v>777308304.25</v>
      </c>
    </row>
    <row r="11" spans="1:9" s="462" customFormat="1" ht="39.75" customHeight="1">
      <c r="A11" s="951" t="s">
        <v>685</v>
      </c>
      <c r="B11" s="1061">
        <v>0</v>
      </c>
      <c r="C11" s="1061">
        <v>0</v>
      </c>
      <c r="D11" s="1061">
        <v>0</v>
      </c>
      <c r="E11" s="1061">
        <v>0</v>
      </c>
      <c r="F11" s="1061">
        <v>0</v>
      </c>
      <c r="G11" s="1061">
        <v>0</v>
      </c>
      <c r="H11" s="1061">
        <v>0</v>
      </c>
      <c r="I11" s="1062">
        <v>0</v>
      </c>
    </row>
    <row r="12" spans="1:9" s="462" customFormat="1" ht="39.75" customHeight="1">
      <c r="A12" s="951" t="s">
        <v>686</v>
      </c>
      <c r="B12" s="1061">
        <v>10674945.300000001</v>
      </c>
      <c r="C12" s="1061">
        <v>25849417.690000001</v>
      </c>
      <c r="D12" s="1061">
        <v>105832514.43000001</v>
      </c>
      <c r="E12" s="1061">
        <v>5260892.7300000004</v>
      </c>
      <c r="F12" s="1061">
        <v>6520100.1500000004</v>
      </c>
      <c r="G12" s="1061">
        <v>751113.56</v>
      </c>
      <c r="H12" s="1061">
        <v>1300035.4099999999</v>
      </c>
      <c r="I12" s="1062">
        <v>156189019.27000001</v>
      </c>
    </row>
    <row r="13" spans="1:9" s="462" customFormat="1" ht="39.75" customHeight="1">
      <c r="A13" s="951" t="s">
        <v>687</v>
      </c>
      <c r="B13" s="1061">
        <v>1123608911.3800001</v>
      </c>
      <c r="C13" s="1061">
        <v>333551318.02999997</v>
      </c>
      <c r="D13" s="1061">
        <v>119348757.20999999</v>
      </c>
      <c r="E13" s="1061">
        <v>89913391.950000003</v>
      </c>
      <c r="F13" s="1061">
        <v>49935841.909999996</v>
      </c>
      <c r="G13" s="1061">
        <v>31459484.52</v>
      </c>
      <c r="H13" s="1061">
        <v>23507254.030000001</v>
      </c>
      <c r="I13" s="1062">
        <v>1771324959.03</v>
      </c>
    </row>
    <row r="14" spans="1:9" s="462" customFormat="1" ht="39.75" customHeight="1">
      <c r="A14" s="951" t="s">
        <v>688</v>
      </c>
      <c r="B14" s="1061">
        <v>89902918.599999994</v>
      </c>
      <c r="C14" s="1061">
        <v>0</v>
      </c>
      <c r="D14" s="1061">
        <v>0</v>
      </c>
      <c r="E14" s="1063">
        <v>0</v>
      </c>
      <c r="F14" s="1061">
        <v>0</v>
      </c>
      <c r="G14" s="1061">
        <v>0</v>
      </c>
      <c r="H14" s="1061">
        <v>0</v>
      </c>
      <c r="I14" s="1062">
        <v>89902918.599999994</v>
      </c>
    </row>
    <row r="15" spans="1:9" s="462" customFormat="1" ht="39.75" customHeight="1" thickBot="1">
      <c r="A15" s="951" t="s">
        <v>689</v>
      </c>
      <c r="B15" s="1061">
        <v>581132336.40999997</v>
      </c>
      <c r="C15" s="1061">
        <v>213311925.24000001</v>
      </c>
      <c r="D15" s="1061">
        <v>54232333.270000003</v>
      </c>
      <c r="E15" s="1061">
        <v>39098865.200000003</v>
      </c>
      <c r="F15" s="1061">
        <v>23974250.02</v>
      </c>
      <c r="G15" s="1061">
        <v>10648082.49</v>
      </c>
      <c r="H15" s="1061">
        <v>21299124.07</v>
      </c>
      <c r="I15" s="1062">
        <v>943696916.70000005</v>
      </c>
    </row>
    <row r="16" spans="1:9" s="462" customFormat="1" ht="39.75" customHeight="1" thickTop="1" thickBot="1">
      <c r="A16" s="952" t="s">
        <v>690</v>
      </c>
      <c r="B16" s="1064">
        <v>2261898621.71</v>
      </c>
      <c r="C16" s="1064">
        <v>719486007.20000005</v>
      </c>
      <c r="D16" s="1064">
        <v>331209280.22000003</v>
      </c>
      <c r="E16" s="1064">
        <v>166331387.66</v>
      </c>
      <c r="F16" s="1064">
        <v>90913850.659999996</v>
      </c>
      <c r="G16" s="1064">
        <v>48775563.219999999</v>
      </c>
      <c r="H16" s="1064">
        <v>119807407.18000001</v>
      </c>
      <c r="I16" s="1064">
        <v>3738422117.8499999</v>
      </c>
    </row>
    <row r="17" spans="1:9" s="462" customFormat="1" ht="39.75" customHeight="1" thickTop="1" thickBot="1">
      <c r="A17" s="951" t="s">
        <v>691</v>
      </c>
      <c r="B17" s="1061">
        <v>1212498970.1099999</v>
      </c>
      <c r="C17" s="1061">
        <v>385257467.79299998</v>
      </c>
      <c r="D17" s="1061">
        <v>135073214.76100001</v>
      </c>
      <c r="E17" s="1061">
        <v>85107739.721000001</v>
      </c>
      <c r="F17" s="1061">
        <v>50246191.005000003</v>
      </c>
      <c r="G17" s="1061">
        <v>26528047.462000001</v>
      </c>
      <c r="H17" s="1061">
        <v>33312758.166999999</v>
      </c>
      <c r="I17" s="1062">
        <v>1928024389.0190001</v>
      </c>
    </row>
    <row r="18" spans="1:9" s="462" customFormat="1" ht="39.75" customHeight="1" thickTop="1" thickBot="1">
      <c r="A18" s="953" t="s">
        <v>692</v>
      </c>
      <c r="B18" s="1065">
        <v>0.53610000000000002</v>
      </c>
      <c r="C18" s="1065">
        <v>0.53549999999999998</v>
      </c>
      <c r="D18" s="1065">
        <v>0.4078</v>
      </c>
      <c r="E18" s="1065">
        <v>0.51170000000000004</v>
      </c>
      <c r="F18" s="1065">
        <v>0.55269999999999997</v>
      </c>
      <c r="G18" s="1065">
        <v>0.54390000000000005</v>
      </c>
      <c r="H18" s="1065">
        <v>0.27810000000000001</v>
      </c>
      <c r="I18" s="1065">
        <v>0.51570000000000005</v>
      </c>
    </row>
    <row r="19" spans="1:9" s="462" customFormat="1" ht="39.75" customHeight="1" thickTop="1" thickBot="1">
      <c r="A19" s="952" t="s">
        <v>693</v>
      </c>
      <c r="B19" s="1064">
        <v>121249897.01100001</v>
      </c>
      <c r="C19" s="1064">
        <v>38525746.779299997</v>
      </c>
      <c r="D19" s="1064">
        <v>13507321.4761</v>
      </c>
      <c r="E19" s="1064">
        <v>8510773.9721000008</v>
      </c>
      <c r="F19" s="1064">
        <v>5024619.1004999997</v>
      </c>
      <c r="G19" s="1064">
        <v>2652804.7461999999</v>
      </c>
      <c r="H19" s="1064">
        <v>3331275.8166999999</v>
      </c>
      <c r="I19" s="1064">
        <v>192802438.90189999</v>
      </c>
    </row>
    <row r="20" spans="1:9" s="462" customFormat="1" ht="39.75" customHeight="1" thickTop="1">
      <c r="A20" s="951" t="s">
        <v>694</v>
      </c>
      <c r="B20" s="1061">
        <v>562336155</v>
      </c>
      <c r="C20" s="1061">
        <v>82738551</v>
      </c>
      <c r="D20" s="1061">
        <v>122489922</v>
      </c>
      <c r="E20" s="1061">
        <v>54349430</v>
      </c>
      <c r="F20" s="1061">
        <v>7924628</v>
      </c>
      <c r="G20" s="1061">
        <v>9473561</v>
      </c>
      <c r="H20" s="1061">
        <v>7449304</v>
      </c>
      <c r="I20" s="1062">
        <v>846761551</v>
      </c>
    </row>
    <row r="21" spans="1:9" s="462" customFormat="1" ht="39.75" customHeight="1">
      <c r="A21" s="951" t="s">
        <v>695</v>
      </c>
      <c r="B21" s="1061">
        <v>0</v>
      </c>
      <c r="C21" s="1061">
        <v>0</v>
      </c>
      <c r="D21" s="1061">
        <v>0</v>
      </c>
      <c r="E21" s="1061">
        <v>0</v>
      </c>
      <c r="F21" s="1061">
        <v>0</v>
      </c>
      <c r="G21" s="1061">
        <v>472</v>
      </c>
      <c r="H21" s="1061">
        <v>1728</v>
      </c>
      <c r="I21" s="1062">
        <v>2200</v>
      </c>
    </row>
    <row r="22" spans="1:9" s="462" customFormat="1" ht="39.75" customHeight="1">
      <c r="A22" s="954" t="s">
        <v>696</v>
      </c>
      <c r="B22" s="1061">
        <v>0</v>
      </c>
      <c r="C22" s="1061">
        <v>0</v>
      </c>
      <c r="D22" s="1061">
        <v>0</v>
      </c>
      <c r="E22" s="1061">
        <v>0</v>
      </c>
      <c r="F22" s="1061">
        <v>0</v>
      </c>
      <c r="G22" s="1061">
        <v>0</v>
      </c>
      <c r="H22" s="1061">
        <v>0</v>
      </c>
      <c r="I22" s="1062">
        <v>0</v>
      </c>
    </row>
    <row r="23" spans="1:9" s="462" customFormat="1" ht="39.75" customHeight="1" thickBot="1">
      <c r="A23" s="951" t="s">
        <v>697</v>
      </c>
      <c r="B23" s="1061">
        <v>0</v>
      </c>
      <c r="C23" s="1061">
        <v>0</v>
      </c>
      <c r="D23" s="1061">
        <v>0</v>
      </c>
      <c r="E23" s="1061">
        <v>0</v>
      </c>
      <c r="F23" s="1061">
        <v>1938943</v>
      </c>
      <c r="G23" s="1061">
        <v>0</v>
      </c>
      <c r="H23" s="1061">
        <v>77666</v>
      </c>
      <c r="I23" s="1062">
        <v>2016609</v>
      </c>
    </row>
    <row r="24" spans="1:9" s="462" customFormat="1" ht="39.75" customHeight="1" thickTop="1" thickBot="1">
      <c r="A24" s="952" t="s">
        <v>698</v>
      </c>
      <c r="B24" s="1066">
        <v>562336155</v>
      </c>
      <c r="C24" s="1066">
        <v>82738551</v>
      </c>
      <c r="D24" s="1066">
        <v>122489922</v>
      </c>
      <c r="E24" s="1064">
        <v>54349430</v>
      </c>
      <c r="F24" s="1064">
        <v>5985685</v>
      </c>
      <c r="G24" s="1064">
        <v>9473089</v>
      </c>
      <c r="H24" s="1064">
        <v>7369910</v>
      </c>
      <c r="I24" s="1064">
        <v>844742742</v>
      </c>
    </row>
    <row r="25" spans="1:9" s="462" customFormat="1" ht="39.75" customHeight="1" thickTop="1">
      <c r="A25" s="951" t="s">
        <v>699</v>
      </c>
      <c r="B25" s="1061">
        <v>0</v>
      </c>
      <c r="C25" s="1063">
        <v>0</v>
      </c>
      <c r="D25" s="1063">
        <v>0</v>
      </c>
      <c r="E25" s="1061">
        <v>0</v>
      </c>
      <c r="F25" s="1061">
        <v>0</v>
      </c>
      <c r="G25" s="1061">
        <v>0</v>
      </c>
      <c r="H25" s="1061">
        <v>0</v>
      </c>
      <c r="I25" s="1062">
        <v>0</v>
      </c>
    </row>
    <row r="26" spans="1:9" s="462" customFormat="1" ht="39.75" customHeight="1">
      <c r="A26" s="951" t="s">
        <v>700</v>
      </c>
      <c r="B26" s="1061">
        <v>0</v>
      </c>
      <c r="C26" s="1061">
        <v>0</v>
      </c>
      <c r="D26" s="1061">
        <v>0</v>
      </c>
      <c r="E26" s="1061">
        <v>0</v>
      </c>
      <c r="F26" s="1061">
        <v>0</v>
      </c>
      <c r="G26" s="1061">
        <v>0</v>
      </c>
      <c r="H26" s="1061">
        <v>0</v>
      </c>
      <c r="I26" s="1062">
        <v>0</v>
      </c>
    </row>
    <row r="27" spans="1:9" s="463" customFormat="1" ht="39.75" customHeight="1">
      <c r="A27" s="951" t="s">
        <v>701</v>
      </c>
      <c r="B27" s="1061">
        <v>0</v>
      </c>
      <c r="C27" s="1061">
        <v>0</v>
      </c>
      <c r="D27" s="1061">
        <v>0</v>
      </c>
      <c r="E27" s="1061">
        <v>0</v>
      </c>
      <c r="F27" s="1061">
        <v>0</v>
      </c>
      <c r="G27" s="1061">
        <v>0</v>
      </c>
      <c r="H27" s="1061">
        <v>0</v>
      </c>
      <c r="I27" s="1062">
        <v>0</v>
      </c>
    </row>
    <row r="28" spans="1:9" s="462" customFormat="1" ht="39.75" customHeight="1">
      <c r="A28" s="951" t="s">
        <v>702</v>
      </c>
      <c r="B28" s="1061">
        <v>0</v>
      </c>
      <c r="C28" s="1061">
        <v>0</v>
      </c>
      <c r="D28" s="1061">
        <v>0</v>
      </c>
      <c r="E28" s="1061">
        <v>0</v>
      </c>
      <c r="F28" s="1061">
        <v>0</v>
      </c>
      <c r="G28" s="1061">
        <v>0</v>
      </c>
      <c r="H28" s="1061">
        <v>0</v>
      </c>
      <c r="I28" s="1062">
        <v>0</v>
      </c>
    </row>
    <row r="29" spans="1:9" s="434" customFormat="1" ht="39.75" customHeight="1">
      <c r="A29" s="951" t="s">
        <v>703</v>
      </c>
      <c r="B29" s="1061">
        <v>50864035</v>
      </c>
      <c r="C29" s="1061">
        <v>200000</v>
      </c>
      <c r="D29" s="1061">
        <v>2280773</v>
      </c>
      <c r="E29" s="1061">
        <v>0</v>
      </c>
      <c r="F29" s="1061">
        <v>0</v>
      </c>
      <c r="G29" s="1061">
        <v>0</v>
      </c>
      <c r="H29" s="1061">
        <v>11119</v>
      </c>
      <c r="I29" s="1062">
        <v>53355927</v>
      </c>
    </row>
    <row r="30" spans="1:9" s="464" customFormat="1" ht="39.75" customHeight="1" thickBot="1">
      <c r="A30" s="954" t="s">
        <v>704</v>
      </c>
      <c r="B30" s="1061">
        <v>0</v>
      </c>
      <c r="C30" s="1061">
        <v>0</v>
      </c>
      <c r="D30" s="1061">
        <v>0</v>
      </c>
      <c r="E30" s="1061">
        <v>0</v>
      </c>
      <c r="F30" s="1061">
        <v>0</v>
      </c>
      <c r="G30" s="1061">
        <v>0</v>
      </c>
      <c r="H30" s="1061">
        <v>0</v>
      </c>
      <c r="I30" s="1062">
        <v>0</v>
      </c>
    </row>
    <row r="31" spans="1:9" s="462" customFormat="1" ht="39.75" customHeight="1" thickTop="1" thickBot="1">
      <c r="A31" s="952" t="s">
        <v>705</v>
      </c>
      <c r="B31" s="1064">
        <v>50864035</v>
      </c>
      <c r="C31" s="1064">
        <v>200000</v>
      </c>
      <c r="D31" s="1064">
        <v>2280773</v>
      </c>
      <c r="E31" s="1064">
        <v>0</v>
      </c>
      <c r="F31" s="1064">
        <v>0</v>
      </c>
      <c r="G31" s="1064">
        <v>0</v>
      </c>
      <c r="H31" s="1064">
        <v>11119</v>
      </c>
      <c r="I31" s="1064">
        <v>53355927</v>
      </c>
    </row>
    <row r="32" spans="1:9" s="462" customFormat="1" ht="39.75" customHeight="1" thickTop="1">
      <c r="A32" s="951" t="s">
        <v>706</v>
      </c>
      <c r="B32" s="1061">
        <v>0</v>
      </c>
      <c r="C32" s="1061">
        <v>0</v>
      </c>
      <c r="D32" s="1061">
        <v>0</v>
      </c>
      <c r="E32" s="1061">
        <v>0</v>
      </c>
      <c r="F32" s="1061">
        <v>0</v>
      </c>
      <c r="G32" s="1061">
        <v>0</v>
      </c>
      <c r="H32" s="1061">
        <v>0</v>
      </c>
      <c r="I32" s="1062">
        <v>0</v>
      </c>
    </row>
    <row r="33" spans="1:9" s="462" customFormat="1" ht="39.75" customHeight="1" thickBot="1">
      <c r="A33" s="951" t="s">
        <v>707</v>
      </c>
      <c r="B33" s="1061">
        <v>0</v>
      </c>
      <c r="C33" s="1061">
        <v>0</v>
      </c>
      <c r="D33" s="1061">
        <v>0</v>
      </c>
      <c r="E33" s="1061">
        <v>0</v>
      </c>
      <c r="F33" s="1061">
        <v>0</v>
      </c>
      <c r="G33" s="1061">
        <v>0</v>
      </c>
      <c r="H33" s="1061">
        <v>0</v>
      </c>
      <c r="I33" s="1062">
        <v>0</v>
      </c>
    </row>
    <row r="34" spans="1:9" s="462" customFormat="1" ht="39.75" customHeight="1" thickTop="1" thickBot="1">
      <c r="A34" s="952" t="s">
        <v>1492</v>
      </c>
      <c r="B34" s="1064">
        <v>613200190</v>
      </c>
      <c r="C34" s="1064">
        <v>82938551</v>
      </c>
      <c r="D34" s="1064">
        <v>124770695</v>
      </c>
      <c r="E34" s="1064">
        <v>54349430</v>
      </c>
      <c r="F34" s="1064">
        <v>5985685</v>
      </c>
      <c r="G34" s="1064">
        <v>9473089</v>
      </c>
      <c r="H34" s="1064">
        <v>7381029</v>
      </c>
      <c r="I34" s="1064">
        <v>898098669</v>
      </c>
    </row>
    <row r="35" spans="1:9" s="975" customFormat="1" ht="39.75" customHeight="1" thickTop="1">
      <c r="A35" s="951" t="s">
        <v>709</v>
      </c>
      <c r="B35" s="1061">
        <v>491950292.98900002</v>
      </c>
      <c r="C35" s="1061">
        <v>44412804.220700003</v>
      </c>
      <c r="D35" s="1061">
        <v>111263373.5239</v>
      </c>
      <c r="E35" s="1061">
        <v>45838656.027900003</v>
      </c>
      <c r="F35" s="1061">
        <v>961065.89950000006</v>
      </c>
      <c r="G35" s="1061">
        <v>6820284.2538000001</v>
      </c>
      <c r="H35" s="1061">
        <v>4049753.1833000001</v>
      </c>
      <c r="I35" s="1062">
        <v>705296230.09809995</v>
      </c>
    </row>
    <row r="36" spans="1:9" s="975" customFormat="1" ht="39.75" customHeight="1">
      <c r="A36" s="951" t="s">
        <v>710</v>
      </c>
      <c r="B36" s="1067">
        <v>5.5E-2</v>
      </c>
      <c r="C36" s="1067">
        <v>5.1499999999999997E-2</v>
      </c>
      <c r="D36" s="1067">
        <v>1.47E-2</v>
      </c>
      <c r="E36" s="1067">
        <v>3.1899999999999998E-2</v>
      </c>
      <c r="F36" s="1067">
        <v>0.4274</v>
      </c>
      <c r="G36" s="1067">
        <v>0.20280000000000001</v>
      </c>
      <c r="H36" s="1067">
        <v>0.1162</v>
      </c>
      <c r="I36" s="1068">
        <v>5.2200000000000003E-2</v>
      </c>
    </row>
    <row r="37" spans="1:9" s="975" customFormat="1" ht="15.75" customHeight="1" thickBot="1">
      <c r="A37" s="955"/>
      <c r="B37" s="1054"/>
      <c r="C37" s="1054"/>
      <c r="D37" s="1054"/>
      <c r="E37" s="1054"/>
      <c r="F37" s="1054"/>
      <c r="G37" s="1054"/>
      <c r="H37" s="1054"/>
      <c r="I37" s="1055"/>
    </row>
    <row r="38" spans="1:9" s="975" customFormat="1" ht="16.5" customHeight="1">
      <c r="A38" s="956"/>
      <c r="B38" s="82"/>
      <c r="C38" s="82"/>
      <c r="D38" s="82"/>
      <c r="E38" s="82"/>
      <c r="F38" s="82"/>
      <c r="G38" s="82"/>
      <c r="H38" s="82"/>
      <c r="I38" s="1056"/>
    </row>
    <row r="39" spans="1:9" s="975" customFormat="1" ht="15.75">
      <c r="A39" s="951" t="s">
        <v>711</v>
      </c>
      <c r="B39" s="82"/>
      <c r="C39" s="82"/>
      <c r="D39" s="82"/>
      <c r="E39" s="82"/>
      <c r="F39" s="82"/>
      <c r="G39" s="82"/>
      <c r="H39" s="82"/>
      <c r="I39" s="1056"/>
    </row>
    <row r="40" spans="1:9" s="975" customFormat="1" ht="15.75">
      <c r="A40" s="951"/>
      <c r="B40" s="82"/>
      <c r="C40" s="82"/>
      <c r="D40" s="82"/>
      <c r="E40" s="82"/>
      <c r="F40" s="82"/>
      <c r="G40" s="82"/>
      <c r="H40" s="82"/>
      <c r="I40" s="1056"/>
    </row>
    <row r="41" spans="1:9" s="975" customFormat="1">
      <c r="A41" s="923"/>
      <c r="B41" s="82"/>
      <c r="C41" s="82"/>
      <c r="D41" s="82"/>
      <c r="E41" s="82"/>
      <c r="F41" s="82"/>
      <c r="G41" s="82"/>
      <c r="H41" s="82"/>
      <c r="I41" s="1056"/>
    </row>
    <row r="42" spans="1:9" s="975" customFormat="1">
      <c r="A42" s="923"/>
      <c r="B42" s="82"/>
      <c r="C42" s="82"/>
      <c r="D42" s="82"/>
      <c r="E42" s="82"/>
      <c r="F42" s="82"/>
      <c r="G42" s="82"/>
      <c r="H42" s="82"/>
      <c r="I42" s="1056"/>
    </row>
    <row r="43" spans="1:9" s="975" customFormat="1">
      <c r="A43" s="923"/>
      <c r="B43" s="676"/>
      <c r="C43" s="676"/>
      <c r="D43" s="676"/>
      <c r="E43" s="676"/>
      <c r="F43" s="676"/>
      <c r="G43" s="676"/>
      <c r="H43" s="676"/>
      <c r="I43" s="1057"/>
    </row>
    <row r="44" spans="1:9" s="975" customFormat="1">
      <c r="A44" s="923"/>
      <c r="B44" s="1058"/>
      <c r="C44" s="1058"/>
      <c r="D44" s="1058"/>
      <c r="E44" s="1058"/>
      <c r="F44" s="1058"/>
      <c r="G44" s="1058"/>
      <c r="H44" s="1058"/>
      <c r="I44" s="1059"/>
    </row>
    <row r="45" spans="1:9" s="975" customFormat="1">
      <c r="A45" s="923"/>
      <c r="B45" s="82"/>
      <c r="C45" s="82"/>
      <c r="D45" s="82"/>
      <c r="E45" s="82"/>
      <c r="F45" s="82"/>
      <c r="G45" s="82"/>
      <c r="H45" s="82"/>
      <c r="I45" s="1056"/>
    </row>
    <row r="46" spans="1:9" s="975" customFormat="1">
      <c r="A46" s="923"/>
      <c r="B46" s="82"/>
      <c r="C46" s="82"/>
      <c r="D46" s="82"/>
      <c r="E46" s="82"/>
      <c r="F46" s="82"/>
      <c r="G46" s="82"/>
      <c r="H46" s="82"/>
      <c r="I46" s="1056"/>
    </row>
    <row r="47" spans="1:9" s="975" customFormat="1">
      <c r="A47" s="923"/>
      <c r="B47" s="82"/>
      <c r="C47" s="82"/>
      <c r="D47" s="82"/>
      <c r="E47" s="82"/>
      <c r="F47" s="82"/>
      <c r="G47" s="82"/>
      <c r="H47" s="82"/>
      <c r="I47" s="1056"/>
    </row>
    <row r="48" spans="1:9" s="975" customFormat="1">
      <c r="A48" s="923"/>
      <c r="B48" s="82"/>
      <c r="C48" s="82"/>
      <c r="D48" s="82"/>
      <c r="E48" s="82"/>
      <c r="F48" s="82"/>
      <c r="G48" s="82"/>
      <c r="H48" s="82"/>
      <c r="I48" s="1056"/>
    </row>
    <row r="49" spans="1:9" s="975" customFormat="1">
      <c r="A49" s="923"/>
      <c r="B49" s="82"/>
      <c r="C49" s="82"/>
      <c r="D49" s="82"/>
      <c r="E49" s="82"/>
      <c r="F49" s="82"/>
      <c r="G49" s="82"/>
      <c r="H49" s="82"/>
      <c r="I49" s="1056"/>
    </row>
    <row r="50" spans="1:9" s="975" customFormat="1">
      <c r="A50" s="923"/>
      <c r="B50" s="82"/>
      <c r="C50" s="82"/>
      <c r="D50" s="82"/>
      <c r="E50" s="82"/>
      <c r="F50" s="82"/>
      <c r="G50" s="82"/>
      <c r="H50" s="82"/>
      <c r="I50" s="1056"/>
    </row>
    <row r="51" spans="1:9" s="975" customFormat="1">
      <c r="A51" s="923"/>
      <c r="B51" s="82"/>
      <c r="C51" s="82"/>
      <c r="D51" s="82"/>
      <c r="E51" s="82"/>
      <c r="F51" s="82"/>
      <c r="G51" s="82"/>
      <c r="H51" s="82"/>
      <c r="I51" s="1056"/>
    </row>
    <row r="52" spans="1:9" s="975" customFormat="1">
      <c r="A52" s="923"/>
      <c r="B52" s="82"/>
      <c r="C52" s="82"/>
      <c r="D52" s="82"/>
      <c r="E52" s="82"/>
      <c r="F52" s="82"/>
      <c r="G52" s="82"/>
      <c r="H52" s="82"/>
      <c r="I52" s="1056"/>
    </row>
    <row r="53" spans="1:9" s="975" customFormat="1">
      <c r="A53" s="923"/>
      <c r="B53" s="82"/>
      <c r="C53" s="82"/>
      <c r="D53" s="82"/>
      <c r="E53" s="82"/>
      <c r="F53" s="82"/>
      <c r="G53" s="82"/>
      <c r="H53" s="82"/>
      <c r="I53" s="1056"/>
    </row>
    <row r="54" spans="1:9" s="975" customFormat="1">
      <c r="A54" s="923"/>
      <c r="B54" s="82"/>
      <c r="C54" s="82"/>
      <c r="D54" s="82"/>
      <c r="E54" s="82"/>
      <c r="F54" s="82"/>
      <c r="G54" s="82"/>
      <c r="H54" s="82"/>
      <c r="I54" s="1056"/>
    </row>
    <row r="55" spans="1:9" s="975" customFormat="1">
      <c r="A55" s="923"/>
      <c r="B55" s="82"/>
      <c r="C55" s="82"/>
      <c r="D55" s="82"/>
      <c r="E55" s="82"/>
      <c r="F55" s="82"/>
      <c r="G55" s="82"/>
      <c r="H55" s="82"/>
      <c r="I55" s="1056"/>
    </row>
    <row r="56" spans="1:9" s="975" customFormat="1">
      <c r="A56" s="923"/>
      <c r="B56" s="82"/>
      <c r="C56" s="82"/>
      <c r="D56" s="82"/>
      <c r="E56" s="82"/>
      <c r="F56" s="82"/>
      <c r="G56" s="82"/>
      <c r="H56" s="82"/>
      <c r="I56" s="1056"/>
    </row>
    <row r="57" spans="1:9" s="975" customFormat="1">
      <c r="A57" s="923"/>
      <c r="B57" s="82"/>
      <c r="C57" s="82"/>
      <c r="D57" s="82"/>
      <c r="E57" s="82"/>
      <c r="F57" s="82"/>
      <c r="G57" s="82"/>
      <c r="H57" s="82"/>
      <c r="I57" s="1056"/>
    </row>
    <row r="58" spans="1:9" s="975" customFormat="1">
      <c r="A58" s="923"/>
      <c r="B58" s="82"/>
      <c r="C58" s="82"/>
      <c r="D58" s="82"/>
      <c r="E58" s="82"/>
      <c r="F58" s="82"/>
      <c r="G58" s="82"/>
      <c r="H58" s="82"/>
      <c r="I58" s="1056"/>
    </row>
    <row r="59" spans="1:9" s="975" customFormat="1">
      <c r="A59" s="923"/>
      <c r="B59" s="82"/>
      <c r="C59" s="82"/>
      <c r="D59" s="82"/>
      <c r="E59" s="82"/>
      <c r="F59" s="82"/>
      <c r="G59" s="82"/>
      <c r="H59" s="82"/>
      <c r="I59" s="1056"/>
    </row>
    <row r="60" spans="1:9" s="975" customFormat="1">
      <c r="A60" s="923"/>
      <c r="B60" s="82"/>
      <c r="C60" s="82"/>
      <c r="D60" s="82"/>
      <c r="E60" s="82"/>
      <c r="F60" s="82"/>
      <c r="G60" s="82"/>
      <c r="H60" s="82"/>
      <c r="I60" s="1056"/>
    </row>
    <row r="61" spans="1:9" s="975" customFormat="1">
      <c r="A61" s="923"/>
      <c r="B61" s="82"/>
      <c r="C61" s="82"/>
      <c r="D61" s="82"/>
      <c r="E61" s="82"/>
      <c r="F61" s="82"/>
      <c r="G61" s="82"/>
      <c r="H61" s="82"/>
      <c r="I61" s="1056"/>
    </row>
    <row r="62" spans="1:9" s="975" customFormat="1">
      <c r="A62" s="923"/>
      <c r="B62" s="82"/>
      <c r="C62" s="82"/>
      <c r="D62" s="82"/>
      <c r="E62" s="82"/>
      <c r="F62" s="82"/>
      <c r="G62" s="82"/>
      <c r="H62" s="82"/>
      <c r="I62" s="1056"/>
    </row>
    <row r="63" spans="1:9" s="975" customFormat="1">
      <c r="A63" s="923"/>
      <c r="B63" s="82"/>
      <c r="C63" s="82"/>
      <c r="D63" s="82"/>
      <c r="E63" s="82"/>
      <c r="F63" s="82"/>
      <c r="G63" s="82"/>
      <c r="H63" s="82"/>
      <c r="I63" s="1056"/>
    </row>
    <row r="64" spans="1:9" s="975" customFormat="1">
      <c r="A64" s="923"/>
      <c r="B64" s="82"/>
      <c r="C64" s="82"/>
      <c r="D64" s="82"/>
      <c r="E64" s="82"/>
      <c r="F64" s="82"/>
      <c r="G64" s="82"/>
      <c r="H64" s="82"/>
      <c r="I64" s="1056"/>
    </row>
    <row r="65" spans="1:9" s="975" customFormat="1">
      <c r="A65" s="923"/>
      <c r="B65" s="82"/>
      <c r="C65" s="82"/>
      <c r="D65" s="82"/>
      <c r="E65" s="82"/>
      <c r="F65" s="82"/>
      <c r="G65" s="82"/>
      <c r="H65" s="82"/>
      <c r="I65" s="1056"/>
    </row>
    <row r="66" spans="1:9" s="975" customFormat="1">
      <c r="A66" s="923"/>
      <c r="B66" s="82"/>
      <c r="C66" s="82"/>
      <c r="D66" s="82"/>
      <c r="E66" s="82"/>
      <c r="F66" s="82"/>
      <c r="G66" s="82"/>
      <c r="H66" s="82"/>
      <c r="I66" s="1056"/>
    </row>
    <row r="67" spans="1:9" s="975" customFormat="1">
      <c r="A67" s="923"/>
      <c r="B67" s="82"/>
      <c r="C67" s="82"/>
      <c r="D67" s="82"/>
      <c r="E67" s="82"/>
      <c r="F67" s="82"/>
      <c r="G67" s="82"/>
      <c r="H67" s="82"/>
      <c r="I67" s="1056"/>
    </row>
    <row r="68" spans="1:9" s="975" customFormat="1">
      <c r="A68" s="923"/>
      <c r="B68" s="82"/>
      <c r="C68" s="82"/>
      <c r="D68" s="82"/>
      <c r="E68" s="82"/>
      <c r="F68" s="82"/>
      <c r="G68" s="82"/>
      <c r="H68" s="82"/>
      <c r="I68" s="1056"/>
    </row>
    <row r="69" spans="1:9" s="975" customFormat="1">
      <c r="A69" s="923"/>
      <c r="B69" s="82"/>
      <c r="C69" s="82"/>
      <c r="D69" s="82"/>
      <c r="E69" s="82"/>
      <c r="F69" s="82"/>
      <c r="G69" s="82"/>
      <c r="H69" s="82"/>
      <c r="I69" s="1056"/>
    </row>
    <row r="70" spans="1:9" s="975" customFormat="1">
      <c r="A70" s="923"/>
      <c r="B70" s="82"/>
      <c r="C70" s="82"/>
      <c r="D70" s="82"/>
      <c r="E70" s="82"/>
      <c r="F70" s="82"/>
      <c r="G70" s="82"/>
      <c r="H70" s="82"/>
      <c r="I70" s="1056"/>
    </row>
    <row r="71" spans="1:9" s="975" customFormat="1">
      <c r="A71" s="923"/>
      <c r="B71" s="82"/>
      <c r="C71" s="82"/>
      <c r="D71" s="82"/>
      <c r="E71" s="82"/>
      <c r="F71" s="82"/>
      <c r="G71" s="82"/>
      <c r="H71" s="82"/>
      <c r="I71" s="1056"/>
    </row>
    <row r="72" spans="1:9" s="975" customFormat="1">
      <c r="A72" s="923"/>
      <c r="B72" s="82"/>
      <c r="C72" s="82"/>
      <c r="D72" s="82"/>
      <c r="E72" s="82"/>
      <c r="F72" s="82"/>
      <c r="G72" s="82"/>
      <c r="H72" s="82"/>
      <c r="I72" s="1056"/>
    </row>
    <row r="73" spans="1:9" s="975" customFormat="1">
      <c r="A73" s="923"/>
      <c r="B73" s="82"/>
      <c r="C73" s="82"/>
      <c r="D73" s="82"/>
      <c r="E73" s="82"/>
      <c r="F73" s="82"/>
      <c r="G73" s="82"/>
      <c r="H73" s="82"/>
      <c r="I73" s="1056"/>
    </row>
    <row r="74" spans="1:9" s="975" customFormat="1">
      <c r="A74" s="923"/>
      <c r="B74" s="82"/>
      <c r="C74" s="82"/>
      <c r="D74" s="82"/>
      <c r="E74" s="82"/>
      <c r="F74" s="82"/>
      <c r="G74" s="82"/>
      <c r="H74" s="82"/>
      <c r="I74" s="1056"/>
    </row>
    <row r="75" spans="1:9" s="975" customFormat="1">
      <c r="A75" s="923"/>
      <c r="B75" s="82"/>
      <c r="C75" s="82"/>
      <c r="D75" s="82"/>
      <c r="E75" s="82"/>
      <c r="F75" s="82"/>
      <c r="G75" s="82"/>
      <c r="H75" s="82"/>
      <c r="I75" s="1056"/>
    </row>
    <row r="76" spans="1:9" s="975" customFormat="1">
      <c r="A76" s="923"/>
      <c r="B76" s="82"/>
      <c r="C76" s="82"/>
      <c r="D76" s="82"/>
      <c r="E76" s="82"/>
      <c r="F76" s="82"/>
      <c r="G76" s="82"/>
      <c r="H76" s="82"/>
      <c r="I76" s="1056"/>
    </row>
    <row r="77" spans="1:9" s="975" customFormat="1">
      <c r="A77" s="923"/>
      <c r="B77" s="82"/>
      <c r="C77" s="82"/>
      <c r="D77" s="82"/>
      <c r="E77" s="82"/>
      <c r="F77" s="82"/>
      <c r="G77" s="82"/>
      <c r="H77" s="82"/>
      <c r="I77" s="1056"/>
    </row>
    <row r="78" spans="1:9" s="975" customFormat="1">
      <c r="A78" s="923"/>
      <c r="B78" s="82"/>
      <c r="C78" s="82"/>
      <c r="D78" s="82"/>
      <c r="E78" s="82"/>
      <c r="F78" s="82"/>
      <c r="G78" s="82"/>
      <c r="H78" s="82"/>
      <c r="I78" s="1056"/>
    </row>
    <row r="79" spans="1:9" s="975" customFormat="1">
      <c r="A79" s="923"/>
      <c r="B79" s="82"/>
      <c r="C79" s="82"/>
      <c r="D79" s="82"/>
      <c r="E79" s="82"/>
      <c r="F79" s="82"/>
      <c r="G79" s="82"/>
      <c r="H79" s="82"/>
      <c r="I79" s="1056"/>
    </row>
    <row r="80" spans="1:9" s="975" customFormat="1">
      <c r="A80" s="923"/>
      <c r="B80" s="82"/>
      <c r="C80" s="82"/>
      <c r="D80" s="82"/>
      <c r="E80" s="82"/>
      <c r="F80" s="82"/>
      <c r="G80" s="82"/>
      <c r="H80" s="82"/>
      <c r="I80" s="1056"/>
    </row>
    <row r="81" spans="1:9" s="975" customFormat="1">
      <c r="A81" s="923"/>
      <c r="B81" s="82"/>
      <c r="C81" s="82"/>
      <c r="D81" s="82"/>
      <c r="E81" s="82"/>
      <c r="F81" s="82"/>
      <c r="G81" s="82"/>
      <c r="H81" s="82"/>
      <c r="I81" s="1056"/>
    </row>
    <row r="82" spans="1:9" s="975" customFormat="1">
      <c r="A82" s="923"/>
      <c r="B82" s="82"/>
      <c r="C82" s="82"/>
      <c r="D82" s="82"/>
      <c r="E82" s="82"/>
      <c r="F82" s="82"/>
      <c r="G82" s="82"/>
      <c r="H82" s="82"/>
      <c r="I82" s="1056"/>
    </row>
    <row r="83" spans="1:9" s="975" customFormat="1">
      <c r="A83" s="923"/>
      <c r="B83" s="82"/>
      <c r="C83" s="82"/>
      <c r="D83" s="82"/>
      <c r="E83" s="82"/>
      <c r="F83" s="82"/>
      <c r="G83" s="82"/>
      <c r="H83" s="82"/>
      <c r="I83" s="1056"/>
    </row>
    <row r="84" spans="1:9" s="975" customFormat="1">
      <c r="A84" s="923"/>
      <c r="B84" s="82"/>
      <c r="C84" s="82"/>
      <c r="D84" s="82"/>
      <c r="E84" s="82"/>
      <c r="F84" s="82"/>
      <c r="G84" s="82"/>
      <c r="H84" s="82"/>
      <c r="I84" s="1056"/>
    </row>
    <row r="85" spans="1:9" s="975" customFormat="1">
      <c r="A85" s="923"/>
      <c r="B85" s="82"/>
      <c r="C85" s="82"/>
      <c r="D85" s="82"/>
      <c r="E85" s="82"/>
      <c r="F85" s="82"/>
      <c r="G85" s="82"/>
      <c r="H85" s="82"/>
      <c r="I85" s="1056"/>
    </row>
    <row r="86" spans="1:9" s="975" customFormat="1">
      <c r="A86" s="923"/>
      <c r="B86" s="82"/>
      <c r="C86" s="82"/>
      <c r="D86" s="82"/>
      <c r="E86" s="82"/>
      <c r="F86" s="82"/>
      <c r="G86" s="82"/>
      <c r="H86" s="82"/>
      <c r="I86" s="1056"/>
    </row>
    <row r="87" spans="1:9" s="975" customFormat="1">
      <c r="A87" s="923"/>
      <c r="B87" s="82"/>
      <c r="C87" s="82"/>
      <c r="D87" s="82"/>
      <c r="E87" s="82"/>
      <c r="F87" s="82"/>
      <c r="G87" s="82"/>
      <c r="H87" s="82"/>
      <c r="I87" s="1056"/>
    </row>
    <row r="88" spans="1:9" s="975" customFormat="1">
      <c r="A88" s="923"/>
      <c r="B88" s="82"/>
      <c r="C88" s="82"/>
      <c r="D88" s="82"/>
      <c r="E88" s="82"/>
      <c r="F88" s="82"/>
      <c r="G88" s="82"/>
      <c r="H88" s="82"/>
      <c r="I88" s="1056"/>
    </row>
    <row r="89" spans="1:9" s="975" customFormat="1">
      <c r="A89" s="923"/>
      <c r="B89" s="82"/>
      <c r="C89" s="82"/>
      <c r="D89" s="82"/>
      <c r="E89" s="82"/>
      <c r="F89" s="82"/>
      <c r="G89" s="82"/>
      <c r="H89" s="82"/>
      <c r="I89" s="1056"/>
    </row>
    <row r="90" spans="1:9" s="975" customFormat="1">
      <c r="A90" s="923"/>
      <c r="B90" s="82"/>
      <c r="C90" s="82"/>
      <c r="D90" s="82"/>
      <c r="E90" s="82"/>
      <c r="F90" s="82"/>
      <c r="G90" s="82"/>
      <c r="H90" s="82"/>
      <c r="I90" s="1056"/>
    </row>
    <row r="91" spans="1:9" s="975" customFormat="1">
      <c r="A91" s="923"/>
      <c r="B91" s="82"/>
      <c r="C91" s="82"/>
      <c r="D91" s="82"/>
      <c r="E91" s="82"/>
      <c r="F91" s="82"/>
      <c r="G91" s="82"/>
      <c r="H91" s="82"/>
      <c r="I91" s="1056"/>
    </row>
    <row r="92" spans="1:9" s="975" customFormat="1">
      <c r="A92" s="923"/>
      <c r="B92" s="82"/>
      <c r="C92" s="82"/>
      <c r="D92" s="82"/>
      <c r="E92" s="82"/>
      <c r="F92" s="82"/>
      <c r="G92" s="82"/>
      <c r="H92" s="82"/>
      <c r="I92" s="1056"/>
    </row>
    <row r="93" spans="1:9" s="975" customFormat="1">
      <c r="A93" s="923"/>
      <c r="B93" s="82"/>
      <c r="C93" s="82"/>
      <c r="D93" s="82"/>
      <c r="E93" s="82"/>
      <c r="F93" s="82"/>
      <c r="G93" s="82"/>
      <c r="H93" s="82"/>
      <c r="I93" s="1056"/>
    </row>
    <row r="94" spans="1:9" s="975" customFormat="1">
      <c r="A94" s="923"/>
      <c r="B94" s="82"/>
      <c r="C94" s="82"/>
      <c r="D94" s="82"/>
      <c r="E94" s="82"/>
      <c r="F94" s="82"/>
      <c r="G94" s="82"/>
      <c r="H94" s="82"/>
      <c r="I94" s="1056"/>
    </row>
    <row r="95" spans="1:9" s="975" customFormat="1">
      <c r="A95" s="923"/>
      <c r="B95" s="82"/>
      <c r="C95" s="82"/>
      <c r="D95" s="82"/>
      <c r="E95" s="82"/>
      <c r="F95" s="82"/>
      <c r="G95" s="82"/>
      <c r="H95" s="82"/>
      <c r="I95" s="1056"/>
    </row>
    <row r="96" spans="1:9" s="975" customFormat="1">
      <c r="A96" s="923"/>
      <c r="B96" s="82"/>
      <c r="C96" s="82"/>
      <c r="D96" s="82"/>
      <c r="E96" s="82"/>
      <c r="F96" s="82"/>
      <c r="G96" s="82"/>
      <c r="H96" s="82"/>
      <c r="I96" s="1056"/>
    </row>
    <row r="97" spans="1:9" s="975" customFormat="1">
      <c r="A97" s="923"/>
      <c r="B97" s="82"/>
      <c r="C97" s="82"/>
      <c r="D97" s="82"/>
      <c r="E97" s="82"/>
      <c r="F97" s="82"/>
      <c r="G97" s="82"/>
      <c r="H97" s="82"/>
      <c r="I97" s="1056"/>
    </row>
    <row r="98" spans="1:9" s="975" customFormat="1">
      <c r="A98" s="923"/>
      <c r="B98" s="82"/>
      <c r="C98" s="82"/>
      <c r="D98" s="82"/>
      <c r="E98" s="82"/>
      <c r="F98" s="82"/>
      <c r="G98" s="82"/>
      <c r="H98" s="82"/>
      <c r="I98" s="1056"/>
    </row>
    <row r="99" spans="1:9" s="975" customFormat="1">
      <c r="A99" s="923"/>
      <c r="B99" s="82"/>
      <c r="C99" s="82"/>
      <c r="D99" s="82"/>
      <c r="E99" s="82"/>
      <c r="F99" s="82"/>
      <c r="G99" s="82"/>
      <c r="H99" s="82"/>
      <c r="I99" s="1056"/>
    </row>
    <row r="100" spans="1:9" s="975" customFormat="1">
      <c r="A100" s="923"/>
      <c r="B100" s="82"/>
      <c r="C100" s="82"/>
      <c r="D100" s="82"/>
      <c r="E100" s="82"/>
      <c r="F100" s="82"/>
      <c r="G100" s="82"/>
      <c r="H100" s="82"/>
      <c r="I100" s="1056"/>
    </row>
    <row r="101" spans="1:9" s="975" customFormat="1">
      <c r="A101" s="923"/>
      <c r="B101" s="82"/>
      <c r="C101" s="82"/>
      <c r="D101" s="82"/>
      <c r="E101" s="82"/>
      <c r="F101" s="82"/>
      <c r="G101" s="82"/>
      <c r="H101" s="82"/>
      <c r="I101" s="1056"/>
    </row>
    <row r="102" spans="1:9" s="975" customFormat="1">
      <c r="A102" s="923"/>
      <c r="B102" s="82"/>
      <c r="C102" s="82"/>
      <c r="D102" s="82"/>
      <c r="E102" s="82"/>
      <c r="F102" s="82"/>
      <c r="G102" s="82"/>
      <c r="H102" s="82"/>
      <c r="I102" s="1056"/>
    </row>
    <row r="103" spans="1:9" s="975" customFormat="1">
      <c r="A103" s="923"/>
      <c r="B103" s="82"/>
      <c r="C103" s="82"/>
      <c r="D103" s="82"/>
      <c r="E103" s="82"/>
      <c r="F103" s="82"/>
      <c r="G103" s="82"/>
      <c r="H103" s="82"/>
      <c r="I103" s="1056"/>
    </row>
    <row r="104" spans="1:9" s="975" customFormat="1">
      <c r="A104" s="923"/>
      <c r="B104" s="82"/>
      <c r="C104" s="82"/>
      <c r="D104" s="82"/>
      <c r="E104" s="82"/>
      <c r="F104" s="82"/>
      <c r="G104" s="82"/>
      <c r="H104" s="82"/>
      <c r="I104" s="1056"/>
    </row>
    <row r="105" spans="1:9" s="975" customFormat="1">
      <c r="A105" s="923"/>
      <c r="B105" s="82"/>
      <c r="C105" s="82"/>
      <c r="D105" s="82"/>
      <c r="E105" s="82"/>
      <c r="F105" s="82"/>
      <c r="G105" s="82"/>
      <c r="H105" s="82"/>
      <c r="I105" s="1056"/>
    </row>
    <row r="106" spans="1:9" s="975" customFormat="1">
      <c r="A106" s="923"/>
      <c r="B106" s="82"/>
      <c r="C106" s="82"/>
      <c r="D106" s="82"/>
      <c r="E106" s="82"/>
      <c r="F106" s="82"/>
      <c r="G106" s="82"/>
      <c r="H106" s="82"/>
      <c r="I106" s="1056"/>
    </row>
    <row r="107" spans="1:9" s="975" customFormat="1">
      <c r="A107" s="923"/>
      <c r="B107" s="82"/>
      <c r="C107" s="82"/>
      <c r="D107" s="82"/>
      <c r="E107" s="82"/>
      <c r="F107" s="82"/>
      <c r="G107" s="82"/>
      <c r="H107" s="82"/>
      <c r="I107" s="1056"/>
    </row>
    <row r="108" spans="1:9" s="975" customFormat="1">
      <c r="A108" s="923"/>
      <c r="B108" s="82"/>
      <c r="C108" s="82"/>
      <c r="D108" s="82"/>
      <c r="E108" s="82"/>
      <c r="F108" s="82"/>
      <c r="G108" s="82"/>
      <c r="H108" s="82"/>
      <c r="I108" s="1056"/>
    </row>
    <row r="109" spans="1:9" s="975" customFormat="1">
      <c r="A109" s="923"/>
      <c r="B109" s="82"/>
      <c r="C109" s="82"/>
      <c r="D109" s="82"/>
      <c r="E109" s="82"/>
      <c r="F109" s="82"/>
      <c r="G109" s="82"/>
      <c r="H109" s="82"/>
      <c r="I109" s="1056"/>
    </row>
    <row r="110" spans="1:9" s="975" customFormat="1">
      <c r="A110" s="923"/>
      <c r="B110" s="82"/>
      <c r="C110" s="82"/>
      <c r="D110" s="82"/>
      <c r="E110" s="82"/>
      <c r="F110" s="82"/>
      <c r="G110" s="82"/>
      <c r="H110" s="82"/>
      <c r="I110" s="1056"/>
    </row>
    <row r="111" spans="1:9" s="975" customFormat="1">
      <c r="A111" s="923"/>
      <c r="B111" s="82"/>
      <c r="C111" s="82"/>
      <c r="D111" s="82"/>
      <c r="E111" s="82"/>
      <c r="F111" s="82"/>
      <c r="G111" s="82"/>
      <c r="H111" s="82"/>
      <c r="I111" s="1056"/>
    </row>
    <row r="112" spans="1:9" s="975" customFormat="1">
      <c r="A112" s="923"/>
      <c r="B112" s="82"/>
      <c r="C112" s="82"/>
      <c r="D112" s="82"/>
      <c r="E112" s="82"/>
      <c r="F112" s="82"/>
      <c r="G112" s="82"/>
      <c r="H112" s="82"/>
      <c r="I112" s="1056"/>
    </row>
    <row r="113" spans="1:9" s="975" customFormat="1">
      <c r="A113" s="923"/>
      <c r="B113" s="82"/>
      <c r="C113" s="82"/>
      <c r="D113" s="82"/>
      <c r="E113" s="82"/>
      <c r="F113" s="82"/>
      <c r="G113" s="82"/>
      <c r="H113" s="82"/>
      <c r="I113" s="1056"/>
    </row>
    <row r="114" spans="1:9" s="975" customFormat="1">
      <c r="A114" s="923"/>
      <c r="B114" s="82"/>
      <c r="C114" s="82"/>
      <c r="D114" s="82"/>
      <c r="E114" s="82"/>
      <c r="F114" s="82"/>
      <c r="G114" s="82"/>
      <c r="H114" s="82"/>
      <c r="I114" s="1056"/>
    </row>
    <row r="115" spans="1:9" s="975" customFormat="1">
      <c r="A115" s="923"/>
      <c r="B115" s="82"/>
      <c r="C115" s="82"/>
      <c r="D115" s="82"/>
      <c r="E115" s="82"/>
      <c r="F115" s="82"/>
      <c r="G115" s="82"/>
      <c r="H115" s="82"/>
      <c r="I115" s="1056"/>
    </row>
    <row r="116" spans="1:9" s="975" customFormat="1">
      <c r="A116" s="923"/>
      <c r="B116" s="82"/>
      <c r="C116" s="82"/>
      <c r="D116" s="82"/>
      <c r="E116" s="82"/>
      <c r="F116" s="82"/>
      <c r="G116" s="82"/>
      <c r="H116" s="82"/>
      <c r="I116" s="1056"/>
    </row>
    <row r="117" spans="1:9" s="975" customFormat="1">
      <c r="A117" s="923"/>
      <c r="B117" s="82"/>
      <c r="C117" s="82"/>
      <c r="D117" s="82"/>
      <c r="E117" s="82"/>
      <c r="F117" s="82"/>
      <c r="G117" s="82"/>
      <c r="H117" s="82"/>
      <c r="I117" s="1056"/>
    </row>
    <row r="118" spans="1:9" s="975" customFormat="1">
      <c r="A118" s="923"/>
      <c r="B118" s="82"/>
      <c r="C118" s="82"/>
      <c r="D118" s="82"/>
      <c r="E118" s="82"/>
      <c r="F118" s="82"/>
      <c r="G118" s="82"/>
      <c r="H118" s="82"/>
      <c r="I118" s="1056"/>
    </row>
    <row r="119" spans="1:9" s="975" customFormat="1">
      <c r="A119" s="923"/>
      <c r="B119" s="82"/>
      <c r="C119" s="82"/>
      <c r="D119" s="82"/>
      <c r="E119" s="82"/>
      <c r="F119" s="82"/>
      <c r="G119" s="82"/>
      <c r="H119" s="82"/>
      <c r="I119" s="1056"/>
    </row>
    <row r="120" spans="1:9" s="975" customFormat="1">
      <c r="A120" s="923"/>
      <c r="B120" s="82"/>
      <c r="C120" s="82"/>
      <c r="D120" s="82"/>
      <c r="E120" s="82"/>
      <c r="F120" s="82"/>
      <c r="G120" s="82"/>
      <c r="H120" s="82"/>
      <c r="I120" s="1056"/>
    </row>
    <row r="121" spans="1:9" s="975" customFormat="1">
      <c r="A121" s="923"/>
      <c r="B121" s="82"/>
      <c r="C121" s="82"/>
      <c r="D121" s="82"/>
      <c r="E121" s="82"/>
      <c r="F121" s="82"/>
      <c r="G121" s="82"/>
      <c r="H121" s="82"/>
      <c r="I121" s="1056"/>
    </row>
    <row r="122" spans="1:9" s="975" customFormat="1">
      <c r="A122" s="923"/>
      <c r="B122" s="82"/>
      <c r="C122" s="82"/>
      <c r="D122" s="82"/>
      <c r="E122" s="82"/>
      <c r="F122" s="82"/>
      <c r="G122" s="82"/>
      <c r="H122" s="82"/>
      <c r="I122" s="1056"/>
    </row>
    <row r="123" spans="1:9" s="975" customFormat="1">
      <c r="A123" s="923"/>
      <c r="B123" s="82"/>
      <c r="C123" s="82"/>
      <c r="D123" s="82"/>
      <c r="E123" s="82"/>
      <c r="F123" s="82"/>
      <c r="G123" s="82"/>
      <c r="H123" s="82"/>
      <c r="I123" s="1056"/>
    </row>
    <row r="124" spans="1:9" s="975" customFormat="1">
      <c r="A124" s="923"/>
      <c r="B124" s="82"/>
      <c r="C124" s="82"/>
      <c r="D124" s="82"/>
      <c r="E124" s="82"/>
      <c r="F124" s="82"/>
      <c r="G124" s="82"/>
      <c r="H124" s="82"/>
      <c r="I124" s="1056"/>
    </row>
    <row r="125" spans="1:9" s="975" customFormat="1">
      <c r="A125" s="923"/>
      <c r="B125" s="82"/>
      <c r="C125" s="82"/>
      <c r="D125" s="82"/>
      <c r="E125" s="82"/>
      <c r="F125" s="82"/>
      <c r="G125" s="82"/>
      <c r="H125" s="82"/>
      <c r="I125" s="1056"/>
    </row>
    <row r="126" spans="1:9" s="975" customFormat="1">
      <c r="A126" s="923"/>
      <c r="B126" s="82"/>
      <c r="C126" s="82"/>
      <c r="D126" s="82"/>
      <c r="E126" s="82"/>
      <c r="F126" s="82"/>
      <c r="G126" s="82"/>
      <c r="H126" s="82"/>
      <c r="I126" s="1056"/>
    </row>
    <row r="127" spans="1:9" s="975" customFormat="1">
      <c r="A127" s="923"/>
      <c r="B127" s="82"/>
      <c r="C127" s="82"/>
      <c r="D127" s="82"/>
      <c r="E127" s="82"/>
      <c r="F127" s="82"/>
      <c r="G127" s="82"/>
      <c r="H127" s="82"/>
      <c r="I127" s="1056"/>
    </row>
    <row r="128" spans="1:9" s="975" customFormat="1">
      <c r="A128" s="923"/>
      <c r="B128" s="82"/>
      <c r="C128" s="82"/>
      <c r="D128" s="82"/>
      <c r="E128" s="82"/>
      <c r="F128" s="82"/>
      <c r="G128" s="82"/>
      <c r="H128" s="82"/>
      <c r="I128" s="1056"/>
    </row>
    <row r="129" spans="1:9" s="975" customFormat="1">
      <c r="A129" s="923"/>
      <c r="B129" s="82"/>
      <c r="C129" s="82"/>
      <c r="D129" s="82"/>
      <c r="E129" s="82"/>
      <c r="F129" s="82"/>
      <c r="G129" s="82"/>
      <c r="H129" s="82"/>
      <c r="I129" s="1056"/>
    </row>
    <row r="130" spans="1:9" s="975" customFormat="1">
      <c r="A130" s="923"/>
      <c r="B130" s="82"/>
      <c r="C130" s="82"/>
      <c r="D130" s="82"/>
      <c r="E130" s="82"/>
      <c r="F130" s="82"/>
      <c r="G130" s="82"/>
      <c r="H130" s="82"/>
      <c r="I130" s="1056"/>
    </row>
    <row r="131" spans="1:9" s="975" customFormat="1">
      <c r="A131" s="923"/>
      <c r="B131" s="82"/>
      <c r="C131" s="82"/>
      <c r="D131" s="82"/>
      <c r="E131" s="82"/>
      <c r="F131" s="82"/>
      <c r="G131" s="82"/>
      <c r="H131" s="82"/>
      <c r="I131" s="1056"/>
    </row>
    <row r="132" spans="1:9" s="975" customFormat="1">
      <c r="A132" s="923"/>
      <c r="B132" s="82"/>
      <c r="C132" s="82"/>
      <c r="D132" s="82"/>
      <c r="E132" s="82"/>
      <c r="F132" s="82"/>
      <c r="G132" s="82"/>
      <c r="H132" s="82"/>
      <c r="I132" s="1056"/>
    </row>
    <row r="133" spans="1:9" s="975" customFormat="1">
      <c r="A133" s="923"/>
      <c r="B133" s="82"/>
      <c r="C133" s="82"/>
      <c r="D133" s="82"/>
      <c r="E133" s="82"/>
      <c r="F133" s="82"/>
      <c r="G133" s="82"/>
      <c r="H133" s="82"/>
      <c r="I133" s="1056"/>
    </row>
    <row r="134" spans="1:9" s="975" customFormat="1">
      <c r="A134" s="923"/>
      <c r="B134" s="82"/>
      <c r="C134" s="82"/>
      <c r="D134" s="82"/>
      <c r="E134" s="82"/>
      <c r="F134" s="82"/>
      <c r="G134" s="82"/>
      <c r="H134" s="82"/>
      <c r="I134" s="1056"/>
    </row>
    <row r="135" spans="1:9" s="975" customFormat="1">
      <c r="A135" s="923"/>
      <c r="B135" s="82"/>
      <c r="C135" s="82"/>
      <c r="D135" s="82"/>
      <c r="E135" s="82"/>
      <c r="F135" s="82"/>
      <c r="G135" s="82"/>
      <c r="H135" s="82"/>
      <c r="I135" s="1056"/>
    </row>
    <row r="136" spans="1:9" s="975" customFormat="1">
      <c r="A136" s="923"/>
      <c r="B136" s="82"/>
      <c r="C136" s="82"/>
      <c r="D136" s="82"/>
      <c r="E136" s="82"/>
      <c r="F136" s="82"/>
      <c r="G136" s="82"/>
      <c r="H136" s="82"/>
      <c r="I136" s="1056"/>
    </row>
    <row r="137" spans="1:9" s="975" customFormat="1">
      <c r="A137" s="923"/>
      <c r="B137" s="82"/>
      <c r="C137" s="82"/>
      <c r="D137" s="82"/>
      <c r="E137" s="82"/>
      <c r="F137" s="82"/>
      <c r="G137" s="82"/>
      <c r="H137" s="82"/>
      <c r="I137" s="1056"/>
    </row>
    <row r="138" spans="1:9" s="975" customFormat="1">
      <c r="A138" s="923"/>
      <c r="B138" s="82"/>
      <c r="C138" s="82"/>
      <c r="D138" s="82"/>
      <c r="E138" s="82"/>
      <c r="F138" s="82"/>
      <c r="G138" s="82"/>
      <c r="H138" s="82"/>
      <c r="I138" s="1056"/>
    </row>
    <row r="139" spans="1:9" s="975" customFormat="1">
      <c r="A139" s="923"/>
      <c r="B139" s="82"/>
      <c r="C139" s="82"/>
      <c r="D139" s="82"/>
      <c r="E139" s="82"/>
      <c r="F139" s="82"/>
      <c r="G139" s="82"/>
      <c r="H139" s="82"/>
      <c r="I139" s="1056"/>
    </row>
    <row r="140" spans="1:9" s="975" customFormat="1">
      <c r="A140" s="923"/>
      <c r="B140" s="82"/>
      <c r="C140" s="82"/>
      <c r="D140" s="82"/>
      <c r="E140" s="82"/>
      <c r="F140" s="82"/>
      <c r="G140" s="82"/>
      <c r="H140" s="82"/>
      <c r="I140" s="1056"/>
    </row>
    <row r="141" spans="1:9" s="975" customFormat="1">
      <c r="A141" s="923"/>
      <c r="B141" s="82"/>
      <c r="C141" s="82"/>
      <c r="D141" s="82"/>
      <c r="E141" s="82"/>
      <c r="F141" s="82"/>
      <c r="G141" s="82"/>
      <c r="H141" s="82"/>
      <c r="I141" s="1056"/>
    </row>
    <row r="142" spans="1:9" s="975" customFormat="1">
      <c r="A142" s="923"/>
      <c r="B142" s="82"/>
      <c r="C142" s="82"/>
      <c r="D142" s="82"/>
      <c r="E142" s="82"/>
      <c r="F142" s="82"/>
      <c r="G142" s="82"/>
      <c r="H142" s="82"/>
      <c r="I142" s="1056"/>
    </row>
    <row r="143" spans="1:9" s="975" customFormat="1">
      <c r="A143" s="923"/>
      <c r="B143" s="82"/>
      <c r="C143" s="82"/>
      <c r="D143" s="82"/>
      <c r="E143" s="82"/>
      <c r="F143" s="82"/>
      <c r="G143" s="82"/>
      <c r="H143" s="82"/>
      <c r="I143" s="1056"/>
    </row>
    <row r="144" spans="1:9" s="975" customFormat="1">
      <c r="A144" s="923"/>
      <c r="B144" s="82"/>
      <c r="C144" s="82"/>
      <c r="D144" s="82"/>
      <c r="E144" s="82"/>
      <c r="F144" s="82"/>
      <c r="G144" s="82"/>
      <c r="H144" s="82"/>
      <c r="I144" s="1056"/>
    </row>
    <row r="145" spans="1:9" s="975" customFormat="1">
      <c r="A145" s="923"/>
      <c r="B145" s="82"/>
      <c r="C145" s="82"/>
      <c r="D145" s="82"/>
      <c r="E145" s="82"/>
      <c r="F145" s="82"/>
      <c r="G145" s="82"/>
      <c r="H145" s="82"/>
      <c r="I145" s="1056"/>
    </row>
    <row r="146" spans="1:9" s="975" customFormat="1">
      <c r="A146" s="923"/>
      <c r="B146" s="82"/>
      <c r="C146" s="82"/>
      <c r="D146" s="82"/>
      <c r="E146" s="82"/>
      <c r="F146" s="82"/>
      <c r="G146" s="82"/>
      <c r="H146" s="82"/>
      <c r="I146" s="1056"/>
    </row>
    <row r="147" spans="1:9" s="975" customFormat="1">
      <c r="A147" s="923"/>
      <c r="B147" s="82"/>
      <c r="C147" s="82"/>
      <c r="D147" s="82"/>
      <c r="E147" s="82"/>
      <c r="F147" s="82"/>
      <c r="G147" s="82"/>
      <c r="H147" s="82"/>
      <c r="I147" s="1056"/>
    </row>
    <row r="148" spans="1:9" s="975" customFormat="1">
      <c r="A148" s="923"/>
      <c r="B148" s="82"/>
      <c r="C148" s="82"/>
      <c r="D148" s="82"/>
      <c r="E148" s="82"/>
      <c r="F148" s="82"/>
      <c r="G148" s="82"/>
      <c r="H148" s="82"/>
      <c r="I148" s="1056"/>
    </row>
    <row r="149" spans="1:9" s="975" customFormat="1">
      <c r="A149" s="923"/>
      <c r="B149" s="82"/>
      <c r="C149" s="82"/>
      <c r="D149" s="82"/>
      <c r="E149" s="82"/>
      <c r="F149" s="82"/>
      <c r="G149" s="82"/>
      <c r="H149" s="82"/>
      <c r="I149" s="1056"/>
    </row>
    <row r="150" spans="1:9" s="975" customFormat="1">
      <c r="A150" s="923"/>
      <c r="B150" s="82"/>
      <c r="C150" s="82"/>
      <c r="D150" s="82"/>
      <c r="E150" s="82"/>
      <c r="F150" s="82"/>
      <c r="G150" s="82"/>
      <c r="H150" s="82"/>
      <c r="I150" s="1056"/>
    </row>
    <row r="151" spans="1:9" s="975" customFormat="1">
      <c r="A151" s="923"/>
      <c r="B151" s="82"/>
      <c r="C151" s="82"/>
      <c r="D151" s="82"/>
      <c r="E151" s="82"/>
      <c r="F151" s="82"/>
      <c r="G151" s="82"/>
      <c r="H151" s="82"/>
      <c r="I151" s="1056"/>
    </row>
    <row r="152" spans="1:9" s="975" customFormat="1">
      <c r="A152" s="923"/>
      <c r="B152" s="82"/>
      <c r="C152" s="82"/>
      <c r="D152" s="82"/>
      <c r="E152" s="82"/>
      <c r="F152" s="82"/>
      <c r="G152" s="82"/>
      <c r="H152" s="82"/>
      <c r="I152" s="1056"/>
    </row>
    <row r="153" spans="1:9" s="975" customFormat="1">
      <c r="A153" s="923"/>
      <c r="B153" s="82"/>
      <c r="C153" s="82"/>
      <c r="D153" s="82"/>
      <c r="E153" s="82"/>
      <c r="F153" s="82"/>
      <c r="G153" s="82"/>
      <c r="H153" s="82"/>
      <c r="I153" s="1056"/>
    </row>
    <row r="154" spans="1:9" s="975" customFormat="1">
      <c r="A154" s="923"/>
      <c r="B154" s="82"/>
      <c r="C154" s="82"/>
      <c r="D154" s="82"/>
      <c r="E154" s="82"/>
      <c r="F154" s="82"/>
      <c r="G154" s="82"/>
      <c r="H154" s="82"/>
      <c r="I154" s="1056"/>
    </row>
    <row r="155" spans="1:9" s="975" customFormat="1">
      <c r="A155" s="923"/>
      <c r="B155" s="82"/>
      <c r="C155" s="82"/>
      <c r="D155" s="82"/>
      <c r="E155" s="82"/>
      <c r="F155" s="82"/>
      <c r="G155" s="82"/>
      <c r="H155" s="82"/>
      <c r="I155" s="1056"/>
    </row>
    <row r="156" spans="1:9" s="975" customFormat="1">
      <c r="A156" s="923"/>
      <c r="B156" s="82"/>
      <c r="C156" s="82"/>
      <c r="D156" s="82"/>
      <c r="E156" s="82"/>
      <c r="F156" s="82"/>
      <c r="G156" s="82"/>
      <c r="H156" s="82"/>
      <c r="I156" s="1056"/>
    </row>
    <row r="157" spans="1:9" s="975" customFormat="1">
      <c r="A157" s="923"/>
      <c r="B157" s="82"/>
      <c r="C157" s="82"/>
      <c r="D157" s="82"/>
      <c r="E157" s="82"/>
      <c r="F157" s="82"/>
      <c r="G157" s="82"/>
      <c r="H157" s="82"/>
      <c r="I157" s="1056"/>
    </row>
    <row r="158" spans="1:9" s="975" customFormat="1">
      <c r="A158" s="923"/>
      <c r="B158" s="82"/>
      <c r="C158" s="82"/>
      <c r="D158" s="82"/>
      <c r="E158" s="82"/>
      <c r="F158" s="82"/>
      <c r="G158" s="82"/>
      <c r="H158" s="82"/>
      <c r="I158" s="1056"/>
    </row>
    <row r="159" spans="1:9" s="975" customFormat="1">
      <c r="A159" s="923"/>
      <c r="B159" s="82"/>
      <c r="C159" s="82"/>
      <c r="D159" s="82"/>
      <c r="E159" s="82"/>
      <c r="F159" s="82"/>
      <c r="G159" s="82"/>
      <c r="H159" s="82"/>
      <c r="I159" s="1056"/>
    </row>
    <row r="160" spans="1:9" s="975" customFormat="1">
      <c r="A160" s="923"/>
      <c r="B160" s="82"/>
      <c r="C160" s="82"/>
      <c r="D160" s="82"/>
      <c r="E160" s="82"/>
      <c r="F160" s="82"/>
      <c r="G160" s="82"/>
      <c r="H160" s="82"/>
      <c r="I160" s="1056"/>
    </row>
    <row r="161" spans="1:9" s="975" customFormat="1">
      <c r="A161" s="923"/>
      <c r="B161" s="82"/>
      <c r="C161" s="82"/>
      <c r="D161" s="82"/>
      <c r="E161" s="82"/>
      <c r="F161" s="82"/>
      <c r="G161" s="82"/>
      <c r="H161" s="82"/>
      <c r="I161" s="1056"/>
    </row>
    <row r="162" spans="1:9" s="975" customFormat="1">
      <c r="A162" s="923"/>
      <c r="B162" s="82"/>
      <c r="C162" s="82"/>
      <c r="D162" s="82"/>
      <c r="E162" s="82"/>
      <c r="F162" s="82"/>
      <c r="G162" s="82"/>
      <c r="H162" s="82"/>
      <c r="I162" s="1056"/>
    </row>
    <row r="163" spans="1:9" s="975" customFormat="1">
      <c r="A163" s="923"/>
      <c r="B163" s="82"/>
      <c r="C163" s="82"/>
      <c r="D163" s="82"/>
      <c r="E163" s="82"/>
      <c r="F163" s="82"/>
      <c r="G163" s="82"/>
      <c r="H163" s="82"/>
      <c r="I163" s="1056"/>
    </row>
    <row r="164" spans="1:9" s="975" customFormat="1">
      <c r="A164" s="923"/>
      <c r="B164" s="82"/>
      <c r="C164" s="82"/>
      <c r="D164" s="82"/>
      <c r="E164" s="82"/>
      <c r="F164" s="82"/>
      <c r="G164" s="82"/>
      <c r="H164" s="82"/>
      <c r="I164" s="1056"/>
    </row>
    <row r="165" spans="1:9" s="975" customFormat="1">
      <c r="A165" s="923"/>
      <c r="B165" s="82"/>
      <c r="C165" s="82"/>
      <c r="D165" s="82"/>
      <c r="E165" s="82"/>
      <c r="F165" s="82"/>
      <c r="G165" s="82"/>
      <c r="H165" s="82"/>
      <c r="I165" s="1056"/>
    </row>
    <row r="166" spans="1:9" s="975" customFormat="1">
      <c r="A166" s="923"/>
      <c r="B166" s="82"/>
      <c r="C166" s="82"/>
      <c r="D166" s="82"/>
      <c r="E166" s="82"/>
      <c r="F166" s="82"/>
      <c r="G166" s="82"/>
      <c r="H166" s="82"/>
      <c r="I166" s="1056"/>
    </row>
    <row r="167" spans="1:9" s="975" customFormat="1">
      <c r="A167" s="923"/>
      <c r="B167" s="82"/>
      <c r="C167" s="82"/>
      <c r="D167" s="82"/>
      <c r="E167" s="82"/>
      <c r="F167" s="82"/>
      <c r="G167" s="82"/>
      <c r="H167" s="82"/>
      <c r="I167" s="1056"/>
    </row>
    <row r="168" spans="1:9" s="975" customFormat="1">
      <c r="A168" s="923"/>
      <c r="B168" s="82"/>
      <c r="C168" s="82"/>
      <c r="D168" s="82"/>
      <c r="E168" s="82"/>
      <c r="F168" s="82"/>
      <c r="G168" s="82"/>
      <c r="H168" s="82"/>
      <c r="I168" s="1056"/>
    </row>
    <row r="169" spans="1:9" s="975" customFormat="1">
      <c r="A169" s="923"/>
      <c r="B169" s="82"/>
      <c r="C169" s="82"/>
      <c r="D169" s="82"/>
      <c r="E169" s="82"/>
      <c r="F169" s="82"/>
      <c r="G169" s="82"/>
      <c r="H169" s="82"/>
      <c r="I169" s="1056"/>
    </row>
    <row r="170" spans="1:9" s="975" customFormat="1">
      <c r="A170" s="923"/>
      <c r="B170" s="82"/>
      <c r="C170" s="82"/>
      <c r="D170" s="82"/>
      <c r="E170" s="82"/>
      <c r="F170" s="82"/>
      <c r="G170" s="82"/>
      <c r="H170" s="82"/>
      <c r="I170" s="1056"/>
    </row>
    <row r="171" spans="1:9" s="975" customFormat="1">
      <c r="A171" s="923"/>
      <c r="B171" s="82"/>
      <c r="C171" s="82"/>
      <c r="D171" s="82"/>
      <c r="E171" s="82"/>
      <c r="F171" s="82"/>
      <c r="G171" s="82"/>
      <c r="H171" s="82"/>
      <c r="I171" s="1056"/>
    </row>
    <row r="172" spans="1:9" s="975" customFormat="1">
      <c r="A172" s="923"/>
      <c r="B172" s="82"/>
      <c r="C172" s="82"/>
      <c r="D172" s="82"/>
      <c r="E172" s="82"/>
      <c r="F172" s="82"/>
      <c r="G172" s="82"/>
      <c r="H172" s="82"/>
      <c r="I172" s="1056"/>
    </row>
    <row r="173" spans="1:9" s="975" customFormat="1">
      <c r="A173" s="923"/>
      <c r="B173" s="82"/>
      <c r="C173" s="82"/>
      <c r="D173" s="82"/>
      <c r="E173" s="82"/>
      <c r="F173" s="82"/>
      <c r="G173" s="82"/>
      <c r="H173" s="82"/>
      <c r="I173" s="1056"/>
    </row>
    <row r="174" spans="1:9" s="975" customFormat="1">
      <c r="A174" s="923"/>
      <c r="B174" s="82"/>
      <c r="C174" s="82"/>
      <c r="D174" s="82"/>
      <c r="E174" s="82"/>
      <c r="F174" s="82"/>
      <c r="G174" s="82"/>
      <c r="H174" s="82"/>
      <c r="I174" s="1056"/>
    </row>
    <row r="175" spans="1:9" s="975" customFormat="1">
      <c r="A175" s="923"/>
      <c r="B175" s="82"/>
      <c r="C175" s="82"/>
      <c r="D175" s="82"/>
      <c r="E175" s="82"/>
      <c r="F175" s="82"/>
      <c r="G175" s="82"/>
      <c r="H175" s="82"/>
      <c r="I175" s="1056"/>
    </row>
    <row r="176" spans="1:9" s="975" customFormat="1">
      <c r="A176" s="923"/>
      <c r="B176" s="82"/>
      <c r="C176" s="82"/>
      <c r="D176" s="82"/>
      <c r="E176" s="82"/>
      <c r="F176" s="82"/>
      <c r="G176" s="82"/>
      <c r="H176" s="82"/>
      <c r="I176" s="1056"/>
    </row>
    <row r="177" spans="1:9" s="975" customFormat="1">
      <c r="A177" s="923"/>
      <c r="B177" s="82"/>
      <c r="C177" s="82"/>
      <c r="D177" s="82"/>
      <c r="E177" s="82"/>
      <c r="F177" s="82"/>
      <c r="G177" s="82"/>
      <c r="H177" s="82"/>
      <c r="I177" s="1056"/>
    </row>
    <row r="178" spans="1:9" s="975" customFormat="1">
      <c r="A178" s="923"/>
      <c r="B178" s="82"/>
      <c r="C178" s="82"/>
      <c r="D178" s="82"/>
      <c r="E178" s="82"/>
      <c r="F178" s="82"/>
      <c r="G178" s="82"/>
      <c r="H178" s="82"/>
      <c r="I178" s="1056"/>
    </row>
    <row r="179" spans="1:9" s="975" customFormat="1">
      <c r="A179" s="923"/>
      <c r="B179" s="82"/>
      <c r="C179" s="82"/>
      <c r="D179" s="82"/>
      <c r="E179" s="82"/>
      <c r="F179" s="82"/>
      <c r="G179" s="82"/>
      <c r="H179" s="82"/>
      <c r="I179" s="1056"/>
    </row>
    <row r="180" spans="1:9" s="975" customFormat="1">
      <c r="A180" s="923"/>
      <c r="B180" s="82"/>
      <c r="C180" s="82"/>
      <c r="D180" s="82"/>
      <c r="E180" s="82"/>
      <c r="F180" s="82"/>
      <c r="G180" s="82"/>
      <c r="H180" s="82"/>
      <c r="I180" s="1056"/>
    </row>
    <row r="181" spans="1:9" s="975" customFormat="1">
      <c r="A181" s="923"/>
      <c r="B181" s="82"/>
      <c r="C181" s="82"/>
      <c r="D181" s="82"/>
      <c r="E181" s="82"/>
      <c r="F181" s="82"/>
      <c r="G181" s="82"/>
      <c r="H181" s="82"/>
      <c r="I181" s="1056"/>
    </row>
    <row r="182" spans="1:9" s="975" customFormat="1">
      <c r="A182" s="923"/>
      <c r="B182" s="82"/>
      <c r="C182" s="82"/>
      <c r="D182" s="82"/>
      <c r="E182" s="82"/>
      <c r="F182" s="82"/>
      <c r="G182" s="82"/>
      <c r="H182" s="82"/>
      <c r="I182" s="1056"/>
    </row>
    <row r="183" spans="1:9" s="975" customFormat="1">
      <c r="A183" s="923"/>
      <c r="B183" s="82"/>
      <c r="C183" s="82"/>
      <c r="D183" s="82"/>
      <c r="E183" s="82"/>
      <c r="F183" s="82"/>
      <c r="G183" s="82"/>
      <c r="H183" s="82"/>
      <c r="I183" s="1056"/>
    </row>
    <row r="184" spans="1:9" s="975" customFormat="1">
      <c r="A184" s="923"/>
      <c r="B184" s="82"/>
      <c r="C184" s="82"/>
      <c r="D184" s="82"/>
      <c r="E184" s="82"/>
      <c r="F184" s="82"/>
      <c r="G184" s="82"/>
      <c r="H184" s="82"/>
      <c r="I184" s="1056"/>
    </row>
    <row r="185" spans="1:9" s="975" customFormat="1">
      <c r="A185" s="923"/>
      <c r="B185" s="82"/>
      <c r="C185" s="82"/>
      <c r="D185" s="82"/>
      <c r="E185" s="82"/>
      <c r="F185" s="82"/>
      <c r="G185" s="82"/>
      <c r="H185" s="82"/>
      <c r="I185" s="1056"/>
    </row>
    <row r="186" spans="1:9" s="975" customFormat="1">
      <c r="A186" s="923"/>
      <c r="B186" s="82"/>
      <c r="C186" s="82"/>
      <c r="D186" s="82"/>
      <c r="E186" s="82"/>
      <c r="F186" s="82"/>
      <c r="G186" s="82"/>
      <c r="H186" s="82"/>
      <c r="I186" s="1056"/>
    </row>
    <row r="187" spans="1:9" s="975" customFormat="1">
      <c r="A187" s="923"/>
      <c r="B187" s="82"/>
      <c r="C187" s="82"/>
      <c r="D187" s="82"/>
      <c r="E187" s="82"/>
      <c r="F187" s="82"/>
      <c r="G187" s="82"/>
      <c r="H187" s="82"/>
      <c r="I187" s="1056"/>
    </row>
    <row r="188" spans="1:9" s="975" customFormat="1">
      <c r="A188" s="923"/>
      <c r="B188" s="82"/>
      <c r="C188" s="82"/>
      <c r="D188" s="82"/>
      <c r="E188" s="82"/>
      <c r="F188" s="82"/>
      <c r="G188" s="82"/>
      <c r="H188" s="82"/>
      <c r="I188" s="1056"/>
    </row>
    <row r="189" spans="1:9" s="975" customFormat="1">
      <c r="A189" s="923"/>
      <c r="B189" s="82"/>
      <c r="C189" s="82"/>
      <c r="D189" s="82"/>
      <c r="E189" s="82"/>
      <c r="F189" s="82"/>
      <c r="G189" s="82"/>
      <c r="H189" s="82"/>
      <c r="I189" s="1056"/>
    </row>
    <row r="190" spans="1:9" s="975" customFormat="1">
      <c r="A190" s="923"/>
      <c r="B190" s="82"/>
      <c r="C190" s="82"/>
      <c r="D190" s="82"/>
      <c r="E190" s="82"/>
      <c r="F190" s="82"/>
      <c r="G190" s="82"/>
      <c r="H190" s="82"/>
      <c r="I190" s="1056"/>
    </row>
    <row r="191" spans="1:9" s="975" customFormat="1">
      <c r="A191" s="923"/>
      <c r="B191" s="82"/>
      <c r="C191" s="82"/>
      <c r="D191" s="82"/>
      <c r="E191" s="82"/>
      <c r="F191" s="82"/>
      <c r="G191" s="82"/>
      <c r="H191" s="82"/>
      <c r="I191" s="1056"/>
    </row>
    <row r="192" spans="1:9" s="975" customFormat="1">
      <c r="A192" s="923"/>
      <c r="B192" s="82"/>
      <c r="C192" s="82"/>
      <c r="D192" s="82"/>
      <c r="E192" s="82"/>
      <c r="F192" s="82"/>
      <c r="G192" s="82"/>
      <c r="H192" s="82"/>
      <c r="I192" s="1056"/>
    </row>
    <row r="193" spans="1:9" s="975" customFormat="1">
      <c r="A193" s="923"/>
      <c r="B193" s="82"/>
      <c r="C193" s="82"/>
      <c r="D193" s="82"/>
      <c r="E193" s="82"/>
      <c r="F193" s="82"/>
      <c r="G193" s="82"/>
      <c r="H193" s="82"/>
      <c r="I193" s="1056"/>
    </row>
    <row r="194" spans="1:9" s="975" customFormat="1">
      <c r="A194" s="923"/>
      <c r="B194" s="82"/>
      <c r="C194" s="82"/>
      <c r="D194" s="82"/>
      <c r="E194" s="82"/>
      <c r="F194" s="82"/>
      <c r="G194" s="82"/>
      <c r="H194" s="82"/>
      <c r="I194" s="1056"/>
    </row>
    <row r="195" spans="1:9" s="975" customFormat="1">
      <c r="A195" s="923"/>
      <c r="B195" s="82"/>
      <c r="C195" s="82"/>
      <c r="D195" s="82"/>
      <c r="E195" s="82"/>
      <c r="F195" s="82"/>
      <c r="G195" s="82"/>
      <c r="H195" s="82"/>
      <c r="I195" s="1056"/>
    </row>
    <row r="196" spans="1:9" s="975" customFormat="1">
      <c r="A196" s="923"/>
      <c r="B196" s="82"/>
      <c r="C196" s="82"/>
      <c r="D196" s="82"/>
      <c r="E196" s="82"/>
      <c r="F196" s="82"/>
      <c r="G196" s="82"/>
      <c r="H196" s="82"/>
      <c r="I196" s="1056"/>
    </row>
    <row r="197" spans="1:9" s="975" customFormat="1">
      <c r="A197" s="923"/>
      <c r="B197" s="82"/>
      <c r="C197" s="82"/>
      <c r="D197" s="82"/>
      <c r="E197" s="82"/>
      <c r="F197" s="82"/>
      <c r="G197" s="82"/>
      <c r="H197" s="82"/>
      <c r="I197" s="1056"/>
    </row>
    <row r="198" spans="1:9" s="975" customFormat="1">
      <c r="A198" s="923"/>
      <c r="B198" s="82"/>
      <c r="C198" s="82"/>
      <c r="D198" s="82"/>
      <c r="E198" s="82"/>
      <c r="F198" s="82"/>
      <c r="G198" s="82"/>
      <c r="H198" s="82"/>
      <c r="I198" s="1056"/>
    </row>
    <row r="199" spans="1:9" s="975" customFormat="1">
      <c r="A199" s="923"/>
      <c r="B199" s="82"/>
      <c r="C199" s="82"/>
      <c r="D199" s="82"/>
      <c r="E199" s="82"/>
      <c r="F199" s="82"/>
      <c r="G199" s="82"/>
      <c r="H199" s="82"/>
      <c r="I199" s="1056"/>
    </row>
    <row r="200" spans="1:9" s="975" customFormat="1">
      <c r="A200" s="923"/>
      <c r="B200" s="82"/>
      <c r="C200" s="82"/>
      <c r="D200" s="82"/>
      <c r="E200" s="82"/>
      <c r="F200" s="82"/>
      <c r="G200" s="82"/>
      <c r="H200" s="82"/>
      <c r="I200" s="1056"/>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R10" sqref="R10"/>
    </sheetView>
  </sheetViews>
  <sheetFormatPr defaultColWidth="9.140625" defaultRowHeight="15"/>
  <cols>
    <col min="1" max="1" width="44.5703125" style="83" customWidth="1"/>
    <col min="2" max="9" width="16.42578125" style="82" customWidth="1"/>
    <col min="10" max="10" width="15.5703125" style="82" customWidth="1"/>
    <col min="11" max="11" width="9.28515625" style="975" hidden="1" customWidth="1"/>
    <col min="12" max="12" width="10.42578125" style="975" hidden="1" customWidth="1"/>
    <col min="13" max="13" width="2.5703125" style="87" customWidth="1"/>
    <col min="14" max="14" width="12.7109375" style="87" customWidth="1"/>
    <col min="15" max="256" width="9.140625" style="975"/>
    <col min="257" max="257" width="44.5703125" style="975" customWidth="1"/>
    <col min="258" max="265" width="16.42578125" style="975" customWidth="1"/>
    <col min="266" max="266" width="15.5703125" style="975" customWidth="1"/>
    <col min="267" max="268" width="0" style="975" hidden="1" customWidth="1"/>
    <col min="269" max="269" width="2.5703125" style="975" customWidth="1"/>
    <col min="270" max="270" width="12.7109375" style="975" customWidth="1"/>
    <col min="271" max="512" width="9.140625" style="975"/>
    <col min="513" max="513" width="44.5703125" style="975" customWidth="1"/>
    <col min="514" max="521" width="16.42578125" style="975" customWidth="1"/>
    <col min="522" max="522" width="15.5703125" style="975" customWidth="1"/>
    <col min="523" max="524" width="0" style="975" hidden="1" customWidth="1"/>
    <col min="525" max="525" width="2.5703125" style="975" customWidth="1"/>
    <col min="526" max="526" width="12.7109375" style="975" customWidth="1"/>
    <col min="527" max="768" width="9.140625" style="975"/>
    <col min="769" max="769" width="44.5703125" style="975" customWidth="1"/>
    <col min="770" max="777" width="16.42578125" style="975" customWidth="1"/>
    <col min="778" max="778" width="15.5703125" style="975" customWidth="1"/>
    <col min="779" max="780" width="0" style="975" hidden="1" customWidth="1"/>
    <col min="781" max="781" width="2.5703125" style="975" customWidth="1"/>
    <col min="782" max="782" width="12.7109375" style="975" customWidth="1"/>
    <col min="783" max="1024" width="9.140625" style="975"/>
    <col min="1025" max="1025" width="44.5703125" style="975" customWidth="1"/>
    <col min="1026" max="1033" width="16.42578125" style="975" customWidth="1"/>
    <col min="1034" max="1034" width="15.5703125" style="975" customWidth="1"/>
    <col min="1035" max="1036" width="0" style="975" hidden="1" customWidth="1"/>
    <col min="1037" max="1037" width="2.5703125" style="975" customWidth="1"/>
    <col min="1038" max="1038" width="12.7109375" style="975" customWidth="1"/>
    <col min="1039" max="1280" width="9.140625" style="975"/>
    <col min="1281" max="1281" width="44.5703125" style="975" customWidth="1"/>
    <col min="1282" max="1289" width="16.42578125" style="975" customWidth="1"/>
    <col min="1290" max="1290" width="15.5703125" style="975" customWidth="1"/>
    <col min="1291" max="1292" width="0" style="975" hidden="1" customWidth="1"/>
    <col min="1293" max="1293" width="2.5703125" style="975" customWidth="1"/>
    <col min="1294" max="1294" width="12.7109375" style="975" customWidth="1"/>
    <col min="1295" max="1536" width="9.140625" style="975"/>
    <col min="1537" max="1537" width="44.5703125" style="975" customWidth="1"/>
    <col min="1538" max="1545" width="16.42578125" style="975" customWidth="1"/>
    <col min="1546" max="1546" width="15.5703125" style="975" customWidth="1"/>
    <col min="1547" max="1548" width="0" style="975" hidden="1" customWidth="1"/>
    <col min="1549" max="1549" width="2.5703125" style="975" customWidth="1"/>
    <col min="1550" max="1550" width="12.7109375" style="975" customWidth="1"/>
    <col min="1551" max="1792" width="9.140625" style="975"/>
    <col min="1793" max="1793" width="44.5703125" style="975" customWidth="1"/>
    <col min="1794" max="1801" width="16.42578125" style="975" customWidth="1"/>
    <col min="1802" max="1802" width="15.5703125" style="975" customWidth="1"/>
    <col min="1803" max="1804" width="0" style="975" hidden="1" customWidth="1"/>
    <col min="1805" max="1805" width="2.5703125" style="975" customWidth="1"/>
    <col min="1806" max="1806" width="12.7109375" style="975" customWidth="1"/>
    <col min="1807" max="2048" width="9.140625" style="975"/>
    <col min="2049" max="2049" width="44.5703125" style="975" customWidth="1"/>
    <col min="2050" max="2057" width="16.42578125" style="975" customWidth="1"/>
    <col min="2058" max="2058" width="15.5703125" style="975" customWidth="1"/>
    <col min="2059" max="2060" width="0" style="975" hidden="1" customWidth="1"/>
    <col min="2061" max="2061" width="2.5703125" style="975" customWidth="1"/>
    <col min="2062" max="2062" width="12.7109375" style="975" customWidth="1"/>
    <col min="2063" max="2304" width="9.140625" style="975"/>
    <col min="2305" max="2305" width="44.5703125" style="975" customWidth="1"/>
    <col min="2306" max="2313" width="16.42578125" style="975" customWidth="1"/>
    <col min="2314" max="2314" width="15.5703125" style="975" customWidth="1"/>
    <col min="2315" max="2316" width="0" style="975" hidden="1" customWidth="1"/>
    <col min="2317" max="2317" width="2.5703125" style="975" customWidth="1"/>
    <col min="2318" max="2318" width="12.7109375" style="975" customWidth="1"/>
    <col min="2319" max="2560" width="9.140625" style="975"/>
    <col min="2561" max="2561" width="44.5703125" style="975" customWidth="1"/>
    <col min="2562" max="2569" width="16.42578125" style="975" customWidth="1"/>
    <col min="2570" max="2570" width="15.5703125" style="975" customWidth="1"/>
    <col min="2571" max="2572" width="0" style="975" hidden="1" customWidth="1"/>
    <col min="2573" max="2573" width="2.5703125" style="975" customWidth="1"/>
    <col min="2574" max="2574" width="12.7109375" style="975" customWidth="1"/>
    <col min="2575" max="2816" width="9.140625" style="975"/>
    <col min="2817" max="2817" width="44.5703125" style="975" customWidth="1"/>
    <col min="2818" max="2825" width="16.42578125" style="975" customWidth="1"/>
    <col min="2826" max="2826" width="15.5703125" style="975" customWidth="1"/>
    <col min="2827" max="2828" width="0" style="975" hidden="1" customWidth="1"/>
    <col min="2829" max="2829" width="2.5703125" style="975" customWidth="1"/>
    <col min="2830" max="2830" width="12.7109375" style="975" customWidth="1"/>
    <col min="2831" max="3072" width="9.140625" style="975"/>
    <col min="3073" max="3073" width="44.5703125" style="975" customWidth="1"/>
    <col min="3074" max="3081" width="16.42578125" style="975" customWidth="1"/>
    <col min="3082" max="3082" width="15.5703125" style="975" customWidth="1"/>
    <col min="3083" max="3084" width="0" style="975" hidden="1" customWidth="1"/>
    <col min="3085" max="3085" width="2.5703125" style="975" customWidth="1"/>
    <col min="3086" max="3086" width="12.7109375" style="975" customWidth="1"/>
    <col min="3087" max="3328" width="9.140625" style="975"/>
    <col min="3329" max="3329" width="44.5703125" style="975" customWidth="1"/>
    <col min="3330" max="3337" width="16.42578125" style="975" customWidth="1"/>
    <col min="3338" max="3338" width="15.5703125" style="975" customWidth="1"/>
    <col min="3339" max="3340" width="0" style="975" hidden="1" customWidth="1"/>
    <col min="3341" max="3341" width="2.5703125" style="975" customWidth="1"/>
    <col min="3342" max="3342" width="12.7109375" style="975" customWidth="1"/>
    <col min="3343" max="3584" width="9.140625" style="975"/>
    <col min="3585" max="3585" width="44.5703125" style="975" customWidth="1"/>
    <col min="3586" max="3593" width="16.42578125" style="975" customWidth="1"/>
    <col min="3594" max="3594" width="15.5703125" style="975" customWidth="1"/>
    <col min="3595" max="3596" width="0" style="975" hidden="1" customWidth="1"/>
    <col min="3597" max="3597" width="2.5703125" style="975" customWidth="1"/>
    <col min="3598" max="3598" width="12.7109375" style="975" customWidth="1"/>
    <col min="3599" max="3840" width="9.140625" style="975"/>
    <col min="3841" max="3841" width="44.5703125" style="975" customWidth="1"/>
    <col min="3842" max="3849" width="16.42578125" style="975" customWidth="1"/>
    <col min="3850" max="3850" width="15.5703125" style="975" customWidth="1"/>
    <col min="3851" max="3852" width="0" style="975" hidden="1" customWidth="1"/>
    <col min="3853" max="3853" width="2.5703125" style="975" customWidth="1"/>
    <col min="3854" max="3854" width="12.7109375" style="975" customWidth="1"/>
    <col min="3855" max="4096" width="9.140625" style="975"/>
    <col min="4097" max="4097" width="44.5703125" style="975" customWidth="1"/>
    <col min="4098" max="4105" width="16.42578125" style="975" customWidth="1"/>
    <col min="4106" max="4106" width="15.5703125" style="975" customWidth="1"/>
    <col min="4107" max="4108" width="0" style="975" hidden="1" customWidth="1"/>
    <col min="4109" max="4109" width="2.5703125" style="975" customWidth="1"/>
    <col min="4110" max="4110" width="12.7109375" style="975" customWidth="1"/>
    <col min="4111" max="4352" width="9.140625" style="975"/>
    <col min="4353" max="4353" width="44.5703125" style="975" customWidth="1"/>
    <col min="4354" max="4361" width="16.42578125" style="975" customWidth="1"/>
    <col min="4362" max="4362" width="15.5703125" style="975" customWidth="1"/>
    <col min="4363" max="4364" width="0" style="975" hidden="1" customWidth="1"/>
    <col min="4365" max="4365" width="2.5703125" style="975" customWidth="1"/>
    <col min="4366" max="4366" width="12.7109375" style="975" customWidth="1"/>
    <col min="4367" max="4608" width="9.140625" style="975"/>
    <col min="4609" max="4609" width="44.5703125" style="975" customWidth="1"/>
    <col min="4610" max="4617" width="16.42578125" style="975" customWidth="1"/>
    <col min="4618" max="4618" width="15.5703125" style="975" customWidth="1"/>
    <col min="4619" max="4620" width="0" style="975" hidden="1" customWidth="1"/>
    <col min="4621" max="4621" width="2.5703125" style="975" customWidth="1"/>
    <col min="4622" max="4622" width="12.7109375" style="975" customWidth="1"/>
    <col min="4623" max="4864" width="9.140625" style="975"/>
    <col min="4865" max="4865" width="44.5703125" style="975" customWidth="1"/>
    <col min="4866" max="4873" width="16.42578125" style="975" customWidth="1"/>
    <col min="4874" max="4874" width="15.5703125" style="975" customWidth="1"/>
    <col min="4875" max="4876" width="0" style="975" hidden="1" customWidth="1"/>
    <col min="4877" max="4877" width="2.5703125" style="975" customWidth="1"/>
    <col min="4878" max="4878" width="12.7109375" style="975" customWidth="1"/>
    <col min="4879" max="5120" width="9.140625" style="975"/>
    <col min="5121" max="5121" width="44.5703125" style="975" customWidth="1"/>
    <col min="5122" max="5129" width="16.42578125" style="975" customWidth="1"/>
    <col min="5130" max="5130" width="15.5703125" style="975" customWidth="1"/>
    <col min="5131" max="5132" width="0" style="975" hidden="1" customWidth="1"/>
    <col min="5133" max="5133" width="2.5703125" style="975" customWidth="1"/>
    <col min="5134" max="5134" width="12.7109375" style="975" customWidth="1"/>
    <col min="5135" max="5376" width="9.140625" style="975"/>
    <col min="5377" max="5377" width="44.5703125" style="975" customWidth="1"/>
    <col min="5378" max="5385" width="16.42578125" style="975" customWidth="1"/>
    <col min="5386" max="5386" width="15.5703125" style="975" customWidth="1"/>
    <col min="5387" max="5388" width="0" style="975" hidden="1" customWidth="1"/>
    <col min="5389" max="5389" width="2.5703125" style="975" customWidth="1"/>
    <col min="5390" max="5390" width="12.7109375" style="975" customWidth="1"/>
    <col min="5391" max="5632" width="9.140625" style="975"/>
    <col min="5633" max="5633" width="44.5703125" style="975" customWidth="1"/>
    <col min="5634" max="5641" width="16.42578125" style="975" customWidth="1"/>
    <col min="5642" max="5642" width="15.5703125" style="975" customWidth="1"/>
    <col min="5643" max="5644" width="0" style="975" hidden="1" customWidth="1"/>
    <col min="5645" max="5645" width="2.5703125" style="975" customWidth="1"/>
    <col min="5646" max="5646" width="12.7109375" style="975" customWidth="1"/>
    <col min="5647" max="5888" width="9.140625" style="975"/>
    <col min="5889" max="5889" width="44.5703125" style="975" customWidth="1"/>
    <col min="5890" max="5897" width="16.42578125" style="975" customWidth="1"/>
    <col min="5898" max="5898" width="15.5703125" style="975" customWidth="1"/>
    <col min="5899" max="5900" width="0" style="975" hidden="1" customWidth="1"/>
    <col min="5901" max="5901" width="2.5703125" style="975" customWidth="1"/>
    <col min="5902" max="5902" width="12.7109375" style="975" customWidth="1"/>
    <col min="5903" max="6144" width="9.140625" style="975"/>
    <col min="6145" max="6145" width="44.5703125" style="975" customWidth="1"/>
    <col min="6146" max="6153" width="16.42578125" style="975" customWidth="1"/>
    <col min="6154" max="6154" width="15.5703125" style="975" customWidth="1"/>
    <col min="6155" max="6156" width="0" style="975" hidden="1" customWidth="1"/>
    <col min="6157" max="6157" width="2.5703125" style="975" customWidth="1"/>
    <col min="6158" max="6158" width="12.7109375" style="975" customWidth="1"/>
    <col min="6159" max="6400" width="9.140625" style="975"/>
    <col min="6401" max="6401" width="44.5703125" style="975" customWidth="1"/>
    <col min="6402" max="6409" width="16.42578125" style="975" customWidth="1"/>
    <col min="6410" max="6410" width="15.5703125" style="975" customWidth="1"/>
    <col min="6411" max="6412" width="0" style="975" hidden="1" customWidth="1"/>
    <col min="6413" max="6413" width="2.5703125" style="975" customWidth="1"/>
    <col min="6414" max="6414" width="12.7109375" style="975" customWidth="1"/>
    <col min="6415" max="6656" width="9.140625" style="975"/>
    <col min="6657" max="6657" width="44.5703125" style="975" customWidth="1"/>
    <col min="6658" max="6665" width="16.42578125" style="975" customWidth="1"/>
    <col min="6666" max="6666" width="15.5703125" style="975" customWidth="1"/>
    <col min="6667" max="6668" width="0" style="975" hidden="1" customWidth="1"/>
    <col min="6669" max="6669" width="2.5703125" style="975" customWidth="1"/>
    <col min="6670" max="6670" width="12.7109375" style="975" customWidth="1"/>
    <col min="6671" max="6912" width="9.140625" style="975"/>
    <col min="6913" max="6913" width="44.5703125" style="975" customWidth="1"/>
    <col min="6914" max="6921" width="16.42578125" style="975" customWidth="1"/>
    <col min="6922" max="6922" width="15.5703125" style="975" customWidth="1"/>
    <col min="6923" max="6924" width="0" style="975" hidden="1" customWidth="1"/>
    <col min="6925" max="6925" width="2.5703125" style="975" customWidth="1"/>
    <col min="6926" max="6926" width="12.7109375" style="975" customWidth="1"/>
    <col min="6927" max="7168" width="9.140625" style="975"/>
    <col min="7169" max="7169" width="44.5703125" style="975" customWidth="1"/>
    <col min="7170" max="7177" width="16.42578125" style="975" customWidth="1"/>
    <col min="7178" max="7178" width="15.5703125" style="975" customWidth="1"/>
    <col min="7179" max="7180" width="0" style="975" hidden="1" customWidth="1"/>
    <col min="7181" max="7181" width="2.5703125" style="975" customWidth="1"/>
    <col min="7182" max="7182" width="12.7109375" style="975" customWidth="1"/>
    <col min="7183" max="7424" width="9.140625" style="975"/>
    <col min="7425" max="7425" width="44.5703125" style="975" customWidth="1"/>
    <col min="7426" max="7433" width="16.42578125" style="975" customWidth="1"/>
    <col min="7434" max="7434" width="15.5703125" style="975" customWidth="1"/>
    <col min="7435" max="7436" width="0" style="975" hidden="1" customWidth="1"/>
    <col min="7437" max="7437" width="2.5703125" style="975" customWidth="1"/>
    <col min="7438" max="7438" width="12.7109375" style="975" customWidth="1"/>
    <col min="7439" max="7680" width="9.140625" style="975"/>
    <col min="7681" max="7681" width="44.5703125" style="975" customWidth="1"/>
    <col min="7682" max="7689" width="16.42578125" style="975" customWidth="1"/>
    <col min="7690" max="7690" width="15.5703125" style="975" customWidth="1"/>
    <col min="7691" max="7692" width="0" style="975" hidden="1" customWidth="1"/>
    <col min="7693" max="7693" width="2.5703125" style="975" customWidth="1"/>
    <col min="7694" max="7694" width="12.7109375" style="975" customWidth="1"/>
    <col min="7695" max="7936" width="9.140625" style="975"/>
    <col min="7937" max="7937" width="44.5703125" style="975" customWidth="1"/>
    <col min="7938" max="7945" width="16.42578125" style="975" customWidth="1"/>
    <col min="7946" max="7946" width="15.5703125" style="975" customWidth="1"/>
    <col min="7947" max="7948" width="0" style="975" hidden="1" customWidth="1"/>
    <col min="7949" max="7949" width="2.5703125" style="975" customWidth="1"/>
    <col min="7950" max="7950" width="12.7109375" style="975" customWidth="1"/>
    <col min="7951" max="8192" width="9.140625" style="975"/>
    <col min="8193" max="8193" width="44.5703125" style="975" customWidth="1"/>
    <col min="8194" max="8201" width="16.42578125" style="975" customWidth="1"/>
    <col min="8202" max="8202" width="15.5703125" style="975" customWidth="1"/>
    <col min="8203" max="8204" width="0" style="975" hidden="1" customWidth="1"/>
    <col min="8205" max="8205" width="2.5703125" style="975" customWidth="1"/>
    <col min="8206" max="8206" width="12.7109375" style="975" customWidth="1"/>
    <col min="8207" max="8448" width="9.140625" style="975"/>
    <col min="8449" max="8449" width="44.5703125" style="975" customWidth="1"/>
    <col min="8450" max="8457" width="16.42578125" style="975" customWidth="1"/>
    <col min="8458" max="8458" width="15.5703125" style="975" customWidth="1"/>
    <col min="8459" max="8460" width="0" style="975" hidden="1" customWidth="1"/>
    <col min="8461" max="8461" width="2.5703125" style="975" customWidth="1"/>
    <col min="8462" max="8462" width="12.7109375" style="975" customWidth="1"/>
    <col min="8463" max="8704" width="9.140625" style="975"/>
    <col min="8705" max="8705" width="44.5703125" style="975" customWidth="1"/>
    <col min="8706" max="8713" width="16.42578125" style="975" customWidth="1"/>
    <col min="8714" max="8714" width="15.5703125" style="975" customWidth="1"/>
    <col min="8715" max="8716" width="0" style="975" hidden="1" customWidth="1"/>
    <col min="8717" max="8717" width="2.5703125" style="975" customWidth="1"/>
    <col min="8718" max="8718" width="12.7109375" style="975" customWidth="1"/>
    <col min="8719" max="8960" width="9.140625" style="975"/>
    <col min="8961" max="8961" width="44.5703125" style="975" customWidth="1"/>
    <col min="8962" max="8969" width="16.42578125" style="975" customWidth="1"/>
    <col min="8970" max="8970" width="15.5703125" style="975" customWidth="1"/>
    <col min="8971" max="8972" width="0" style="975" hidden="1" customWidth="1"/>
    <col min="8973" max="8973" width="2.5703125" style="975" customWidth="1"/>
    <col min="8974" max="8974" width="12.7109375" style="975" customWidth="1"/>
    <col min="8975" max="9216" width="9.140625" style="975"/>
    <col min="9217" max="9217" width="44.5703125" style="975" customWidth="1"/>
    <col min="9218" max="9225" width="16.42578125" style="975" customWidth="1"/>
    <col min="9226" max="9226" width="15.5703125" style="975" customWidth="1"/>
    <col min="9227" max="9228" width="0" style="975" hidden="1" customWidth="1"/>
    <col min="9229" max="9229" width="2.5703125" style="975" customWidth="1"/>
    <col min="9230" max="9230" width="12.7109375" style="975" customWidth="1"/>
    <col min="9231" max="9472" width="9.140625" style="975"/>
    <col min="9473" max="9473" width="44.5703125" style="975" customWidth="1"/>
    <col min="9474" max="9481" width="16.42578125" style="975" customWidth="1"/>
    <col min="9482" max="9482" width="15.5703125" style="975" customWidth="1"/>
    <col min="9483" max="9484" width="0" style="975" hidden="1" customWidth="1"/>
    <col min="9485" max="9485" width="2.5703125" style="975" customWidth="1"/>
    <col min="9486" max="9486" width="12.7109375" style="975" customWidth="1"/>
    <col min="9487" max="9728" width="9.140625" style="975"/>
    <col min="9729" max="9729" width="44.5703125" style="975" customWidth="1"/>
    <col min="9730" max="9737" width="16.42578125" style="975" customWidth="1"/>
    <col min="9738" max="9738" width="15.5703125" style="975" customWidth="1"/>
    <col min="9739" max="9740" width="0" style="975" hidden="1" customWidth="1"/>
    <col min="9741" max="9741" width="2.5703125" style="975" customWidth="1"/>
    <col min="9742" max="9742" width="12.7109375" style="975" customWidth="1"/>
    <col min="9743" max="9984" width="9.140625" style="975"/>
    <col min="9985" max="9985" width="44.5703125" style="975" customWidth="1"/>
    <col min="9986" max="9993" width="16.42578125" style="975" customWidth="1"/>
    <col min="9994" max="9994" width="15.5703125" style="975" customWidth="1"/>
    <col min="9995" max="9996" width="0" style="975" hidden="1" customWidth="1"/>
    <col min="9997" max="9997" width="2.5703125" style="975" customWidth="1"/>
    <col min="9998" max="9998" width="12.7109375" style="975" customWidth="1"/>
    <col min="9999" max="10240" width="9.140625" style="975"/>
    <col min="10241" max="10241" width="44.5703125" style="975" customWidth="1"/>
    <col min="10242" max="10249" width="16.42578125" style="975" customWidth="1"/>
    <col min="10250" max="10250" width="15.5703125" style="975" customWidth="1"/>
    <col min="10251" max="10252" width="0" style="975" hidden="1" customWidth="1"/>
    <col min="10253" max="10253" width="2.5703125" style="975" customWidth="1"/>
    <col min="10254" max="10254" width="12.7109375" style="975" customWidth="1"/>
    <col min="10255" max="10496" width="9.140625" style="975"/>
    <col min="10497" max="10497" width="44.5703125" style="975" customWidth="1"/>
    <col min="10498" max="10505" width="16.42578125" style="975" customWidth="1"/>
    <col min="10506" max="10506" width="15.5703125" style="975" customWidth="1"/>
    <col min="10507" max="10508" width="0" style="975" hidden="1" customWidth="1"/>
    <col min="10509" max="10509" width="2.5703125" style="975" customWidth="1"/>
    <col min="10510" max="10510" width="12.7109375" style="975" customWidth="1"/>
    <col min="10511" max="10752" width="9.140625" style="975"/>
    <col min="10753" max="10753" width="44.5703125" style="975" customWidth="1"/>
    <col min="10754" max="10761" width="16.42578125" style="975" customWidth="1"/>
    <col min="10762" max="10762" width="15.5703125" style="975" customWidth="1"/>
    <col min="10763" max="10764" width="0" style="975" hidden="1" customWidth="1"/>
    <col min="10765" max="10765" width="2.5703125" style="975" customWidth="1"/>
    <col min="10766" max="10766" width="12.7109375" style="975" customWidth="1"/>
    <col min="10767" max="11008" width="9.140625" style="975"/>
    <col min="11009" max="11009" width="44.5703125" style="975" customWidth="1"/>
    <col min="11010" max="11017" width="16.42578125" style="975" customWidth="1"/>
    <col min="11018" max="11018" width="15.5703125" style="975" customWidth="1"/>
    <col min="11019" max="11020" width="0" style="975" hidden="1" customWidth="1"/>
    <col min="11021" max="11021" width="2.5703125" style="975" customWidth="1"/>
    <col min="11022" max="11022" width="12.7109375" style="975" customWidth="1"/>
    <col min="11023" max="11264" width="9.140625" style="975"/>
    <col min="11265" max="11265" width="44.5703125" style="975" customWidth="1"/>
    <col min="11266" max="11273" width="16.42578125" style="975" customWidth="1"/>
    <col min="11274" max="11274" width="15.5703125" style="975" customWidth="1"/>
    <col min="11275" max="11276" width="0" style="975" hidden="1" customWidth="1"/>
    <col min="11277" max="11277" width="2.5703125" style="975" customWidth="1"/>
    <col min="11278" max="11278" width="12.7109375" style="975" customWidth="1"/>
    <col min="11279" max="11520" width="9.140625" style="975"/>
    <col min="11521" max="11521" width="44.5703125" style="975" customWidth="1"/>
    <col min="11522" max="11529" width="16.42578125" style="975" customWidth="1"/>
    <col min="11530" max="11530" width="15.5703125" style="975" customWidth="1"/>
    <col min="11531" max="11532" width="0" style="975" hidden="1" customWidth="1"/>
    <col min="11533" max="11533" width="2.5703125" style="975" customWidth="1"/>
    <col min="11534" max="11534" width="12.7109375" style="975" customWidth="1"/>
    <col min="11535" max="11776" width="9.140625" style="975"/>
    <col min="11777" max="11777" width="44.5703125" style="975" customWidth="1"/>
    <col min="11778" max="11785" width="16.42578125" style="975" customWidth="1"/>
    <col min="11786" max="11786" width="15.5703125" style="975" customWidth="1"/>
    <col min="11787" max="11788" width="0" style="975" hidden="1" customWidth="1"/>
    <col min="11789" max="11789" width="2.5703125" style="975" customWidth="1"/>
    <col min="11790" max="11790" width="12.7109375" style="975" customWidth="1"/>
    <col min="11791" max="12032" width="9.140625" style="975"/>
    <col min="12033" max="12033" width="44.5703125" style="975" customWidth="1"/>
    <col min="12034" max="12041" width="16.42578125" style="975" customWidth="1"/>
    <col min="12042" max="12042" width="15.5703125" style="975" customWidth="1"/>
    <col min="12043" max="12044" width="0" style="975" hidden="1" customWidth="1"/>
    <col min="12045" max="12045" width="2.5703125" style="975" customWidth="1"/>
    <col min="12046" max="12046" width="12.7109375" style="975" customWidth="1"/>
    <col min="12047" max="12288" width="9.140625" style="975"/>
    <col min="12289" max="12289" width="44.5703125" style="975" customWidth="1"/>
    <col min="12290" max="12297" width="16.42578125" style="975" customWidth="1"/>
    <col min="12298" max="12298" width="15.5703125" style="975" customWidth="1"/>
    <col min="12299" max="12300" width="0" style="975" hidden="1" customWidth="1"/>
    <col min="12301" max="12301" width="2.5703125" style="975" customWidth="1"/>
    <col min="12302" max="12302" width="12.7109375" style="975" customWidth="1"/>
    <col min="12303" max="12544" width="9.140625" style="975"/>
    <col min="12545" max="12545" width="44.5703125" style="975" customWidth="1"/>
    <col min="12546" max="12553" width="16.42578125" style="975" customWidth="1"/>
    <col min="12554" max="12554" width="15.5703125" style="975" customWidth="1"/>
    <col min="12555" max="12556" width="0" style="975" hidden="1" customWidth="1"/>
    <col min="12557" max="12557" width="2.5703125" style="975" customWidth="1"/>
    <col min="12558" max="12558" width="12.7109375" style="975" customWidth="1"/>
    <col min="12559" max="12800" width="9.140625" style="975"/>
    <col min="12801" max="12801" width="44.5703125" style="975" customWidth="1"/>
    <col min="12802" max="12809" width="16.42578125" style="975" customWidth="1"/>
    <col min="12810" max="12810" width="15.5703125" style="975" customWidth="1"/>
    <col min="12811" max="12812" width="0" style="975" hidden="1" customWidth="1"/>
    <col min="12813" max="12813" width="2.5703125" style="975" customWidth="1"/>
    <col min="12814" max="12814" width="12.7109375" style="975" customWidth="1"/>
    <col min="12815" max="13056" width="9.140625" style="975"/>
    <col min="13057" max="13057" width="44.5703125" style="975" customWidth="1"/>
    <col min="13058" max="13065" width="16.42578125" style="975" customWidth="1"/>
    <col min="13066" max="13066" width="15.5703125" style="975" customWidth="1"/>
    <col min="13067" max="13068" width="0" style="975" hidden="1" customWidth="1"/>
    <col min="13069" max="13069" width="2.5703125" style="975" customWidth="1"/>
    <col min="13070" max="13070" width="12.7109375" style="975" customWidth="1"/>
    <col min="13071" max="13312" width="9.140625" style="975"/>
    <col min="13313" max="13313" width="44.5703125" style="975" customWidth="1"/>
    <col min="13314" max="13321" width="16.42578125" style="975" customWidth="1"/>
    <col min="13322" max="13322" width="15.5703125" style="975" customWidth="1"/>
    <col min="13323" max="13324" width="0" style="975" hidden="1" customWidth="1"/>
    <col min="13325" max="13325" width="2.5703125" style="975" customWidth="1"/>
    <col min="13326" max="13326" width="12.7109375" style="975" customWidth="1"/>
    <col min="13327" max="13568" width="9.140625" style="975"/>
    <col min="13569" max="13569" width="44.5703125" style="975" customWidth="1"/>
    <col min="13570" max="13577" width="16.42578125" style="975" customWidth="1"/>
    <col min="13578" max="13578" width="15.5703125" style="975" customWidth="1"/>
    <col min="13579" max="13580" width="0" style="975" hidden="1" customWidth="1"/>
    <col min="13581" max="13581" width="2.5703125" style="975" customWidth="1"/>
    <col min="13582" max="13582" width="12.7109375" style="975" customWidth="1"/>
    <col min="13583" max="13824" width="9.140625" style="975"/>
    <col min="13825" max="13825" width="44.5703125" style="975" customWidth="1"/>
    <col min="13826" max="13833" width="16.42578125" style="975" customWidth="1"/>
    <col min="13834" max="13834" width="15.5703125" style="975" customWidth="1"/>
    <col min="13835" max="13836" width="0" style="975" hidden="1" customWidth="1"/>
    <col min="13837" max="13837" width="2.5703125" style="975" customWidth="1"/>
    <col min="13838" max="13838" width="12.7109375" style="975" customWidth="1"/>
    <col min="13839" max="14080" width="9.140625" style="975"/>
    <col min="14081" max="14081" width="44.5703125" style="975" customWidth="1"/>
    <col min="14082" max="14089" width="16.42578125" style="975" customWidth="1"/>
    <col min="14090" max="14090" width="15.5703125" style="975" customWidth="1"/>
    <col min="14091" max="14092" width="0" style="975" hidden="1" customWidth="1"/>
    <col min="14093" max="14093" width="2.5703125" style="975" customWidth="1"/>
    <col min="14094" max="14094" width="12.7109375" style="975" customWidth="1"/>
    <col min="14095" max="14336" width="9.140625" style="975"/>
    <col min="14337" max="14337" width="44.5703125" style="975" customWidth="1"/>
    <col min="14338" max="14345" width="16.42578125" style="975" customWidth="1"/>
    <col min="14346" max="14346" width="15.5703125" style="975" customWidth="1"/>
    <col min="14347" max="14348" width="0" style="975" hidden="1" customWidth="1"/>
    <col min="14349" max="14349" width="2.5703125" style="975" customWidth="1"/>
    <col min="14350" max="14350" width="12.7109375" style="975" customWidth="1"/>
    <col min="14351" max="14592" width="9.140625" style="975"/>
    <col min="14593" max="14593" width="44.5703125" style="975" customWidth="1"/>
    <col min="14594" max="14601" width="16.42578125" style="975" customWidth="1"/>
    <col min="14602" max="14602" width="15.5703125" style="975" customWidth="1"/>
    <col min="14603" max="14604" width="0" style="975" hidden="1" customWidth="1"/>
    <col min="14605" max="14605" width="2.5703125" style="975" customWidth="1"/>
    <col min="14606" max="14606" width="12.7109375" style="975" customWidth="1"/>
    <col min="14607" max="14848" width="9.140625" style="975"/>
    <col min="14849" max="14849" width="44.5703125" style="975" customWidth="1"/>
    <col min="14850" max="14857" width="16.42578125" style="975" customWidth="1"/>
    <col min="14858" max="14858" width="15.5703125" style="975" customWidth="1"/>
    <col min="14859" max="14860" width="0" style="975" hidden="1" customWidth="1"/>
    <col min="14861" max="14861" width="2.5703125" style="975" customWidth="1"/>
    <col min="14862" max="14862" width="12.7109375" style="975" customWidth="1"/>
    <col min="14863" max="15104" width="9.140625" style="975"/>
    <col min="15105" max="15105" width="44.5703125" style="975" customWidth="1"/>
    <col min="15106" max="15113" width="16.42578125" style="975" customWidth="1"/>
    <col min="15114" max="15114" width="15.5703125" style="975" customWidth="1"/>
    <col min="15115" max="15116" width="0" style="975" hidden="1" customWidth="1"/>
    <col min="15117" max="15117" width="2.5703125" style="975" customWidth="1"/>
    <col min="15118" max="15118" width="12.7109375" style="975" customWidth="1"/>
    <col min="15119" max="15360" width="9.140625" style="975"/>
    <col min="15361" max="15361" width="44.5703125" style="975" customWidth="1"/>
    <col min="15362" max="15369" width="16.42578125" style="975" customWidth="1"/>
    <col min="15370" max="15370" width="15.5703125" style="975" customWidth="1"/>
    <col min="15371" max="15372" width="0" style="975" hidden="1" customWidth="1"/>
    <col min="15373" max="15373" width="2.5703125" style="975" customWidth="1"/>
    <col min="15374" max="15374" width="12.7109375" style="975" customWidth="1"/>
    <col min="15375" max="15616" width="9.140625" style="975"/>
    <col min="15617" max="15617" width="44.5703125" style="975" customWidth="1"/>
    <col min="15618" max="15625" width="16.42578125" style="975" customWidth="1"/>
    <col min="15626" max="15626" width="15.5703125" style="975" customWidth="1"/>
    <col min="15627" max="15628" width="0" style="975" hidden="1" customWidth="1"/>
    <col min="15629" max="15629" width="2.5703125" style="975" customWidth="1"/>
    <col min="15630" max="15630" width="12.7109375" style="975" customWidth="1"/>
    <col min="15631" max="15872" width="9.140625" style="975"/>
    <col min="15873" max="15873" width="44.5703125" style="975" customWidth="1"/>
    <col min="15874" max="15881" width="16.42578125" style="975" customWidth="1"/>
    <col min="15882" max="15882" width="15.5703125" style="975" customWidth="1"/>
    <col min="15883" max="15884" width="0" style="975" hidden="1" customWidth="1"/>
    <col min="15885" max="15885" width="2.5703125" style="975" customWidth="1"/>
    <col min="15886" max="15886" width="12.7109375" style="975" customWidth="1"/>
    <col min="15887" max="16128" width="9.140625" style="975"/>
    <col min="16129" max="16129" width="44.5703125" style="975" customWidth="1"/>
    <col min="16130" max="16137" width="16.42578125" style="975" customWidth="1"/>
    <col min="16138" max="16138" width="15.5703125" style="975" customWidth="1"/>
    <col min="16139" max="16140" width="0" style="975" hidden="1" customWidth="1"/>
    <col min="16141" max="16141" width="2.5703125" style="975" customWidth="1"/>
    <col min="16142" max="16142" width="12.7109375" style="975" customWidth="1"/>
    <col min="16143" max="16384" width="9.140625" style="975"/>
  </cols>
  <sheetData>
    <row r="1" spans="1:12" s="86" customFormat="1" ht="3.75" customHeight="1">
      <c r="A1" s="285"/>
      <c r="B1" s="650"/>
      <c r="C1" s="650"/>
      <c r="D1" s="650"/>
      <c r="E1" s="650"/>
      <c r="F1" s="650"/>
      <c r="G1" s="650"/>
      <c r="H1" s="650"/>
      <c r="I1" s="650"/>
      <c r="J1" s="650"/>
      <c r="K1" s="286"/>
      <c r="L1" s="286"/>
    </row>
    <row r="2" spans="1:12" s="86" customFormat="1" ht="39" customHeight="1">
      <c r="A2" s="1145" t="s">
        <v>1411</v>
      </c>
      <c r="B2" s="1145"/>
      <c r="C2" s="1145"/>
      <c r="D2" s="1145"/>
      <c r="E2" s="1145"/>
      <c r="F2" s="1145"/>
      <c r="G2" s="1145"/>
      <c r="H2" s="1145"/>
      <c r="I2" s="1145"/>
      <c r="J2" s="1145"/>
      <c r="K2" s="1145"/>
      <c r="L2" s="1145"/>
    </row>
    <row r="3" spans="1:12" s="86" customFormat="1" ht="20.25" customHeight="1">
      <c r="A3" s="1145" t="s">
        <v>712</v>
      </c>
      <c r="B3" s="1145"/>
      <c r="C3" s="1145"/>
      <c r="D3" s="1145"/>
      <c r="E3" s="1145"/>
      <c r="F3" s="1145"/>
      <c r="G3" s="1145"/>
      <c r="H3" s="1145"/>
      <c r="I3" s="1145"/>
      <c r="J3" s="1145"/>
      <c r="K3" s="1145"/>
      <c r="L3" s="1145"/>
    </row>
    <row r="4" spans="1:12" s="86" customFormat="1" ht="20.25" customHeight="1">
      <c r="A4" s="1145" t="s">
        <v>1517</v>
      </c>
      <c r="B4" s="1145"/>
      <c r="C4" s="1145"/>
      <c r="D4" s="1145"/>
      <c r="E4" s="1145"/>
      <c r="F4" s="1145"/>
      <c r="G4" s="1145"/>
      <c r="H4" s="1145"/>
      <c r="I4" s="1145"/>
      <c r="J4" s="1145"/>
      <c r="K4" s="1145"/>
      <c r="L4" s="1145"/>
    </row>
    <row r="5" spans="1:12" s="176" customFormat="1" ht="39" customHeight="1">
      <c r="A5" s="1151" t="s">
        <v>1332</v>
      </c>
      <c r="B5" s="1151"/>
      <c r="C5" s="1151"/>
      <c r="D5" s="1151"/>
      <c r="E5" s="1151"/>
      <c r="F5" s="1151"/>
      <c r="G5" s="1151"/>
      <c r="H5" s="1151"/>
      <c r="I5" s="1151"/>
      <c r="J5" s="1151"/>
      <c r="K5" s="1151"/>
      <c r="L5" s="1151"/>
    </row>
    <row r="6" spans="1:12" s="975" customFormat="1" ht="7.5" customHeight="1">
      <c r="A6" s="177"/>
      <c r="B6" s="82"/>
      <c r="C6" s="82"/>
      <c r="D6" s="82"/>
      <c r="E6" s="82"/>
      <c r="F6" s="82"/>
      <c r="G6" s="82"/>
      <c r="H6" s="82"/>
      <c r="I6" s="82"/>
      <c r="J6" s="82"/>
    </row>
    <row r="7" spans="1:12" s="975" customFormat="1" ht="10.5" customHeight="1">
      <c r="A7" s="178"/>
      <c r="B7" s="746"/>
      <c r="C7" s="179"/>
      <c r="D7" s="179"/>
      <c r="E7" s="179"/>
      <c r="F7" s="179"/>
      <c r="G7" s="179"/>
      <c r="H7" s="651"/>
      <c r="I7" s="651"/>
      <c r="J7" s="652"/>
      <c r="K7" s="180"/>
      <c r="L7" s="180"/>
    </row>
    <row r="8" spans="1:12" s="975" customFormat="1" ht="51" customHeight="1">
      <c r="A8" s="253"/>
      <c r="B8" s="752" t="s">
        <v>1412</v>
      </c>
      <c r="C8" s="752" t="s">
        <v>1416</v>
      </c>
      <c r="D8" s="752" t="s">
        <v>1415</v>
      </c>
      <c r="E8" s="752" t="s">
        <v>1413</v>
      </c>
      <c r="F8" s="752" t="s">
        <v>1417</v>
      </c>
      <c r="G8" s="752" t="s">
        <v>1414</v>
      </c>
      <c r="H8" s="752" t="s">
        <v>1418</v>
      </c>
      <c r="I8" s="753" t="s">
        <v>310</v>
      </c>
      <c r="J8" s="753" t="s">
        <v>713</v>
      </c>
      <c r="K8" s="253"/>
      <c r="L8" s="465"/>
    </row>
    <row r="9" spans="1:12" s="975" customFormat="1" ht="42.75" customHeight="1">
      <c r="A9" s="254" t="s">
        <v>714</v>
      </c>
      <c r="B9" s="255">
        <v>1529517.8702700001</v>
      </c>
      <c r="C9" s="255">
        <v>533505.40951000003</v>
      </c>
      <c r="D9" s="255">
        <v>161078.63092</v>
      </c>
      <c r="E9" s="255">
        <v>126185.05581999999</v>
      </c>
      <c r="F9" s="255">
        <v>67685.831909999994</v>
      </c>
      <c r="G9" s="255">
        <v>41264.494439999995</v>
      </c>
      <c r="H9" s="255">
        <v>42780.101459999998</v>
      </c>
      <c r="I9" s="255">
        <v>2502017.39433</v>
      </c>
      <c r="J9" s="256">
        <v>0.96363619624899721</v>
      </c>
      <c r="K9" s="398"/>
      <c r="L9" s="254"/>
    </row>
    <row r="10" spans="1:12" s="975" customFormat="1" ht="27" customHeight="1">
      <c r="A10" s="254" t="s">
        <v>715</v>
      </c>
      <c r="B10" s="255">
        <v>-4886.3361299999997</v>
      </c>
      <c r="C10" s="255">
        <v>-3574.3775000000001</v>
      </c>
      <c r="D10" s="255">
        <v>-892.08906999999999</v>
      </c>
      <c r="E10" s="255">
        <v>-614.57247999999993</v>
      </c>
      <c r="F10" s="255">
        <v>-317.96421999999995</v>
      </c>
      <c r="G10" s="255">
        <v>-232.31764999999999</v>
      </c>
      <c r="H10" s="255">
        <v>-162.36315999999999</v>
      </c>
      <c r="I10" s="255">
        <v>-10680.020210000001</v>
      </c>
      <c r="J10" s="256">
        <v>-4.1133423270155785E-3</v>
      </c>
      <c r="K10" s="398"/>
      <c r="L10" s="254"/>
    </row>
    <row r="11" spans="1:12" s="975" customFormat="1" ht="42.75" customHeight="1">
      <c r="A11" s="254" t="s">
        <v>716</v>
      </c>
      <c r="B11" s="255">
        <v>26988.559249999998</v>
      </c>
      <c r="C11" s="255">
        <v>3287.9405899999997</v>
      </c>
      <c r="D11" s="255">
        <v>18914.650989999998</v>
      </c>
      <c r="E11" s="255">
        <v>1409.04295</v>
      </c>
      <c r="F11" s="255">
        <v>288.89384999999999</v>
      </c>
      <c r="G11" s="255">
        <v>1047.44244</v>
      </c>
      <c r="H11" s="255">
        <v>1056.6755800000001</v>
      </c>
      <c r="I11" s="255">
        <v>52993.205649999996</v>
      </c>
      <c r="J11" s="256">
        <v>2.0409998441790034E-2</v>
      </c>
      <c r="K11" s="398"/>
      <c r="L11" s="254"/>
    </row>
    <row r="12" spans="1:12" s="975" customFormat="1" ht="27" customHeight="1">
      <c r="A12" s="254" t="s">
        <v>717</v>
      </c>
      <c r="B12" s="255">
        <v>-700.82674999999995</v>
      </c>
      <c r="C12" s="255">
        <v>-116.24139</v>
      </c>
      <c r="D12" s="255">
        <v>-1359.06078</v>
      </c>
      <c r="E12" s="255">
        <v>-33.454190000000004</v>
      </c>
      <c r="F12" s="255">
        <v>-8.6575100000000003</v>
      </c>
      <c r="G12" s="255">
        <v>-38.792790000000004</v>
      </c>
      <c r="H12" s="255">
        <v>-34.626440000000002</v>
      </c>
      <c r="I12" s="255">
        <v>-2291.65985</v>
      </c>
      <c r="J12" s="256">
        <v>-8.8261831670514892E-4</v>
      </c>
      <c r="K12" s="398"/>
      <c r="L12" s="254"/>
    </row>
    <row r="13" spans="1:12" s="975" customFormat="1" ht="42.75" customHeight="1">
      <c r="A13" s="254" t="s">
        <v>718</v>
      </c>
      <c r="B13" s="255">
        <v>3820.6983300000002</v>
      </c>
      <c r="C13" s="255">
        <v>1555.7305200000001</v>
      </c>
      <c r="D13" s="255">
        <v>6575.8730400000004</v>
      </c>
      <c r="E13" s="255">
        <v>517.77850999999998</v>
      </c>
      <c r="F13" s="255">
        <v>0</v>
      </c>
      <c r="G13" s="255">
        <v>463.76653999999996</v>
      </c>
      <c r="H13" s="255">
        <v>66.1477</v>
      </c>
      <c r="I13" s="255">
        <v>12999.994640000001</v>
      </c>
      <c r="J13" s="256">
        <v>5.0068658253679139E-3</v>
      </c>
      <c r="K13" s="398"/>
      <c r="L13" s="254"/>
    </row>
    <row r="14" spans="1:12" s="975" customFormat="1" ht="27" customHeight="1">
      <c r="A14" s="254" t="s">
        <v>719</v>
      </c>
      <c r="B14" s="255">
        <v>-382.06981000000002</v>
      </c>
      <c r="C14" s="255">
        <v>-156.16802999999999</v>
      </c>
      <c r="D14" s="255">
        <v>-888.54231000000004</v>
      </c>
      <c r="E14" s="255">
        <v>-51.777850000000001</v>
      </c>
      <c r="F14" s="255">
        <v>0</v>
      </c>
      <c r="G14" s="255">
        <v>-55.937739999999998</v>
      </c>
      <c r="H14" s="255">
        <v>-10.485520000000001</v>
      </c>
      <c r="I14" s="255">
        <v>-1544.98126</v>
      </c>
      <c r="J14" s="256">
        <v>-5.9503977391854211E-4</v>
      </c>
      <c r="K14" s="398"/>
      <c r="L14" s="254"/>
    </row>
    <row r="15" spans="1:12" s="975" customFormat="1" ht="42.75" customHeight="1">
      <c r="A15" s="254" t="s">
        <v>720</v>
      </c>
      <c r="B15" s="255">
        <v>1629.7076299999999</v>
      </c>
      <c r="C15" s="255">
        <v>461.81334999999996</v>
      </c>
      <c r="D15" s="255">
        <v>724.56796999999995</v>
      </c>
      <c r="E15" s="255">
        <v>0</v>
      </c>
      <c r="F15" s="255">
        <v>6.71617</v>
      </c>
      <c r="G15" s="255">
        <v>23.386240000000001</v>
      </c>
      <c r="H15" s="255">
        <v>150.3075</v>
      </c>
      <c r="I15" s="255">
        <v>2996.4988599999997</v>
      </c>
      <c r="J15" s="256">
        <v>1.1540826095208228E-3</v>
      </c>
      <c r="K15" s="398"/>
      <c r="L15" s="254"/>
    </row>
    <row r="16" spans="1:12" s="975" customFormat="1" ht="27" customHeight="1">
      <c r="A16" s="254" t="s">
        <v>721</v>
      </c>
      <c r="B16" s="255">
        <v>-421.71191999999996</v>
      </c>
      <c r="C16" s="255">
        <v>-115.45335</v>
      </c>
      <c r="D16" s="255">
        <v>-245.16454000000002</v>
      </c>
      <c r="E16" s="255">
        <v>0</v>
      </c>
      <c r="F16" s="255">
        <v>-3.3580900000000002</v>
      </c>
      <c r="G16" s="255">
        <v>-11.435919999999999</v>
      </c>
      <c r="H16" s="255">
        <v>-46.546730000000004</v>
      </c>
      <c r="I16" s="255">
        <v>-843.67055000000005</v>
      </c>
      <c r="J16" s="256">
        <v>-3.2493438356251137E-4</v>
      </c>
      <c r="K16" s="398"/>
      <c r="L16" s="254"/>
    </row>
    <row r="17" spans="1:12" s="975" customFormat="1" ht="42.75" customHeight="1">
      <c r="A17" s="254" t="s">
        <v>722</v>
      </c>
      <c r="B17" s="255">
        <v>444.17140999999998</v>
      </c>
      <c r="C17" s="255">
        <v>1345.7943400000001</v>
      </c>
      <c r="D17" s="255">
        <v>2698.2580499999999</v>
      </c>
      <c r="E17" s="255">
        <v>150.33348000000001</v>
      </c>
      <c r="F17" s="255">
        <v>18.622349999999997</v>
      </c>
      <c r="G17" s="255">
        <v>138.01301000000001</v>
      </c>
      <c r="H17" s="255">
        <v>60.025120000000001</v>
      </c>
      <c r="I17" s="255">
        <v>4855.2177599999995</v>
      </c>
      <c r="J17" s="256">
        <v>1.8699564538638418E-3</v>
      </c>
      <c r="K17" s="398"/>
      <c r="L17" s="254"/>
    </row>
    <row r="18" spans="1:12" s="975" customFormat="1" ht="27" customHeight="1">
      <c r="A18" s="254" t="s">
        <v>723</v>
      </c>
      <c r="B18" s="255">
        <v>-177.66860999999997</v>
      </c>
      <c r="C18" s="255">
        <v>-538.31772999999998</v>
      </c>
      <c r="D18" s="255">
        <v>-1240.95543</v>
      </c>
      <c r="E18" s="255">
        <v>-61.460160000000002</v>
      </c>
      <c r="F18" s="255">
        <v>-14.897879999999999</v>
      </c>
      <c r="G18" s="255">
        <v>-64.097139999999996</v>
      </c>
      <c r="H18" s="255">
        <v>-24.01005</v>
      </c>
      <c r="I18" s="255">
        <v>-2121.4070000000002</v>
      </c>
      <c r="J18" s="256">
        <v>-8.1704650687427279E-4</v>
      </c>
      <c r="K18" s="398"/>
      <c r="L18" s="254"/>
    </row>
    <row r="19" spans="1:12" s="975" customFormat="1" ht="42.75" customHeight="1">
      <c r="A19" s="254" t="s">
        <v>724</v>
      </c>
      <c r="B19" s="255">
        <v>9587.1414600000007</v>
      </c>
      <c r="C19" s="255">
        <v>7637.8330700000006</v>
      </c>
      <c r="D19" s="255">
        <v>260.29723000000001</v>
      </c>
      <c r="E19" s="255">
        <v>866.57243000000005</v>
      </c>
      <c r="F19" s="255">
        <v>417.66883000000001</v>
      </c>
      <c r="G19" s="255">
        <v>831.00569999999993</v>
      </c>
      <c r="H19" s="255">
        <v>970.76611000000003</v>
      </c>
      <c r="I19" s="255">
        <v>20571.284829999997</v>
      </c>
      <c r="J19" s="256">
        <v>7.9229004204602015E-3</v>
      </c>
      <c r="K19" s="398"/>
      <c r="L19" s="254"/>
    </row>
    <row r="20" spans="1:12" s="975" customFormat="1" ht="27" customHeight="1">
      <c r="A20" s="254" t="s">
        <v>725</v>
      </c>
      <c r="B20" s="255">
        <v>-5194.44787</v>
      </c>
      <c r="C20" s="255">
        <v>-3913.6803999999997</v>
      </c>
      <c r="D20" s="255">
        <v>-169.46367999999998</v>
      </c>
      <c r="E20" s="255">
        <v>-457.41103999999996</v>
      </c>
      <c r="F20" s="255">
        <v>-388.09208000000001</v>
      </c>
      <c r="G20" s="255">
        <v>-661.37831000000006</v>
      </c>
      <c r="H20" s="255">
        <v>-810.50927999999999</v>
      </c>
      <c r="I20" s="255">
        <v>-11594.98266</v>
      </c>
      <c r="J20" s="256">
        <v>-4.4657343355710448E-3</v>
      </c>
      <c r="K20" s="398"/>
      <c r="L20" s="254"/>
    </row>
    <row r="21" spans="1:12" s="975" customFormat="1" ht="46.5" customHeight="1">
      <c r="A21" s="257" t="s">
        <v>726</v>
      </c>
      <c r="B21" s="754">
        <v>1571988.1483500001</v>
      </c>
      <c r="C21" s="754">
        <v>547794.52138000005</v>
      </c>
      <c r="D21" s="754">
        <v>190252.2782</v>
      </c>
      <c r="E21" s="754">
        <v>129128.78319</v>
      </c>
      <c r="F21" s="754">
        <v>68417.733109999986</v>
      </c>
      <c r="G21" s="754">
        <v>43768.108369999994</v>
      </c>
      <c r="H21" s="754">
        <v>45084.02347</v>
      </c>
      <c r="I21" s="754">
        <v>2596433.59607</v>
      </c>
      <c r="J21" s="259">
        <v>1</v>
      </c>
      <c r="K21" s="405"/>
      <c r="L21" s="254"/>
    </row>
    <row r="22" spans="1:12" s="975" customFormat="1" ht="46.5" customHeight="1">
      <c r="A22" s="260" t="s">
        <v>856</v>
      </c>
      <c r="B22" s="396">
        <v>-11763.061089999999</v>
      </c>
      <c r="C22" s="396">
        <v>-8414.2384000000002</v>
      </c>
      <c r="D22" s="396">
        <v>-4795.2758100000001</v>
      </c>
      <c r="E22" s="396">
        <v>-1218.6757199999997</v>
      </c>
      <c r="F22" s="396">
        <v>-732.9697799999999</v>
      </c>
      <c r="G22" s="396">
        <v>-1063.95955</v>
      </c>
      <c r="H22" s="396">
        <v>-1088.5411799999999</v>
      </c>
      <c r="I22" s="396">
        <v>-29076.721530000003</v>
      </c>
      <c r="J22" s="396"/>
      <c r="K22" s="254"/>
      <c r="L22" s="254"/>
    </row>
    <row r="23" spans="1:12" s="190" customFormat="1" ht="46.5" customHeight="1" thickBot="1">
      <c r="A23" s="262" t="s">
        <v>857</v>
      </c>
      <c r="B23" s="263">
        <v>0.60544130638633875</v>
      </c>
      <c r="C23" s="263">
        <v>0.2109795999439962</v>
      </c>
      <c r="D23" s="263">
        <v>7.3274463282237856E-2</v>
      </c>
      <c r="E23" s="263">
        <v>4.9733135245766051E-2</v>
      </c>
      <c r="F23" s="263">
        <v>2.6350657769009796E-2</v>
      </c>
      <c r="G23" s="263">
        <v>1.6857010491717579E-2</v>
      </c>
      <c r="H23" s="263">
        <v>1.7363826880933846E-2</v>
      </c>
      <c r="I23" s="263">
        <v>1</v>
      </c>
      <c r="J23" s="263"/>
      <c r="K23" s="466"/>
      <c r="L23" s="466"/>
    </row>
    <row r="24" spans="1:12" s="975" customFormat="1" ht="15" customHeight="1">
      <c r="A24" s="580" t="s">
        <v>903</v>
      </c>
      <c r="B24" s="441"/>
      <c r="C24" s="264"/>
      <c r="D24" s="264"/>
      <c r="E24" s="264"/>
      <c r="F24" s="264"/>
      <c r="G24" s="264"/>
      <c r="H24" s="264"/>
      <c r="I24" s="264"/>
      <c r="J24" s="264"/>
      <c r="K24" s="265"/>
      <c r="L24" s="265"/>
    </row>
    <row r="25" spans="1:12" s="975" customFormat="1" ht="50.25" customHeight="1">
      <c r="A25" s="1185" t="s">
        <v>355</v>
      </c>
      <c r="B25" s="1209"/>
      <c r="C25" s="1209"/>
      <c r="D25" s="1209"/>
      <c r="E25" s="1209"/>
      <c r="F25" s="1209"/>
      <c r="G25" s="1209"/>
      <c r="H25" s="1209"/>
      <c r="I25" s="1209"/>
      <c r="J25" s="1209"/>
      <c r="K25" s="265"/>
      <c r="L25" s="265"/>
    </row>
    <row r="26" spans="1:12" s="975" customFormat="1" ht="39.75" customHeight="1">
      <c r="A26" s="1185" t="s">
        <v>356</v>
      </c>
      <c r="B26" s="1209"/>
      <c r="C26" s="1209"/>
      <c r="D26" s="1209"/>
      <c r="E26" s="1209"/>
      <c r="F26" s="1209"/>
      <c r="G26" s="1209"/>
      <c r="H26" s="1209"/>
      <c r="I26" s="1209"/>
      <c r="J26" s="1209"/>
      <c r="K26" s="89"/>
      <c r="L26" s="89"/>
    </row>
    <row r="27" spans="1:12" s="975" customFormat="1" ht="12" customHeight="1">
      <c r="A27" s="151" t="s">
        <v>904</v>
      </c>
      <c r="B27" s="716"/>
      <c r="C27" s="194"/>
      <c r="D27" s="194"/>
      <c r="E27" s="194"/>
      <c r="F27" s="194"/>
      <c r="G27" s="194"/>
      <c r="H27" s="401"/>
      <c r="I27" s="401"/>
      <c r="J27" s="401"/>
      <c r="K27" s="89"/>
      <c r="L27" s="89"/>
    </row>
    <row r="28" spans="1:12" s="975" customFormat="1" ht="9" customHeight="1">
      <c r="A28" s="198"/>
      <c r="B28" s="82"/>
      <c r="C28" s="194"/>
      <c r="D28" s="194"/>
      <c r="E28" s="194"/>
      <c r="F28" s="194"/>
      <c r="G28" s="194"/>
      <c r="H28" s="401"/>
      <c r="I28" s="401"/>
      <c r="J28" s="401"/>
      <c r="K28" s="89"/>
      <c r="L28" s="89"/>
    </row>
    <row r="29" spans="1:12" s="975" customFormat="1" ht="9" customHeight="1">
      <c r="A29" s="193"/>
      <c r="B29" s="82"/>
      <c r="C29" s="194"/>
      <c r="D29" s="194"/>
      <c r="E29" s="194"/>
      <c r="F29" s="194"/>
      <c r="G29" s="194"/>
      <c r="H29" s="401"/>
      <c r="I29" s="401"/>
      <c r="J29" s="401"/>
      <c r="K29" s="89"/>
      <c r="L29" s="89"/>
    </row>
    <row r="30" spans="1:12" s="975" customFormat="1" ht="9" customHeight="1">
      <c r="A30" s="193"/>
      <c r="B30" s="82"/>
      <c r="C30" s="194"/>
      <c r="D30" s="194"/>
      <c r="E30" s="194"/>
      <c r="F30" s="194"/>
      <c r="G30" s="194"/>
      <c r="H30" s="401"/>
      <c r="I30" s="401"/>
      <c r="J30" s="401"/>
      <c r="K30" s="89"/>
      <c r="L30" s="89"/>
    </row>
    <row r="31" spans="1:12" s="975" customFormat="1" ht="9" customHeight="1">
      <c r="A31" s="193"/>
      <c r="B31" s="731"/>
      <c r="C31" s="194"/>
      <c r="D31" s="194"/>
      <c r="E31" s="194"/>
      <c r="F31" s="194"/>
      <c r="G31" s="194"/>
      <c r="H31" s="401"/>
      <c r="I31" s="401"/>
      <c r="J31" s="401"/>
      <c r="K31" s="89"/>
      <c r="L31" s="89"/>
    </row>
    <row r="32" spans="1:12" s="975" customFormat="1" ht="9" customHeight="1">
      <c r="A32" s="193"/>
      <c r="B32" s="731"/>
      <c r="C32" s="194"/>
      <c r="D32" s="194"/>
      <c r="E32" s="194"/>
      <c r="F32" s="194"/>
      <c r="G32" s="194"/>
      <c r="H32" s="401"/>
      <c r="I32" s="401"/>
      <c r="J32" s="401"/>
      <c r="K32" s="89"/>
      <c r="L32" s="89"/>
    </row>
    <row r="33" spans="1:12" s="975" customFormat="1" ht="9" customHeight="1">
      <c r="A33" s="193"/>
      <c r="B33" s="731"/>
      <c r="C33" s="194"/>
      <c r="D33" s="194"/>
      <c r="E33" s="194"/>
      <c r="F33" s="194"/>
      <c r="G33" s="194"/>
      <c r="H33" s="401"/>
      <c r="I33" s="401"/>
      <c r="J33" s="401"/>
      <c r="K33" s="89"/>
      <c r="L33" s="89"/>
    </row>
    <row r="34" spans="1:12" s="975" customFormat="1" ht="9" customHeight="1">
      <c r="A34" s="195"/>
      <c r="B34" s="731"/>
      <c r="C34" s="194"/>
      <c r="D34" s="194"/>
      <c r="E34" s="194"/>
      <c r="F34" s="194"/>
      <c r="G34" s="194"/>
      <c r="H34" s="401"/>
      <c r="I34" s="401"/>
      <c r="J34" s="401"/>
      <c r="K34" s="89"/>
      <c r="L34" s="89"/>
    </row>
    <row r="35" spans="1:12" s="975" customFormat="1" ht="9" customHeight="1">
      <c r="A35" s="193"/>
      <c r="B35" s="731"/>
      <c r="C35" s="194"/>
      <c r="D35" s="194"/>
      <c r="E35" s="194"/>
      <c r="F35" s="194"/>
      <c r="G35" s="194"/>
      <c r="H35" s="401"/>
      <c r="I35" s="401"/>
      <c r="J35" s="401"/>
      <c r="K35" s="89"/>
      <c r="L35" s="89"/>
    </row>
    <row r="36" spans="1:12" s="975" customFormat="1" ht="9" customHeight="1">
      <c r="A36" s="193"/>
      <c r="B36" s="731"/>
      <c r="C36" s="194"/>
      <c r="D36" s="194"/>
      <c r="E36" s="194"/>
      <c r="F36" s="194"/>
      <c r="G36" s="194"/>
      <c r="H36" s="401"/>
      <c r="I36" s="401"/>
      <c r="J36" s="401"/>
      <c r="K36" s="89"/>
      <c r="L36" s="89"/>
    </row>
    <row r="37" spans="1:12" s="975" customFormat="1" ht="9" customHeight="1">
      <c r="A37" s="193"/>
      <c r="B37" s="731"/>
      <c r="C37" s="194"/>
      <c r="D37" s="194"/>
      <c r="E37" s="194"/>
      <c r="F37" s="194"/>
      <c r="G37" s="194"/>
      <c r="H37" s="401"/>
      <c r="I37" s="401"/>
      <c r="J37" s="401"/>
      <c r="K37" s="89"/>
      <c r="L37" s="89"/>
    </row>
    <row r="38" spans="1:12" s="975" customFormat="1" ht="9" customHeight="1">
      <c r="A38" s="193"/>
      <c r="B38" s="82"/>
      <c r="C38" s="194"/>
      <c r="D38" s="194"/>
      <c r="E38" s="194"/>
      <c r="F38" s="194"/>
      <c r="G38" s="194"/>
      <c r="H38" s="401"/>
      <c r="I38" s="401"/>
      <c r="J38" s="401"/>
      <c r="K38" s="89"/>
      <c r="L38" s="89"/>
    </row>
    <row r="39" spans="1:12" s="975" customFormat="1" ht="9" customHeight="1">
      <c r="A39" s="193"/>
      <c r="B39" s="82"/>
      <c r="C39" s="194"/>
      <c r="D39" s="194"/>
      <c r="E39" s="194"/>
      <c r="F39" s="194"/>
      <c r="G39" s="194"/>
      <c r="H39" s="401"/>
      <c r="I39" s="401"/>
      <c r="J39" s="401"/>
      <c r="K39" s="89"/>
      <c r="L39" s="89"/>
    </row>
    <row r="40" spans="1:12" s="975" customFormat="1" ht="9" customHeight="1">
      <c r="A40" s="195"/>
      <c r="B40" s="82"/>
      <c r="C40" s="194"/>
      <c r="D40" s="194"/>
      <c r="E40" s="194"/>
      <c r="F40" s="194"/>
      <c r="G40" s="194"/>
      <c r="H40" s="401"/>
      <c r="I40" s="401"/>
      <c r="J40" s="401"/>
      <c r="K40" s="89"/>
      <c r="L40" s="89"/>
    </row>
    <row r="41" spans="1:12" s="975" customFormat="1" ht="9" customHeight="1">
      <c r="A41" s="193"/>
      <c r="B41" s="82"/>
      <c r="C41" s="194"/>
      <c r="D41" s="194"/>
      <c r="E41" s="194"/>
      <c r="F41" s="194"/>
      <c r="G41" s="194"/>
      <c r="H41" s="401"/>
      <c r="I41" s="401"/>
      <c r="J41" s="401"/>
      <c r="K41" s="89"/>
      <c r="L41" s="89"/>
    </row>
    <row r="42" spans="1:12" s="975" customFormat="1" ht="9" customHeight="1">
      <c r="A42" s="193"/>
      <c r="B42" s="82"/>
      <c r="C42" s="194"/>
      <c r="D42" s="194"/>
      <c r="E42" s="194"/>
      <c r="F42" s="194"/>
      <c r="G42" s="194"/>
      <c r="H42" s="401"/>
      <c r="I42" s="401"/>
      <c r="J42" s="401"/>
      <c r="K42" s="89"/>
      <c r="L42" s="89"/>
    </row>
    <row r="43" spans="1:12" s="975" customFormat="1" ht="9" customHeight="1">
      <c r="A43" s="193"/>
      <c r="B43" s="82"/>
      <c r="C43" s="194"/>
      <c r="D43" s="194"/>
      <c r="E43" s="194"/>
      <c r="F43" s="194"/>
      <c r="G43" s="194"/>
      <c r="H43" s="401"/>
      <c r="I43" s="401"/>
      <c r="J43" s="401"/>
      <c r="K43" s="89"/>
      <c r="L43" s="89"/>
    </row>
    <row r="44" spans="1:12" s="975" customFormat="1" ht="9" customHeight="1">
      <c r="A44" s="193"/>
      <c r="B44" s="82"/>
      <c r="C44" s="194"/>
      <c r="D44" s="194"/>
      <c r="E44" s="194"/>
      <c r="F44" s="194"/>
      <c r="G44" s="194"/>
      <c r="H44" s="401"/>
      <c r="I44" s="401"/>
      <c r="J44" s="401"/>
      <c r="K44" s="89"/>
      <c r="L44" s="89"/>
    </row>
    <row r="45" spans="1:12" s="975" customFormat="1" ht="9" customHeight="1">
      <c r="A45" s="193"/>
      <c r="B45" s="82"/>
      <c r="C45" s="194"/>
      <c r="D45" s="194"/>
      <c r="E45" s="194"/>
      <c r="F45" s="194"/>
      <c r="G45" s="194"/>
      <c r="H45" s="401"/>
      <c r="I45" s="401"/>
      <c r="J45" s="401"/>
      <c r="K45" s="89"/>
      <c r="L45" s="89"/>
    </row>
    <row r="46" spans="1:12" s="975" customFormat="1" ht="9" customHeight="1">
      <c r="A46" s="195"/>
      <c r="B46" s="82"/>
      <c r="C46" s="194"/>
      <c r="D46" s="194"/>
      <c r="E46" s="194"/>
      <c r="F46" s="194"/>
      <c r="G46" s="194"/>
      <c r="H46" s="401"/>
      <c r="I46" s="401"/>
      <c r="J46" s="401"/>
      <c r="K46" s="89"/>
      <c r="L46" s="89"/>
    </row>
    <row r="47" spans="1:12" s="975" customFormat="1" ht="9" customHeight="1">
      <c r="A47" s="193"/>
      <c r="B47" s="82"/>
      <c r="C47" s="194"/>
      <c r="D47" s="194"/>
      <c r="E47" s="194"/>
      <c r="F47" s="194"/>
      <c r="G47" s="194"/>
      <c r="H47" s="401"/>
      <c r="I47" s="401"/>
      <c r="J47" s="401"/>
      <c r="K47" s="89"/>
      <c r="L47" s="89"/>
    </row>
    <row r="48" spans="1:12" s="975" customFormat="1" ht="9" customHeight="1">
      <c r="A48" s="193"/>
      <c r="B48" s="82"/>
      <c r="C48" s="194"/>
      <c r="D48" s="194"/>
      <c r="E48" s="194"/>
      <c r="F48" s="194"/>
      <c r="G48" s="194"/>
      <c r="H48" s="401"/>
      <c r="I48" s="401"/>
      <c r="J48" s="401"/>
      <c r="K48" s="89"/>
      <c r="L48" s="89"/>
    </row>
    <row r="49" spans="1:12" s="975" customFormat="1" ht="9" customHeight="1">
      <c r="A49" s="193"/>
      <c r="B49" s="82"/>
      <c r="C49" s="194"/>
      <c r="D49" s="194"/>
      <c r="E49" s="194"/>
      <c r="F49" s="194"/>
      <c r="G49" s="194"/>
      <c r="H49" s="401"/>
      <c r="I49" s="401"/>
      <c r="J49" s="401"/>
      <c r="K49" s="89"/>
      <c r="L49" s="89"/>
    </row>
    <row r="50" spans="1:12" s="975" customFormat="1" ht="9" customHeight="1">
      <c r="A50" s="193"/>
      <c r="B50" s="82"/>
      <c r="C50" s="194"/>
      <c r="D50" s="194"/>
      <c r="E50" s="194"/>
      <c r="F50" s="194"/>
      <c r="G50" s="194"/>
      <c r="H50" s="401"/>
      <c r="I50" s="401"/>
      <c r="J50" s="401"/>
      <c r="K50" s="89"/>
      <c r="L50" s="89"/>
    </row>
    <row r="51" spans="1:12" s="975" customFormat="1" ht="9" customHeight="1">
      <c r="A51" s="195"/>
      <c r="B51" s="82"/>
      <c r="C51" s="194"/>
      <c r="D51" s="194"/>
      <c r="E51" s="194"/>
      <c r="F51" s="194"/>
      <c r="G51" s="194"/>
      <c r="H51" s="401"/>
      <c r="I51" s="401"/>
      <c r="J51" s="401"/>
      <c r="K51" s="89"/>
      <c r="L51" s="89"/>
    </row>
    <row r="52" spans="1:12" s="975" customFormat="1" ht="9" customHeight="1">
      <c r="A52" s="196"/>
      <c r="B52" s="82"/>
      <c r="C52" s="194"/>
      <c r="D52" s="194"/>
      <c r="E52" s="194"/>
      <c r="F52" s="194"/>
      <c r="G52" s="194"/>
      <c r="H52" s="401"/>
      <c r="I52" s="401"/>
      <c r="J52" s="401"/>
      <c r="K52" s="89"/>
      <c r="L52" s="89"/>
    </row>
    <row r="53" spans="1:12" s="975" customFormat="1" ht="9" customHeight="1">
      <c r="A53" s="196"/>
      <c r="B53" s="82"/>
      <c r="C53" s="194"/>
      <c r="D53" s="194"/>
      <c r="E53" s="194"/>
      <c r="F53" s="194"/>
      <c r="G53" s="194"/>
      <c r="H53" s="401"/>
      <c r="I53" s="401"/>
      <c r="J53" s="401"/>
      <c r="K53" s="89"/>
      <c r="L53" s="89"/>
    </row>
    <row r="54" spans="1:12" s="975" customFormat="1" ht="9" customHeight="1">
      <c r="A54" s="196"/>
      <c r="B54" s="82"/>
      <c r="C54" s="194"/>
      <c r="D54" s="194"/>
      <c r="E54" s="194"/>
      <c r="F54" s="194"/>
      <c r="G54" s="194"/>
      <c r="H54" s="401"/>
      <c r="I54" s="401"/>
      <c r="J54" s="401"/>
      <c r="K54" s="89"/>
      <c r="L54" s="89"/>
    </row>
    <row r="55" spans="1:12" s="975" customFormat="1" ht="9" customHeight="1">
      <c r="A55" s="196"/>
      <c r="B55" s="82"/>
      <c r="C55" s="194"/>
      <c r="D55" s="194"/>
      <c r="E55" s="194"/>
      <c r="F55" s="194"/>
      <c r="G55" s="194"/>
      <c r="H55" s="401"/>
      <c r="I55" s="401"/>
      <c r="J55" s="401"/>
      <c r="K55" s="89"/>
      <c r="L55" s="89"/>
    </row>
    <row r="56" spans="1:12" s="975" customFormat="1" ht="9" customHeight="1">
      <c r="A56" s="197"/>
      <c r="B56" s="82"/>
      <c r="C56" s="194"/>
      <c r="D56" s="194"/>
      <c r="E56" s="194"/>
      <c r="F56" s="194"/>
      <c r="G56" s="194"/>
      <c r="H56" s="401"/>
      <c r="I56" s="401"/>
      <c r="J56" s="401"/>
      <c r="K56" s="89"/>
      <c r="L56" s="89"/>
    </row>
    <row r="57" spans="1:12" s="975" customFormat="1" ht="9" customHeight="1">
      <c r="A57" s="197"/>
      <c r="B57" s="82"/>
      <c r="C57" s="194"/>
      <c r="D57" s="194"/>
      <c r="E57" s="194"/>
      <c r="F57" s="194"/>
      <c r="G57" s="194"/>
      <c r="H57" s="401"/>
      <c r="I57" s="401"/>
      <c r="J57" s="401"/>
      <c r="K57" s="89"/>
      <c r="L57" s="89"/>
    </row>
    <row r="58" spans="1:12" s="975" customFormat="1" ht="9" customHeight="1">
      <c r="A58" s="198"/>
      <c r="B58" s="82"/>
      <c r="C58" s="194"/>
      <c r="D58" s="194"/>
      <c r="E58" s="194"/>
      <c r="F58" s="194"/>
      <c r="G58" s="194"/>
      <c r="H58" s="401"/>
      <c r="I58" s="401"/>
      <c r="J58" s="401"/>
      <c r="K58" s="89"/>
      <c r="L58" s="89"/>
    </row>
    <row r="59" spans="1:12" s="975" customFormat="1" ht="9" customHeight="1">
      <c r="A59" s="193"/>
      <c r="B59" s="82"/>
      <c r="C59" s="194"/>
      <c r="D59" s="194"/>
      <c r="E59" s="194"/>
      <c r="F59" s="194"/>
      <c r="G59" s="194"/>
      <c r="H59" s="401"/>
      <c r="I59" s="401"/>
      <c r="J59" s="401"/>
      <c r="K59" s="89"/>
      <c r="L59" s="89"/>
    </row>
    <row r="60" spans="1:12" s="975" customFormat="1" ht="9" customHeight="1">
      <c r="A60" s="193"/>
      <c r="B60" s="82"/>
      <c r="C60" s="194"/>
      <c r="D60" s="194"/>
      <c r="E60" s="194"/>
      <c r="F60" s="194"/>
      <c r="G60" s="194"/>
      <c r="H60" s="401"/>
      <c r="I60" s="401"/>
      <c r="J60" s="401"/>
      <c r="K60" s="89"/>
      <c r="L60" s="89"/>
    </row>
    <row r="61" spans="1:12" s="975" customFormat="1" ht="9" customHeight="1">
      <c r="A61" s="193"/>
      <c r="B61" s="82"/>
      <c r="C61" s="194"/>
      <c r="D61" s="194"/>
      <c r="E61" s="194"/>
      <c r="F61" s="194"/>
      <c r="G61" s="194"/>
      <c r="H61" s="401"/>
      <c r="I61" s="401"/>
      <c r="J61" s="401"/>
      <c r="K61" s="89"/>
      <c r="L61" s="89"/>
    </row>
    <row r="62" spans="1:12" s="975" customFormat="1" ht="9" customHeight="1">
      <c r="A62" s="193"/>
      <c r="B62" s="82"/>
      <c r="C62" s="194"/>
      <c r="D62" s="194"/>
      <c r="E62" s="194"/>
      <c r="F62" s="194"/>
      <c r="G62" s="194"/>
      <c r="H62" s="401"/>
      <c r="I62" s="401"/>
      <c r="J62" s="401"/>
      <c r="K62" s="89"/>
      <c r="L62" s="89"/>
    </row>
    <row r="63" spans="1:12" s="975" customFormat="1" ht="9" customHeight="1">
      <c r="A63" s="196"/>
      <c r="B63" s="82"/>
      <c r="C63" s="194"/>
      <c r="D63" s="194"/>
      <c r="E63" s="194"/>
      <c r="F63" s="194"/>
      <c r="G63" s="194"/>
      <c r="H63" s="401"/>
      <c r="I63" s="401"/>
      <c r="J63" s="401"/>
      <c r="K63" s="89"/>
      <c r="L63" s="89"/>
    </row>
    <row r="64" spans="1:12" s="975" customFormat="1" ht="9" customHeight="1">
      <c r="A64" s="198"/>
      <c r="B64" s="82"/>
      <c r="C64" s="194"/>
      <c r="D64" s="194"/>
      <c r="E64" s="194"/>
      <c r="F64" s="194"/>
      <c r="G64" s="194"/>
      <c r="H64" s="401"/>
      <c r="I64" s="401"/>
      <c r="J64" s="401"/>
      <c r="K64" s="89"/>
      <c r="L64" s="89"/>
    </row>
    <row r="65" spans="1:12" s="975" customFormat="1" ht="9" customHeight="1">
      <c r="A65" s="193"/>
      <c r="B65" s="82"/>
      <c r="C65" s="194"/>
      <c r="D65" s="194"/>
      <c r="E65" s="194"/>
      <c r="F65" s="194"/>
      <c r="G65" s="194"/>
      <c r="H65" s="401"/>
      <c r="I65" s="401"/>
      <c r="J65" s="401"/>
      <c r="K65" s="89"/>
      <c r="L65" s="89"/>
    </row>
    <row r="66" spans="1:12" s="975" customFormat="1" ht="9" customHeight="1">
      <c r="A66" s="193"/>
      <c r="B66" s="82"/>
      <c r="C66" s="194"/>
      <c r="D66" s="194"/>
      <c r="E66" s="194"/>
      <c r="F66" s="194"/>
      <c r="G66" s="194"/>
      <c r="H66" s="401"/>
      <c r="I66" s="401"/>
      <c r="J66" s="401"/>
      <c r="K66" s="89"/>
      <c r="L66" s="89"/>
    </row>
    <row r="67" spans="1:12" s="975" customFormat="1" ht="9" customHeight="1">
      <c r="A67" s="193"/>
      <c r="B67" s="82"/>
      <c r="C67" s="194"/>
      <c r="D67" s="194"/>
      <c r="E67" s="194"/>
      <c r="F67" s="194"/>
      <c r="G67" s="194"/>
      <c r="H67" s="401"/>
      <c r="I67" s="401"/>
      <c r="J67" s="401"/>
      <c r="K67" s="89"/>
      <c r="L67" s="89"/>
    </row>
    <row r="68" spans="1:12" s="975" customFormat="1" ht="9" customHeight="1">
      <c r="A68" s="193"/>
      <c r="B68" s="82"/>
      <c r="C68" s="194"/>
      <c r="D68" s="194"/>
      <c r="E68" s="194"/>
      <c r="F68" s="194"/>
      <c r="G68" s="194"/>
      <c r="H68" s="401"/>
      <c r="I68" s="401"/>
      <c r="J68" s="401"/>
      <c r="K68" s="89"/>
      <c r="L68" s="89"/>
    </row>
    <row r="69" spans="1:12" s="975" customFormat="1" ht="9" customHeight="1">
      <c r="A69" s="196"/>
      <c r="B69" s="82"/>
      <c r="C69" s="194"/>
      <c r="D69" s="194"/>
      <c r="E69" s="194"/>
      <c r="F69" s="194"/>
      <c r="G69" s="194"/>
      <c r="H69" s="401"/>
      <c r="I69" s="401"/>
      <c r="J69" s="401"/>
      <c r="K69" s="89"/>
      <c r="L69" s="89"/>
    </row>
    <row r="70" spans="1:12" s="975" customFormat="1" ht="9" customHeight="1">
      <c r="A70" s="198"/>
      <c r="B70" s="82"/>
      <c r="C70" s="194"/>
      <c r="D70" s="194"/>
      <c r="E70" s="194"/>
      <c r="F70" s="194"/>
      <c r="G70" s="194"/>
      <c r="H70" s="401"/>
      <c r="I70" s="401"/>
      <c r="J70" s="401"/>
      <c r="K70" s="89"/>
      <c r="L70" s="89"/>
    </row>
    <row r="71" spans="1:12" s="975" customFormat="1" ht="9" customHeight="1">
      <c r="A71" s="193"/>
      <c r="B71" s="82"/>
      <c r="C71" s="194"/>
      <c r="D71" s="194"/>
      <c r="E71" s="194"/>
      <c r="F71" s="194"/>
      <c r="G71" s="194"/>
      <c r="H71" s="401"/>
      <c r="I71" s="401"/>
      <c r="J71" s="401"/>
      <c r="K71" s="89"/>
      <c r="L71" s="89"/>
    </row>
    <row r="72" spans="1:12" s="975" customFormat="1" ht="9" customHeight="1">
      <c r="A72" s="193"/>
      <c r="B72" s="82"/>
      <c r="C72" s="194"/>
      <c r="D72" s="194"/>
      <c r="E72" s="194"/>
      <c r="F72" s="194"/>
      <c r="G72" s="194"/>
      <c r="H72" s="401"/>
      <c r="I72" s="401"/>
      <c r="J72" s="401"/>
      <c r="K72" s="89"/>
      <c r="L72" s="89"/>
    </row>
    <row r="73" spans="1:12" s="975" customFormat="1" ht="9" customHeight="1">
      <c r="A73" s="193"/>
      <c r="B73" s="82"/>
      <c r="C73" s="489"/>
      <c r="D73" s="489"/>
      <c r="E73" s="489"/>
      <c r="F73" s="489"/>
      <c r="G73" s="489"/>
      <c r="H73" s="82"/>
      <c r="I73" s="82"/>
      <c r="J73" s="82"/>
    </row>
    <row r="74" spans="1:12" s="975" customFormat="1" ht="9" customHeight="1">
      <c r="A74" s="193"/>
      <c r="B74" s="82"/>
      <c r="C74" s="489"/>
      <c r="D74" s="489"/>
      <c r="E74" s="489"/>
      <c r="F74" s="489"/>
      <c r="G74" s="489"/>
      <c r="H74" s="82"/>
      <c r="I74" s="82"/>
      <c r="J74" s="82"/>
    </row>
    <row r="75" spans="1:12" s="975" customFormat="1" ht="9" customHeight="1">
      <c r="A75" s="193"/>
      <c r="B75" s="82"/>
      <c r="C75" s="489"/>
      <c r="D75" s="489"/>
      <c r="E75" s="489"/>
      <c r="F75" s="489"/>
      <c r="G75" s="489"/>
      <c r="H75" s="82"/>
      <c r="I75" s="82"/>
      <c r="J75" s="82"/>
    </row>
    <row r="76" spans="1:12" s="975" customFormat="1" ht="9" customHeight="1">
      <c r="A76" s="193"/>
      <c r="B76" s="82"/>
      <c r="C76" s="489"/>
      <c r="D76" s="489"/>
      <c r="E76" s="489"/>
      <c r="F76" s="489"/>
      <c r="G76" s="489"/>
      <c r="H76" s="82"/>
      <c r="I76" s="82"/>
      <c r="J76" s="82"/>
    </row>
    <row r="77" spans="1:12" s="975" customFormat="1" ht="9" customHeight="1">
      <c r="A77" s="193"/>
      <c r="B77" s="82"/>
      <c r="C77" s="489"/>
      <c r="D77" s="489"/>
      <c r="E77" s="489"/>
      <c r="F77" s="489"/>
      <c r="G77" s="489"/>
      <c r="H77" s="82"/>
      <c r="I77" s="82"/>
      <c r="J77" s="82"/>
    </row>
    <row r="78" spans="1:12" s="975" customFormat="1" ht="9" customHeight="1">
      <c r="A78" s="193"/>
      <c r="B78" s="82"/>
      <c r="C78" s="489"/>
      <c r="D78" s="489"/>
      <c r="E78" s="489"/>
      <c r="F78" s="489"/>
      <c r="G78" s="489"/>
      <c r="H78" s="82"/>
      <c r="I78" s="82"/>
      <c r="J78" s="82"/>
    </row>
    <row r="79" spans="1:12" s="975" customFormat="1" ht="9" customHeight="1">
      <c r="A79" s="196"/>
      <c r="B79" s="82"/>
      <c r="C79" s="489"/>
      <c r="D79" s="489"/>
      <c r="E79" s="489"/>
      <c r="F79" s="489"/>
      <c r="G79" s="489"/>
      <c r="H79" s="82"/>
      <c r="I79" s="82"/>
      <c r="J79" s="82"/>
    </row>
    <row r="80" spans="1:12" s="975" customFormat="1" ht="9" customHeight="1">
      <c r="A80" s="198"/>
      <c r="B80" s="82"/>
      <c r="C80" s="489"/>
      <c r="D80" s="489"/>
      <c r="E80" s="489"/>
      <c r="F80" s="489"/>
      <c r="G80" s="489"/>
      <c r="H80" s="82"/>
      <c r="I80" s="82"/>
      <c r="J80" s="82"/>
    </row>
    <row r="81" spans="1:10" s="975" customFormat="1" ht="9" customHeight="1">
      <c r="A81" s="193"/>
      <c r="B81" s="82"/>
      <c r="C81" s="489"/>
      <c r="D81" s="489"/>
      <c r="E81" s="489"/>
      <c r="F81" s="489"/>
      <c r="G81" s="489"/>
      <c r="H81" s="82"/>
      <c r="I81" s="82"/>
      <c r="J81" s="82"/>
    </row>
    <row r="82" spans="1:10" s="975" customFormat="1" ht="9" customHeight="1">
      <c r="A82" s="193"/>
      <c r="B82" s="82"/>
      <c r="C82" s="489"/>
      <c r="D82" s="489"/>
      <c r="E82" s="489"/>
      <c r="F82" s="489"/>
      <c r="G82" s="489"/>
      <c r="H82" s="82"/>
      <c r="I82" s="82"/>
      <c r="J82" s="82"/>
    </row>
    <row r="83" spans="1:10" s="975" customFormat="1" ht="9" customHeight="1">
      <c r="A83" s="193"/>
      <c r="B83" s="82"/>
      <c r="C83" s="489"/>
      <c r="D83" s="489"/>
      <c r="E83" s="489"/>
      <c r="F83" s="489"/>
      <c r="G83" s="489"/>
      <c r="H83" s="82"/>
      <c r="I83" s="82"/>
      <c r="J83" s="82"/>
    </row>
    <row r="84" spans="1:10" s="975" customFormat="1" ht="9" customHeight="1">
      <c r="A84" s="193"/>
      <c r="B84" s="82"/>
      <c r="C84" s="489"/>
      <c r="D84" s="489"/>
      <c r="E84" s="489"/>
      <c r="F84" s="489"/>
      <c r="G84" s="489"/>
      <c r="H84" s="82"/>
      <c r="I84" s="82"/>
      <c r="J84" s="82"/>
    </row>
    <row r="85" spans="1:10" s="975" customFormat="1" ht="9" customHeight="1">
      <c r="A85" s="193"/>
      <c r="B85" s="82"/>
      <c r="C85" s="489"/>
      <c r="D85" s="489"/>
      <c r="E85" s="489"/>
      <c r="F85" s="489"/>
      <c r="G85" s="489"/>
      <c r="H85" s="82"/>
      <c r="I85" s="82"/>
      <c r="J85" s="82"/>
    </row>
    <row r="86" spans="1:10" s="975" customFormat="1" ht="9" customHeight="1">
      <c r="A86" s="193"/>
      <c r="B86" s="82"/>
      <c r="C86" s="489"/>
      <c r="D86" s="489"/>
      <c r="E86" s="489"/>
      <c r="F86" s="489"/>
      <c r="G86" s="489"/>
      <c r="H86" s="82"/>
      <c r="I86" s="82"/>
      <c r="J86" s="82"/>
    </row>
    <row r="87" spans="1:10" s="975" customFormat="1" ht="9" customHeight="1">
      <c r="A87" s="193"/>
      <c r="B87" s="82"/>
      <c r="C87" s="489"/>
      <c r="D87" s="489"/>
      <c r="E87" s="489"/>
      <c r="F87" s="489"/>
      <c r="G87" s="489"/>
      <c r="H87" s="82"/>
      <c r="I87" s="82"/>
      <c r="J87" s="82"/>
    </row>
    <row r="88" spans="1:10" s="975" customFormat="1" ht="9" customHeight="1">
      <c r="A88" s="193"/>
      <c r="B88" s="82"/>
      <c r="C88" s="489"/>
      <c r="D88" s="489"/>
      <c r="E88" s="489"/>
      <c r="F88" s="489"/>
      <c r="G88" s="489"/>
      <c r="H88" s="82"/>
      <c r="I88" s="82"/>
      <c r="J88" s="82"/>
    </row>
    <row r="89" spans="1:10" s="975" customFormat="1" ht="9" customHeight="1">
      <c r="A89" s="193"/>
      <c r="B89" s="82"/>
      <c r="C89" s="489"/>
      <c r="D89" s="489"/>
      <c r="E89" s="489"/>
      <c r="F89" s="489"/>
      <c r="G89" s="489"/>
      <c r="H89" s="82"/>
      <c r="I89" s="82"/>
      <c r="J89" s="82"/>
    </row>
    <row r="90" spans="1:10" s="975" customFormat="1" ht="9" customHeight="1">
      <c r="A90" s="198"/>
      <c r="B90" s="82"/>
      <c r="C90" s="489"/>
      <c r="D90" s="489"/>
      <c r="E90" s="489"/>
      <c r="F90" s="489"/>
      <c r="G90" s="489"/>
      <c r="H90" s="82"/>
      <c r="I90" s="82"/>
      <c r="J90" s="82"/>
    </row>
    <row r="91" spans="1:10" s="975" customFormat="1" ht="9" customHeight="1">
      <c r="A91" s="193"/>
      <c r="B91" s="82"/>
      <c r="C91" s="489"/>
      <c r="D91" s="489"/>
      <c r="E91" s="489"/>
      <c r="F91" s="489"/>
      <c r="G91" s="489"/>
      <c r="H91" s="82"/>
      <c r="I91" s="82"/>
      <c r="J91" s="82"/>
    </row>
    <row r="92" spans="1:10" s="975" customFormat="1" ht="9" customHeight="1">
      <c r="A92" s="193"/>
      <c r="B92" s="82"/>
      <c r="C92" s="489"/>
      <c r="D92" s="489"/>
      <c r="E92" s="489"/>
      <c r="F92" s="489"/>
      <c r="G92" s="489"/>
      <c r="H92" s="82"/>
      <c r="I92" s="82"/>
      <c r="J92" s="82"/>
    </row>
    <row r="93" spans="1:10" s="975" customFormat="1" ht="9" customHeight="1">
      <c r="A93" s="193"/>
      <c r="B93" s="82"/>
      <c r="C93" s="489"/>
      <c r="D93" s="489"/>
      <c r="E93" s="489"/>
      <c r="F93" s="489"/>
      <c r="G93" s="489"/>
      <c r="H93" s="82"/>
      <c r="I93" s="82"/>
      <c r="J93" s="82"/>
    </row>
    <row r="94" spans="1:10" s="975" customFormat="1">
      <c r="A94" s="199"/>
      <c r="B94" s="82"/>
      <c r="C94" s="489"/>
      <c r="D94" s="489"/>
      <c r="E94" s="489"/>
      <c r="F94" s="489"/>
      <c r="G94" s="489"/>
      <c r="H94" s="82"/>
      <c r="I94" s="82"/>
      <c r="J94" s="82"/>
    </row>
    <row r="95" spans="1:10" s="975" customFormat="1">
      <c r="A95" s="199"/>
      <c r="B95" s="82"/>
      <c r="C95" s="489"/>
      <c r="D95" s="489"/>
      <c r="E95" s="489"/>
      <c r="F95" s="489"/>
      <c r="G95" s="489"/>
      <c r="H95" s="82"/>
      <c r="I95" s="82"/>
      <c r="J95" s="82"/>
    </row>
    <row r="96" spans="1:10" s="975" customFormat="1">
      <c r="A96" s="199"/>
      <c r="B96" s="82"/>
      <c r="C96" s="489"/>
      <c r="D96" s="489"/>
      <c r="E96" s="489"/>
      <c r="F96" s="489"/>
      <c r="G96" s="489"/>
      <c r="H96" s="82"/>
      <c r="I96" s="82"/>
      <c r="J96" s="82"/>
    </row>
    <row r="97" spans="1:10" s="975" customFormat="1">
      <c r="A97" s="199"/>
      <c r="B97" s="82"/>
      <c r="C97" s="489"/>
      <c r="D97" s="489"/>
      <c r="E97" s="489"/>
      <c r="F97" s="489"/>
      <c r="G97" s="489"/>
      <c r="H97" s="82"/>
      <c r="I97" s="82"/>
      <c r="J97" s="82"/>
    </row>
    <row r="98" spans="1:10" s="975" customFormat="1">
      <c r="A98" s="199"/>
      <c r="B98" s="82"/>
      <c r="C98" s="489"/>
      <c r="D98" s="489"/>
      <c r="E98" s="489"/>
      <c r="F98" s="489"/>
      <c r="G98" s="489"/>
      <c r="H98" s="82"/>
      <c r="I98" s="82"/>
      <c r="J98" s="82"/>
    </row>
    <row r="99" spans="1:10" s="975" customFormat="1">
      <c r="A99" s="199"/>
      <c r="B99" s="82"/>
      <c r="C99" s="489"/>
      <c r="D99" s="489"/>
      <c r="E99" s="489"/>
      <c r="F99" s="489"/>
      <c r="G99" s="489"/>
      <c r="H99" s="82"/>
      <c r="I99" s="82"/>
      <c r="J99" s="82"/>
    </row>
    <row r="100" spans="1:10" s="975" customFormat="1">
      <c r="A100" s="199"/>
      <c r="B100" s="82"/>
      <c r="C100" s="489"/>
      <c r="D100" s="489"/>
      <c r="E100" s="489"/>
      <c r="F100" s="489"/>
      <c r="G100" s="489"/>
      <c r="H100" s="82"/>
      <c r="I100" s="82"/>
      <c r="J100" s="82"/>
    </row>
    <row r="101" spans="1:10" s="975" customFormat="1" ht="15.75">
      <c r="A101" s="200"/>
      <c r="B101" s="82"/>
      <c r="C101" s="489"/>
      <c r="D101" s="489"/>
      <c r="E101" s="489"/>
      <c r="F101" s="489"/>
      <c r="G101" s="489"/>
      <c r="H101" s="82"/>
      <c r="I101" s="82"/>
      <c r="J101" s="82"/>
    </row>
    <row r="102" spans="1:10" s="975" customFormat="1" ht="15.75">
      <c r="A102" s="200"/>
      <c r="B102" s="82"/>
      <c r="C102" s="489"/>
      <c r="D102" s="489"/>
      <c r="E102" s="489"/>
      <c r="F102" s="489"/>
      <c r="G102" s="489"/>
      <c r="H102" s="82"/>
      <c r="I102" s="82"/>
      <c r="J102" s="82"/>
    </row>
    <row r="103" spans="1:10" s="975" customFormat="1" ht="15.75">
      <c r="A103" s="200"/>
      <c r="B103" s="82"/>
      <c r="C103" s="489"/>
      <c r="D103" s="489"/>
      <c r="E103" s="489"/>
      <c r="F103" s="489"/>
      <c r="G103" s="489"/>
      <c r="H103" s="82"/>
      <c r="I103" s="82"/>
      <c r="J103" s="82"/>
    </row>
    <row r="104" spans="1:10" s="975" customFormat="1" ht="15.75">
      <c r="A104" s="200"/>
      <c r="B104" s="82"/>
      <c r="C104" s="489"/>
      <c r="D104" s="489"/>
      <c r="E104" s="489"/>
      <c r="F104" s="489"/>
      <c r="G104" s="489"/>
      <c r="H104" s="82"/>
      <c r="I104" s="82"/>
      <c r="J104" s="82"/>
    </row>
    <row r="105" spans="1:10" s="975" customFormat="1" ht="15.75">
      <c r="A105" s="200"/>
      <c r="B105" s="82"/>
      <c r="C105" s="489"/>
      <c r="D105" s="489"/>
      <c r="E105" s="489"/>
      <c r="F105" s="489"/>
      <c r="G105" s="489"/>
      <c r="H105" s="82"/>
      <c r="I105" s="82"/>
      <c r="J105" s="82"/>
    </row>
    <row r="106" spans="1:10" s="975" customFormat="1" ht="15.75">
      <c r="A106" s="200"/>
      <c r="B106" s="82"/>
      <c r="C106" s="489"/>
      <c r="D106" s="489"/>
      <c r="E106" s="489"/>
      <c r="F106" s="489"/>
      <c r="G106" s="489"/>
      <c r="H106" s="82"/>
      <c r="I106" s="82"/>
      <c r="J106" s="82"/>
    </row>
    <row r="107" spans="1:10" s="975" customFormat="1" ht="15.75">
      <c r="A107" s="200"/>
      <c r="B107" s="82"/>
      <c r="C107" s="489"/>
      <c r="D107" s="489"/>
      <c r="E107" s="489"/>
      <c r="F107" s="489"/>
      <c r="G107" s="489"/>
      <c r="H107" s="82"/>
      <c r="I107" s="82"/>
      <c r="J107" s="82"/>
    </row>
    <row r="108" spans="1:10" s="975" customFormat="1" ht="15.75">
      <c r="A108" s="200"/>
      <c r="B108" s="82"/>
      <c r="C108" s="489"/>
      <c r="D108" s="489"/>
      <c r="E108" s="489"/>
      <c r="F108" s="489"/>
      <c r="G108" s="489"/>
      <c r="H108" s="82"/>
      <c r="I108" s="82"/>
      <c r="J108" s="82"/>
    </row>
    <row r="109" spans="1:10" s="975" customFormat="1" ht="15.75">
      <c r="A109" s="200"/>
      <c r="B109" s="82"/>
      <c r="C109" s="489"/>
      <c r="D109" s="489"/>
      <c r="E109" s="489"/>
      <c r="F109" s="489"/>
      <c r="G109" s="489"/>
      <c r="H109" s="82"/>
      <c r="I109" s="82"/>
      <c r="J109" s="82"/>
    </row>
    <row r="110" spans="1:10" s="975" customFormat="1" ht="15.75">
      <c r="A110" s="200"/>
      <c r="B110" s="82"/>
      <c r="C110" s="489"/>
      <c r="D110" s="489"/>
      <c r="E110" s="489"/>
      <c r="F110" s="489"/>
      <c r="G110" s="489"/>
      <c r="H110" s="82"/>
      <c r="I110" s="82"/>
      <c r="J110" s="82"/>
    </row>
    <row r="111" spans="1:10" s="975" customFormat="1" ht="15.75">
      <c r="A111" s="200"/>
      <c r="B111" s="82"/>
      <c r="C111" s="489"/>
      <c r="D111" s="489"/>
      <c r="E111" s="489"/>
      <c r="F111" s="489"/>
      <c r="G111" s="489"/>
      <c r="H111" s="82"/>
      <c r="I111" s="82"/>
      <c r="J111" s="82"/>
    </row>
    <row r="112" spans="1:10" s="975" customFormat="1" ht="15.75">
      <c r="A112" s="200"/>
      <c r="B112" s="82"/>
      <c r="C112" s="489"/>
      <c r="D112" s="489"/>
      <c r="E112" s="489"/>
      <c r="F112" s="489"/>
      <c r="G112" s="489"/>
      <c r="H112" s="82"/>
      <c r="I112" s="82"/>
      <c r="J112" s="82"/>
    </row>
    <row r="113" spans="1:10" s="975" customFormat="1" ht="15.75">
      <c r="A113" s="200"/>
      <c r="B113" s="82"/>
      <c r="C113" s="489"/>
      <c r="D113" s="489"/>
      <c r="E113" s="489"/>
      <c r="F113" s="489"/>
      <c r="G113" s="489"/>
      <c r="H113" s="82"/>
      <c r="I113" s="82"/>
      <c r="J113" s="82"/>
    </row>
    <row r="114" spans="1:10" s="975" customFormat="1" ht="15.75">
      <c r="A114" s="200"/>
      <c r="B114" s="82"/>
      <c r="C114" s="489"/>
      <c r="D114" s="489"/>
      <c r="E114" s="489"/>
      <c r="F114" s="489"/>
      <c r="G114" s="489"/>
      <c r="H114" s="82"/>
      <c r="I114" s="82"/>
      <c r="J114" s="82"/>
    </row>
    <row r="115" spans="1:10" s="975" customFormat="1" ht="15.75">
      <c r="A115" s="200"/>
      <c r="B115" s="82"/>
      <c r="C115" s="489"/>
      <c r="D115" s="489"/>
      <c r="E115" s="489"/>
      <c r="F115" s="489"/>
      <c r="G115" s="489"/>
      <c r="H115" s="82"/>
      <c r="I115" s="82"/>
      <c r="J115" s="82"/>
    </row>
    <row r="116" spans="1:10" s="975" customFormat="1" ht="15.75">
      <c r="A116" s="200"/>
      <c r="B116" s="82"/>
      <c r="C116" s="489"/>
      <c r="D116" s="489"/>
      <c r="E116" s="489"/>
      <c r="F116" s="489"/>
      <c r="G116" s="489"/>
      <c r="H116" s="82"/>
      <c r="I116" s="82"/>
      <c r="J116" s="82"/>
    </row>
    <row r="117" spans="1:10" s="975" customFormat="1" ht="15.75">
      <c r="A117" s="200"/>
      <c r="B117" s="82"/>
      <c r="C117" s="489"/>
      <c r="D117" s="489"/>
      <c r="E117" s="489"/>
      <c r="F117" s="489"/>
      <c r="G117" s="489"/>
      <c r="H117" s="82"/>
      <c r="I117" s="82"/>
      <c r="J117" s="82"/>
    </row>
    <row r="118" spans="1:10" s="975" customFormat="1" ht="15.75">
      <c r="A118" s="200"/>
      <c r="B118" s="82"/>
      <c r="C118" s="489"/>
      <c r="D118" s="489"/>
      <c r="E118" s="489"/>
      <c r="F118" s="489"/>
      <c r="G118" s="489"/>
      <c r="H118" s="82"/>
      <c r="I118" s="82"/>
      <c r="J118" s="82"/>
    </row>
    <row r="119" spans="1:10" s="975" customFormat="1" ht="15.75">
      <c r="A119" s="200"/>
      <c r="B119" s="82"/>
      <c r="C119" s="489"/>
      <c r="D119" s="489"/>
      <c r="E119" s="489"/>
      <c r="F119" s="489"/>
      <c r="G119" s="489"/>
      <c r="H119" s="82"/>
      <c r="I119" s="82"/>
      <c r="J119" s="82"/>
    </row>
    <row r="120" spans="1:10" s="975" customFormat="1" ht="15.75">
      <c r="A120" s="200"/>
      <c r="B120" s="82"/>
      <c r="C120" s="489"/>
      <c r="D120" s="489"/>
      <c r="E120" s="489"/>
      <c r="F120" s="489"/>
      <c r="G120" s="489"/>
      <c r="H120" s="82"/>
      <c r="I120" s="82"/>
      <c r="J120" s="82"/>
    </row>
    <row r="121" spans="1:10" s="975" customFormat="1" ht="15.75">
      <c r="A121" s="200"/>
      <c r="B121" s="82"/>
      <c r="C121" s="489"/>
      <c r="D121" s="489"/>
      <c r="E121" s="489"/>
      <c r="F121" s="489"/>
      <c r="G121" s="489"/>
      <c r="H121" s="82"/>
      <c r="I121" s="82"/>
      <c r="J121" s="82"/>
    </row>
    <row r="122" spans="1:10" s="975" customFormat="1" ht="15.75">
      <c r="A122" s="200"/>
      <c r="B122" s="82"/>
      <c r="C122" s="489"/>
      <c r="D122" s="489"/>
      <c r="E122" s="489"/>
      <c r="F122" s="489"/>
      <c r="G122" s="489"/>
      <c r="H122" s="82"/>
      <c r="I122" s="82"/>
      <c r="J122" s="82"/>
    </row>
    <row r="123" spans="1:10" s="975" customFormat="1" ht="15.75">
      <c r="A123" s="200"/>
      <c r="B123" s="82"/>
      <c r="C123" s="489"/>
      <c r="D123" s="489"/>
      <c r="E123" s="489"/>
      <c r="F123" s="489"/>
      <c r="G123" s="489"/>
      <c r="H123" s="82"/>
      <c r="I123" s="82"/>
      <c r="J123" s="82"/>
    </row>
    <row r="124" spans="1:10" s="975" customFormat="1" ht="15.75">
      <c r="A124" s="200"/>
      <c r="B124" s="82"/>
      <c r="C124" s="489"/>
      <c r="D124" s="489"/>
      <c r="E124" s="489"/>
      <c r="F124" s="489"/>
      <c r="G124" s="489"/>
      <c r="H124" s="82"/>
      <c r="I124" s="82"/>
      <c r="J124" s="82"/>
    </row>
    <row r="125" spans="1:10" s="975" customFormat="1" ht="15.75">
      <c r="A125" s="200"/>
      <c r="B125" s="82"/>
      <c r="C125" s="489"/>
      <c r="D125" s="489"/>
      <c r="E125" s="489"/>
      <c r="F125" s="489"/>
      <c r="G125" s="489"/>
      <c r="H125" s="82"/>
      <c r="I125" s="82"/>
      <c r="J125" s="82"/>
    </row>
    <row r="126" spans="1:10" s="975" customFormat="1" ht="15.75">
      <c r="A126" s="200"/>
      <c r="B126" s="82"/>
      <c r="C126" s="489"/>
      <c r="D126" s="489"/>
      <c r="E126" s="489"/>
      <c r="F126" s="489"/>
      <c r="G126" s="489"/>
      <c r="H126" s="82"/>
      <c r="I126" s="82"/>
      <c r="J126" s="82"/>
    </row>
    <row r="127" spans="1:10" s="975" customFormat="1" ht="15.75">
      <c r="A127" s="200"/>
      <c r="B127" s="82"/>
      <c r="C127" s="489"/>
      <c r="D127" s="489"/>
      <c r="E127" s="489"/>
      <c r="F127" s="489"/>
      <c r="G127" s="489"/>
      <c r="H127" s="82"/>
      <c r="I127" s="82"/>
      <c r="J127" s="82"/>
    </row>
    <row r="128" spans="1:10" s="975" customFormat="1" ht="15.75">
      <c r="A128" s="200"/>
      <c r="B128" s="82"/>
      <c r="C128" s="489"/>
      <c r="D128" s="489"/>
      <c r="E128" s="489"/>
      <c r="F128" s="489"/>
      <c r="G128" s="489"/>
      <c r="H128" s="82"/>
      <c r="I128" s="82"/>
      <c r="J128" s="82"/>
    </row>
    <row r="129" spans="1:10" s="975" customFormat="1" ht="15.75">
      <c r="A129" s="200"/>
      <c r="B129" s="82"/>
      <c r="C129" s="489"/>
      <c r="D129" s="489"/>
      <c r="E129" s="489"/>
      <c r="F129" s="489"/>
      <c r="G129" s="489"/>
      <c r="H129" s="82"/>
      <c r="I129" s="82"/>
      <c r="J129" s="82"/>
    </row>
    <row r="130" spans="1:10" s="975" customFormat="1" ht="15.75">
      <c r="A130" s="200"/>
      <c r="B130" s="82"/>
      <c r="C130" s="489"/>
      <c r="D130" s="489"/>
      <c r="E130" s="489"/>
      <c r="F130" s="489"/>
      <c r="G130" s="489"/>
      <c r="H130" s="82"/>
      <c r="I130" s="82"/>
      <c r="J130" s="82"/>
    </row>
    <row r="131" spans="1:10" s="975" customFormat="1" ht="15.75">
      <c r="A131" s="200"/>
      <c r="B131" s="82"/>
      <c r="C131" s="489"/>
      <c r="D131" s="489"/>
      <c r="E131" s="489"/>
      <c r="F131" s="489"/>
      <c r="G131" s="489"/>
      <c r="H131" s="82"/>
      <c r="I131" s="82"/>
      <c r="J131" s="82"/>
    </row>
    <row r="132" spans="1:10" s="975" customFormat="1" ht="15.75">
      <c r="A132" s="200"/>
      <c r="B132" s="82"/>
      <c r="C132" s="489"/>
      <c r="D132" s="489"/>
      <c r="E132" s="489"/>
      <c r="F132" s="489"/>
      <c r="G132" s="489"/>
      <c r="H132" s="82"/>
      <c r="I132" s="82"/>
      <c r="J132" s="82"/>
    </row>
    <row r="133" spans="1:10" s="975" customFormat="1" ht="15.75">
      <c r="A133" s="200"/>
      <c r="B133" s="82"/>
      <c r="C133" s="489"/>
      <c r="D133" s="489"/>
      <c r="E133" s="489"/>
      <c r="F133" s="489"/>
      <c r="G133" s="489"/>
      <c r="H133" s="82"/>
      <c r="I133" s="82"/>
      <c r="J133" s="82"/>
    </row>
    <row r="134" spans="1:10" s="975" customFormat="1" ht="15.75">
      <c r="A134" s="200"/>
      <c r="B134" s="82"/>
      <c r="C134" s="489"/>
      <c r="D134" s="489"/>
      <c r="E134" s="489"/>
      <c r="F134" s="489"/>
      <c r="G134" s="489"/>
      <c r="H134" s="82"/>
      <c r="I134" s="82"/>
      <c r="J134" s="82"/>
    </row>
    <row r="135" spans="1:10" s="975" customFormat="1" ht="15.75">
      <c r="A135" s="200"/>
      <c r="B135" s="82"/>
      <c r="C135" s="489"/>
      <c r="D135" s="489"/>
      <c r="E135" s="489"/>
      <c r="F135" s="489"/>
      <c r="G135" s="489"/>
      <c r="H135" s="82"/>
      <c r="I135" s="82"/>
      <c r="J135" s="82"/>
    </row>
    <row r="136" spans="1:10" s="975" customFormat="1" ht="15.75">
      <c r="A136" s="200"/>
      <c r="B136" s="82"/>
      <c r="C136" s="489"/>
      <c r="D136" s="489"/>
      <c r="E136" s="489"/>
      <c r="F136" s="489"/>
      <c r="G136" s="489"/>
      <c r="H136" s="82"/>
      <c r="I136" s="82"/>
      <c r="J136" s="82"/>
    </row>
    <row r="137" spans="1:10" s="975" customFormat="1" ht="15.75">
      <c r="A137" s="200"/>
      <c r="B137" s="82"/>
      <c r="C137" s="489"/>
      <c r="D137" s="489"/>
      <c r="E137" s="489"/>
      <c r="F137" s="489"/>
      <c r="G137" s="489"/>
      <c r="H137" s="82"/>
      <c r="I137" s="82"/>
      <c r="J137" s="82"/>
    </row>
    <row r="138" spans="1:10" s="975" customFormat="1" ht="15.75">
      <c r="A138" s="200"/>
      <c r="B138" s="82"/>
      <c r="C138" s="489"/>
      <c r="D138" s="489"/>
      <c r="E138" s="489"/>
      <c r="F138" s="489"/>
      <c r="G138" s="489"/>
      <c r="H138" s="82"/>
      <c r="I138" s="82"/>
      <c r="J138" s="82"/>
    </row>
    <row r="139" spans="1:10" s="975" customFormat="1" ht="15.75">
      <c r="A139" s="200"/>
      <c r="B139" s="82"/>
      <c r="C139" s="489"/>
      <c r="D139" s="489"/>
      <c r="E139" s="489"/>
      <c r="F139" s="489"/>
      <c r="G139" s="489"/>
      <c r="H139" s="82"/>
      <c r="I139" s="82"/>
      <c r="J139" s="82"/>
    </row>
    <row r="140" spans="1:10" s="975" customFormat="1" ht="15.75">
      <c r="A140" s="200"/>
      <c r="B140" s="82"/>
      <c r="C140" s="489"/>
      <c r="D140" s="489"/>
      <c r="E140" s="489"/>
      <c r="F140" s="489"/>
      <c r="G140" s="489"/>
      <c r="H140" s="82"/>
      <c r="I140" s="82"/>
      <c r="J140" s="82"/>
    </row>
    <row r="141" spans="1:10" s="975" customFormat="1" ht="15.75">
      <c r="A141" s="200"/>
      <c r="B141" s="82"/>
      <c r="C141" s="489"/>
      <c r="D141" s="489"/>
      <c r="E141" s="489"/>
      <c r="F141" s="489"/>
      <c r="G141" s="489"/>
      <c r="H141" s="82"/>
      <c r="I141" s="82"/>
      <c r="J141" s="82"/>
    </row>
    <row r="142" spans="1:10" s="975" customFormat="1" ht="15.75">
      <c r="A142" s="200"/>
      <c r="B142" s="82"/>
      <c r="C142" s="489"/>
      <c r="D142" s="489"/>
      <c r="E142" s="489"/>
      <c r="F142" s="489"/>
      <c r="G142" s="489"/>
      <c r="H142" s="82"/>
      <c r="I142" s="82"/>
      <c r="J142" s="82"/>
    </row>
    <row r="143" spans="1:10" s="975" customFormat="1" ht="15.75">
      <c r="A143" s="200"/>
      <c r="B143" s="82"/>
      <c r="C143" s="489"/>
      <c r="D143" s="489"/>
      <c r="E143" s="489"/>
      <c r="F143" s="489"/>
      <c r="G143" s="489"/>
      <c r="H143" s="82"/>
      <c r="I143" s="82"/>
      <c r="J143" s="82"/>
    </row>
    <row r="144" spans="1:10" s="975" customFormat="1" ht="15.75">
      <c r="A144" s="200"/>
      <c r="B144" s="82"/>
      <c r="C144" s="489"/>
      <c r="D144" s="489"/>
      <c r="E144" s="489"/>
      <c r="F144" s="489"/>
      <c r="G144" s="489"/>
      <c r="H144" s="82"/>
      <c r="I144" s="82"/>
      <c r="J144" s="82"/>
    </row>
    <row r="145" spans="1:10" s="975" customFormat="1" ht="15.75">
      <c r="A145" s="200"/>
      <c r="B145" s="82"/>
      <c r="C145" s="489"/>
      <c r="D145" s="489"/>
      <c r="E145" s="489"/>
      <c r="F145" s="489"/>
      <c r="G145" s="489"/>
      <c r="H145" s="82"/>
      <c r="I145" s="82"/>
      <c r="J145" s="82"/>
    </row>
    <row r="146" spans="1:10" s="975" customFormat="1" ht="15.75">
      <c r="A146" s="200"/>
      <c r="B146" s="82"/>
      <c r="C146" s="489"/>
      <c r="D146" s="489"/>
      <c r="E146" s="489"/>
      <c r="F146" s="489"/>
      <c r="G146" s="489"/>
      <c r="H146" s="82"/>
      <c r="I146" s="82"/>
      <c r="J146" s="82"/>
    </row>
    <row r="147" spans="1:10" s="975" customFormat="1" ht="15.75">
      <c r="A147" s="200"/>
      <c r="B147" s="82"/>
      <c r="C147" s="489"/>
      <c r="D147" s="489"/>
      <c r="E147" s="489"/>
      <c r="F147" s="489"/>
      <c r="G147" s="489"/>
      <c r="H147" s="82"/>
      <c r="I147" s="82"/>
      <c r="J147" s="82"/>
    </row>
    <row r="148" spans="1:10" s="975" customFormat="1" ht="15.75">
      <c r="A148" s="200"/>
      <c r="B148" s="82"/>
      <c r="C148" s="489"/>
      <c r="D148" s="489"/>
      <c r="E148" s="489"/>
      <c r="F148" s="489"/>
      <c r="G148" s="489"/>
      <c r="H148" s="82"/>
      <c r="I148" s="82"/>
      <c r="J148" s="82"/>
    </row>
    <row r="149" spans="1:10" s="975" customFormat="1" ht="15.75">
      <c r="A149" s="200"/>
      <c r="B149" s="82"/>
      <c r="C149" s="489"/>
      <c r="D149" s="489"/>
      <c r="E149" s="489"/>
      <c r="F149" s="489"/>
      <c r="G149" s="489"/>
      <c r="H149" s="82"/>
      <c r="I149" s="82"/>
      <c r="J149" s="82"/>
    </row>
    <row r="150" spans="1:10" s="975" customFormat="1" ht="15.75">
      <c r="A150" s="200"/>
      <c r="B150" s="82"/>
      <c r="C150" s="489"/>
      <c r="D150" s="489"/>
      <c r="E150" s="489"/>
      <c r="F150" s="489"/>
      <c r="G150" s="489"/>
      <c r="H150" s="82"/>
      <c r="I150" s="82"/>
      <c r="J150" s="82"/>
    </row>
    <row r="151" spans="1:10" s="975" customFormat="1" ht="15.75">
      <c r="A151" s="200"/>
      <c r="B151" s="82"/>
      <c r="C151" s="489"/>
      <c r="D151" s="489"/>
      <c r="E151" s="489"/>
      <c r="F151" s="489"/>
      <c r="G151" s="489"/>
      <c r="H151" s="82"/>
      <c r="I151" s="82"/>
      <c r="J151" s="82"/>
    </row>
    <row r="152" spans="1:10" s="975" customFormat="1" ht="15.75">
      <c r="A152" s="200"/>
      <c r="B152" s="82"/>
      <c r="C152" s="489"/>
      <c r="D152" s="489"/>
      <c r="E152" s="489"/>
      <c r="F152" s="489"/>
      <c r="G152" s="489"/>
      <c r="H152" s="82"/>
      <c r="I152" s="82"/>
      <c r="J152" s="82"/>
    </row>
    <row r="153" spans="1:10" s="975" customFormat="1" ht="15.75">
      <c r="A153" s="200"/>
      <c r="B153" s="82"/>
      <c r="C153" s="489"/>
      <c r="D153" s="489"/>
      <c r="E153" s="489"/>
      <c r="F153" s="489"/>
      <c r="G153" s="489"/>
      <c r="H153" s="82"/>
      <c r="I153" s="82"/>
      <c r="J153" s="82"/>
    </row>
    <row r="154" spans="1:10" s="975" customFormat="1" ht="15.75">
      <c r="A154" s="200"/>
      <c r="B154" s="82"/>
      <c r="C154" s="489"/>
      <c r="D154" s="489"/>
      <c r="E154" s="489"/>
      <c r="F154" s="489"/>
      <c r="G154" s="489"/>
      <c r="H154" s="82"/>
      <c r="I154" s="82"/>
      <c r="J154" s="82"/>
    </row>
    <row r="155" spans="1:10" s="975" customFormat="1" ht="15.75">
      <c r="A155" s="200"/>
      <c r="B155" s="82"/>
      <c r="C155" s="489"/>
      <c r="D155" s="489"/>
      <c r="E155" s="489"/>
      <c r="F155" s="489"/>
      <c r="G155" s="489"/>
      <c r="H155" s="82"/>
      <c r="I155" s="82"/>
      <c r="J155" s="82"/>
    </row>
    <row r="156" spans="1:10" s="975" customFormat="1" ht="15.75">
      <c r="A156" s="200"/>
      <c r="B156" s="82"/>
      <c r="C156" s="489"/>
      <c r="D156" s="489"/>
      <c r="E156" s="489"/>
      <c r="F156" s="489"/>
      <c r="G156" s="489"/>
      <c r="H156" s="82"/>
      <c r="I156" s="82"/>
      <c r="J156" s="82"/>
    </row>
    <row r="157" spans="1:10" s="975" customFormat="1" ht="15.75">
      <c r="A157" s="200"/>
      <c r="B157" s="82"/>
      <c r="C157" s="489"/>
      <c r="D157" s="489"/>
      <c r="E157" s="489"/>
      <c r="F157" s="489"/>
      <c r="G157" s="489"/>
      <c r="H157" s="82"/>
      <c r="I157" s="82"/>
      <c r="J157" s="82"/>
    </row>
    <row r="158" spans="1:10" s="975" customFormat="1" ht="15.75">
      <c r="A158" s="200"/>
      <c r="B158" s="82"/>
      <c r="C158" s="489"/>
      <c r="D158" s="489"/>
      <c r="E158" s="489"/>
      <c r="F158" s="489"/>
      <c r="G158" s="489"/>
      <c r="H158" s="82"/>
      <c r="I158" s="82"/>
      <c r="J158" s="82"/>
    </row>
    <row r="159" spans="1:10" s="975" customFormat="1" ht="15.75">
      <c r="A159" s="200"/>
      <c r="B159" s="82"/>
      <c r="C159" s="489"/>
      <c r="D159" s="489"/>
      <c r="E159" s="489"/>
      <c r="F159" s="489"/>
      <c r="G159" s="489"/>
      <c r="H159" s="82"/>
      <c r="I159" s="82"/>
      <c r="J159" s="82"/>
    </row>
    <row r="160" spans="1:10" s="975" customFormat="1" ht="15.75">
      <c r="A160" s="200"/>
      <c r="B160" s="82"/>
      <c r="C160" s="489"/>
      <c r="D160" s="489"/>
      <c r="E160" s="489"/>
      <c r="F160" s="489"/>
      <c r="G160" s="489"/>
      <c r="H160" s="82"/>
      <c r="I160" s="82"/>
      <c r="J160" s="82"/>
    </row>
    <row r="161" spans="1:10" s="975" customFormat="1" ht="15.75">
      <c r="A161" s="200"/>
      <c r="B161" s="82"/>
      <c r="C161" s="489"/>
      <c r="D161" s="489"/>
      <c r="E161" s="489"/>
      <c r="F161" s="489"/>
      <c r="G161" s="489"/>
      <c r="H161" s="82"/>
      <c r="I161" s="82"/>
      <c r="J161" s="82"/>
    </row>
    <row r="162" spans="1:10" s="975" customFormat="1" ht="15.75">
      <c r="A162" s="200"/>
      <c r="B162" s="82"/>
      <c r="C162" s="489"/>
      <c r="D162" s="489"/>
      <c r="E162" s="489"/>
      <c r="F162" s="489"/>
      <c r="G162" s="489"/>
      <c r="H162" s="82"/>
      <c r="I162" s="82"/>
      <c r="J162" s="82"/>
    </row>
    <row r="163" spans="1:10" s="975" customFormat="1" ht="15.75">
      <c r="A163" s="200"/>
      <c r="B163" s="82"/>
      <c r="C163" s="489"/>
      <c r="D163" s="489"/>
      <c r="E163" s="489"/>
      <c r="F163" s="489"/>
      <c r="G163" s="489"/>
      <c r="H163" s="82"/>
      <c r="I163" s="82"/>
      <c r="J163" s="82"/>
    </row>
    <row r="164" spans="1:10" s="975" customFormat="1" ht="15.75">
      <c r="A164" s="200"/>
      <c r="B164" s="82"/>
      <c r="C164" s="489"/>
      <c r="D164" s="489"/>
      <c r="E164" s="489"/>
      <c r="F164" s="489"/>
      <c r="G164" s="489"/>
      <c r="H164" s="82"/>
      <c r="I164" s="82"/>
      <c r="J164" s="82"/>
    </row>
    <row r="165" spans="1:10" s="975" customFormat="1" ht="15.75">
      <c r="A165" s="200"/>
      <c r="B165" s="82"/>
      <c r="C165" s="489"/>
      <c r="D165" s="489"/>
      <c r="E165" s="489"/>
      <c r="F165" s="489"/>
      <c r="G165" s="489"/>
      <c r="H165" s="82"/>
      <c r="I165" s="82"/>
      <c r="J165" s="82"/>
    </row>
    <row r="166" spans="1:10" s="975" customFormat="1" ht="15.75">
      <c r="A166" s="200"/>
      <c r="B166" s="82"/>
      <c r="C166" s="489"/>
      <c r="D166" s="489"/>
      <c r="E166" s="489"/>
      <c r="F166" s="489"/>
      <c r="G166" s="489"/>
      <c r="H166" s="82"/>
      <c r="I166" s="82"/>
      <c r="J166" s="82"/>
    </row>
    <row r="167" spans="1:10" s="975" customFormat="1" ht="15.75">
      <c r="A167" s="200"/>
      <c r="B167" s="82"/>
      <c r="C167" s="489"/>
      <c r="D167" s="489"/>
      <c r="E167" s="489"/>
      <c r="F167" s="489"/>
      <c r="G167" s="489"/>
      <c r="H167" s="82"/>
      <c r="I167" s="82"/>
      <c r="J167" s="82"/>
    </row>
    <row r="168" spans="1:10" s="975" customFormat="1" ht="15.75">
      <c r="A168" s="200"/>
      <c r="B168" s="82"/>
      <c r="C168" s="489"/>
      <c r="D168" s="489"/>
      <c r="E168" s="489"/>
      <c r="F168" s="489"/>
      <c r="G168" s="489"/>
      <c r="H168" s="82"/>
      <c r="I168" s="82"/>
      <c r="J168" s="82"/>
    </row>
    <row r="169" spans="1:10" s="975" customFormat="1" ht="15.75">
      <c r="A169" s="200"/>
      <c r="B169" s="82"/>
      <c r="C169" s="489"/>
      <c r="D169" s="489"/>
      <c r="E169" s="489"/>
      <c r="F169" s="489"/>
      <c r="G169" s="489"/>
      <c r="H169" s="82"/>
      <c r="I169" s="82"/>
      <c r="J169" s="82"/>
    </row>
    <row r="170" spans="1:10" s="975" customFormat="1" ht="15.75">
      <c r="A170" s="200"/>
      <c r="B170" s="82"/>
      <c r="C170" s="489"/>
      <c r="D170" s="489"/>
      <c r="E170" s="489"/>
      <c r="F170" s="489"/>
      <c r="G170" s="489"/>
      <c r="H170" s="82"/>
      <c r="I170" s="82"/>
      <c r="J170" s="82"/>
    </row>
    <row r="171" spans="1:10" s="975" customFormat="1" ht="15.75">
      <c r="A171" s="200"/>
      <c r="B171" s="82"/>
      <c r="C171" s="489"/>
      <c r="D171" s="489"/>
      <c r="E171" s="489"/>
      <c r="F171" s="489"/>
      <c r="G171" s="489"/>
      <c r="H171" s="82"/>
      <c r="I171" s="82"/>
      <c r="J171" s="82"/>
    </row>
    <row r="172" spans="1:10" s="975" customFormat="1" ht="15.75">
      <c r="A172" s="200"/>
      <c r="B172" s="82"/>
      <c r="C172" s="489"/>
      <c r="D172" s="489"/>
      <c r="E172" s="489"/>
      <c r="F172" s="489"/>
      <c r="G172" s="489"/>
      <c r="H172" s="82"/>
      <c r="I172" s="82"/>
      <c r="J172" s="82"/>
    </row>
    <row r="173" spans="1:10" s="975" customFormat="1" ht="15.75">
      <c r="A173" s="200"/>
      <c r="B173" s="82"/>
      <c r="C173" s="489"/>
      <c r="D173" s="489"/>
      <c r="E173" s="489"/>
      <c r="F173" s="489"/>
      <c r="G173" s="489"/>
      <c r="H173" s="82"/>
      <c r="I173" s="82"/>
      <c r="J173" s="82"/>
    </row>
    <row r="174" spans="1:10" s="975" customFormat="1" ht="15.75">
      <c r="A174" s="200"/>
      <c r="B174" s="82"/>
      <c r="C174" s="489"/>
      <c r="D174" s="489"/>
      <c r="E174" s="489"/>
      <c r="F174" s="489"/>
      <c r="G174" s="489"/>
      <c r="H174" s="82"/>
      <c r="I174" s="82"/>
      <c r="J174" s="82"/>
    </row>
    <row r="175" spans="1:10" s="975" customFormat="1" ht="15.75">
      <c r="A175" s="200"/>
      <c r="B175" s="82"/>
      <c r="C175" s="489"/>
      <c r="D175" s="489"/>
      <c r="E175" s="489"/>
      <c r="F175" s="489"/>
      <c r="G175" s="489"/>
      <c r="H175" s="82"/>
      <c r="I175" s="82"/>
      <c r="J175" s="82"/>
    </row>
    <row r="176" spans="1:10" s="975" customFormat="1" ht="15.75">
      <c r="A176" s="200"/>
      <c r="B176" s="82"/>
      <c r="C176" s="489"/>
      <c r="D176" s="489"/>
      <c r="E176" s="489"/>
      <c r="F176" s="489"/>
      <c r="G176" s="489"/>
      <c r="H176" s="82"/>
      <c r="I176" s="82"/>
      <c r="J176" s="82"/>
    </row>
    <row r="177" spans="1:10" s="975" customFormat="1" ht="15.75">
      <c r="A177" s="200"/>
      <c r="B177" s="82"/>
      <c r="C177" s="489"/>
      <c r="D177" s="489"/>
      <c r="E177" s="489"/>
      <c r="F177" s="489"/>
      <c r="G177" s="489"/>
      <c r="H177" s="82"/>
      <c r="I177" s="82"/>
      <c r="J177" s="82"/>
    </row>
    <row r="178" spans="1:10" s="975" customFormat="1" ht="15.75">
      <c r="A178" s="200"/>
      <c r="B178" s="82"/>
      <c r="C178" s="489"/>
      <c r="D178" s="489"/>
      <c r="E178" s="489"/>
      <c r="F178" s="489"/>
      <c r="G178" s="489"/>
      <c r="H178" s="82"/>
      <c r="I178" s="82"/>
      <c r="J178" s="82"/>
    </row>
    <row r="179" spans="1:10" s="975" customFormat="1" ht="15.75">
      <c r="A179" s="200"/>
      <c r="B179" s="82"/>
      <c r="C179" s="489"/>
      <c r="D179" s="489"/>
      <c r="E179" s="489"/>
      <c r="F179" s="489"/>
      <c r="G179" s="489"/>
      <c r="H179" s="82"/>
      <c r="I179" s="82"/>
      <c r="J179" s="82"/>
    </row>
    <row r="180" spans="1:10" s="975" customFormat="1" ht="15.75">
      <c r="A180" s="200"/>
      <c r="B180" s="82"/>
      <c r="C180" s="489"/>
      <c r="D180" s="489"/>
      <c r="E180" s="489"/>
      <c r="F180" s="489"/>
      <c r="G180" s="489"/>
      <c r="H180" s="82"/>
      <c r="I180" s="82"/>
      <c r="J180" s="82"/>
    </row>
    <row r="181" spans="1:10" s="975" customFormat="1" ht="15.75">
      <c r="A181" s="200"/>
      <c r="B181" s="82"/>
      <c r="C181" s="489"/>
      <c r="D181" s="489"/>
      <c r="E181" s="489"/>
      <c r="F181" s="489"/>
      <c r="G181" s="489"/>
      <c r="H181" s="82"/>
      <c r="I181" s="82"/>
      <c r="J181" s="82"/>
    </row>
    <row r="182" spans="1:10" s="975" customFormat="1" ht="15.75">
      <c r="A182" s="200"/>
      <c r="B182" s="82"/>
      <c r="C182" s="489"/>
      <c r="D182" s="489"/>
      <c r="E182" s="489"/>
      <c r="F182" s="489"/>
      <c r="G182" s="489"/>
      <c r="H182" s="82"/>
      <c r="I182" s="82"/>
      <c r="J182" s="82"/>
    </row>
    <row r="183" spans="1:10" s="975" customFormat="1" ht="15.75">
      <c r="A183" s="200"/>
      <c r="B183" s="82"/>
      <c r="C183" s="489"/>
      <c r="D183" s="489"/>
      <c r="E183" s="489"/>
      <c r="F183" s="489"/>
      <c r="G183" s="489"/>
      <c r="H183" s="82"/>
      <c r="I183" s="82"/>
      <c r="J183" s="82"/>
    </row>
    <row r="184" spans="1:10" s="975" customFormat="1" ht="15.75">
      <c r="A184" s="200"/>
      <c r="B184" s="82"/>
      <c r="C184" s="489"/>
      <c r="D184" s="489"/>
      <c r="E184" s="489"/>
      <c r="F184" s="489"/>
      <c r="G184" s="489"/>
      <c r="H184" s="82"/>
      <c r="I184" s="82"/>
      <c r="J184" s="82"/>
    </row>
    <row r="185" spans="1:10" s="975" customFormat="1" ht="15.75">
      <c r="A185" s="200"/>
      <c r="B185" s="82"/>
      <c r="C185" s="489"/>
      <c r="D185" s="489"/>
      <c r="E185" s="489"/>
      <c r="F185" s="489"/>
      <c r="G185" s="489"/>
      <c r="H185" s="82"/>
      <c r="I185" s="82"/>
      <c r="J185" s="82"/>
    </row>
    <row r="186" spans="1:10" s="975" customFormat="1" ht="15.75">
      <c r="A186" s="200"/>
      <c r="B186" s="82"/>
      <c r="C186" s="489"/>
      <c r="D186" s="489"/>
      <c r="E186" s="489"/>
      <c r="F186" s="489"/>
      <c r="G186" s="489"/>
      <c r="H186" s="82"/>
      <c r="I186" s="82"/>
      <c r="J186" s="82"/>
    </row>
    <row r="187" spans="1:10" s="975" customFormat="1" ht="15.75">
      <c r="A187" s="200"/>
      <c r="B187" s="82"/>
      <c r="C187" s="489"/>
      <c r="D187" s="489"/>
      <c r="E187" s="489"/>
      <c r="F187" s="489"/>
      <c r="G187" s="489"/>
      <c r="H187" s="82"/>
      <c r="I187" s="82"/>
      <c r="J187" s="82"/>
    </row>
    <row r="188" spans="1:10" s="975" customFormat="1" ht="15.75">
      <c r="A188" s="200"/>
      <c r="B188" s="82"/>
      <c r="C188" s="489"/>
      <c r="D188" s="489"/>
      <c r="E188" s="489"/>
      <c r="F188" s="489"/>
      <c r="G188" s="489"/>
      <c r="H188" s="82"/>
      <c r="I188" s="82"/>
      <c r="J188" s="82"/>
    </row>
    <row r="189" spans="1:10" s="975" customFormat="1" ht="15.75">
      <c r="A189" s="200"/>
      <c r="B189" s="82"/>
      <c r="C189" s="489"/>
      <c r="D189" s="489"/>
      <c r="E189" s="489"/>
      <c r="F189" s="489"/>
      <c r="G189" s="489"/>
      <c r="H189" s="82"/>
      <c r="I189" s="82"/>
      <c r="J189" s="82"/>
    </row>
    <row r="190" spans="1:10" s="975" customFormat="1" ht="15.75">
      <c r="A190" s="200"/>
      <c r="B190" s="82"/>
      <c r="C190" s="489"/>
      <c r="D190" s="489"/>
      <c r="E190" s="489"/>
      <c r="F190" s="489"/>
      <c r="G190" s="489"/>
      <c r="H190" s="82"/>
      <c r="I190" s="82"/>
      <c r="J190" s="82"/>
    </row>
    <row r="191" spans="1:10" s="975" customFormat="1" ht="15.75">
      <c r="A191" s="200"/>
      <c r="B191" s="82"/>
      <c r="C191" s="489"/>
      <c r="D191" s="489"/>
      <c r="E191" s="489"/>
      <c r="F191" s="489"/>
      <c r="G191" s="489"/>
      <c r="H191" s="82"/>
      <c r="I191" s="82"/>
      <c r="J191" s="82"/>
    </row>
    <row r="192" spans="1:10" s="975" customFormat="1" ht="15.75">
      <c r="A192" s="81"/>
      <c r="B192" s="82"/>
      <c r="C192" s="489"/>
      <c r="D192" s="489"/>
      <c r="E192" s="489"/>
      <c r="F192" s="489"/>
      <c r="G192" s="489"/>
      <c r="H192" s="82"/>
      <c r="I192" s="82"/>
      <c r="J192" s="82"/>
    </row>
    <row r="193" spans="1:14" ht="15.75">
      <c r="A193" s="81"/>
      <c r="C193" s="489"/>
      <c r="D193" s="489"/>
      <c r="E193" s="489"/>
      <c r="F193" s="489"/>
      <c r="G193" s="489"/>
      <c r="M193" s="975"/>
      <c r="N193" s="975"/>
    </row>
    <row r="194" spans="1:14" ht="15.75">
      <c r="A194" s="81"/>
      <c r="C194" s="489"/>
      <c r="D194" s="489"/>
      <c r="E194" s="489"/>
      <c r="F194" s="489"/>
      <c r="G194" s="489"/>
      <c r="M194" s="975"/>
      <c r="N194" s="975"/>
    </row>
    <row r="195" spans="1:14" ht="15.75">
      <c r="A195" s="81"/>
      <c r="C195" s="489"/>
      <c r="D195" s="489"/>
      <c r="E195" s="489"/>
      <c r="F195" s="489"/>
      <c r="G195" s="489"/>
      <c r="M195" s="975"/>
      <c r="N195" s="975"/>
    </row>
    <row r="196" spans="1:14" ht="15.75">
      <c r="A196" s="81"/>
      <c r="C196" s="489"/>
      <c r="D196" s="489"/>
      <c r="E196" s="489"/>
      <c r="F196" s="489"/>
      <c r="G196" s="489"/>
      <c r="M196" s="975"/>
      <c r="N196" s="975"/>
    </row>
    <row r="197" spans="1:14" ht="15.75">
      <c r="A197" s="81"/>
      <c r="C197" s="489"/>
      <c r="D197" s="489"/>
      <c r="E197" s="489"/>
      <c r="F197" s="489"/>
      <c r="G197" s="489"/>
      <c r="M197" s="975"/>
      <c r="N197" s="975"/>
    </row>
    <row r="198" spans="1:14" ht="15.75">
      <c r="A198" s="81"/>
      <c r="C198" s="489"/>
      <c r="D198" s="489"/>
      <c r="E198" s="489"/>
      <c r="F198" s="489"/>
      <c r="G198" s="489"/>
      <c r="M198" s="975"/>
      <c r="N198" s="975"/>
    </row>
    <row r="199" spans="1:14" ht="15.75">
      <c r="A199" s="81"/>
      <c r="C199" s="489"/>
      <c r="D199" s="489"/>
      <c r="E199" s="489"/>
      <c r="F199" s="489"/>
      <c r="G199" s="489"/>
      <c r="M199" s="975"/>
      <c r="N199" s="975"/>
    </row>
    <row r="200" spans="1:14" ht="15.75">
      <c r="A200" s="81"/>
      <c r="C200" s="489"/>
      <c r="D200" s="489"/>
      <c r="E200" s="489"/>
      <c r="F200" s="489"/>
      <c r="G200" s="489"/>
      <c r="M200" s="975"/>
      <c r="N200" s="975"/>
    </row>
    <row r="201" spans="1:14" ht="15.75">
      <c r="A201" s="81"/>
      <c r="C201" s="489"/>
      <c r="D201" s="489"/>
      <c r="E201" s="489"/>
      <c r="F201" s="489"/>
      <c r="G201" s="489"/>
    </row>
    <row r="202" spans="1:14" ht="15.75">
      <c r="A202" s="81"/>
      <c r="C202" s="489"/>
      <c r="D202" s="489"/>
      <c r="E202" s="489"/>
      <c r="F202" s="489"/>
      <c r="G202" s="489"/>
    </row>
    <row r="203" spans="1:14" ht="15.75">
      <c r="A203" s="81"/>
      <c r="C203" s="489"/>
      <c r="D203" s="489"/>
      <c r="E203" s="489"/>
      <c r="F203" s="489"/>
      <c r="G203" s="489"/>
    </row>
    <row r="204" spans="1:14" ht="15.75">
      <c r="A204" s="81"/>
      <c r="C204" s="489"/>
      <c r="D204" s="489"/>
      <c r="E204" s="489"/>
      <c r="F204" s="489"/>
      <c r="G204" s="489"/>
    </row>
    <row r="205" spans="1:14" ht="15.75">
      <c r="A205" s="81"/>
      <c r="C205" s="489"/>
      <c r="D205" s="489"/>
      <c r="E205" s="489"/>
      <c r="F205" s="489"/>
      <c r="G205" s="489"/>
    </row>
    <row r="206" spans="1:14" ht="15.75">
      <c r="A206" s="81"/>
      <c r="C206" s="489"/>
      <c r="D206" s="489"/>
      <c r="E206" s="489"/>
      <c r="F206" s="489"/>
      <c r="G206" s="489"/>
    </row>
    <row r="207" spans="1:14" ht="15.75">
      <c r="A207" s="81"/>
      <c r="C207" s="489"/>
      <c r="D207" s="489"/>
      <c r="E207" s="489"/>
      <c r="F207" s="489"/>
      <c r="G207" s="489"/>
    </row>
    <row r="208" spans="1:14" ht="15.75">
      <c r="A208" s="81"/>
      <c r="C208" s="489"/>
      <c r="D208" s="489"/>
      <c r="E208" s="489"/>
      <c r="F208" s="489"/>
      <c r="G208" s="489"/>
    </row>
    <row r="209" spans="1:7" ht="15.75">
      <c r="A209" s="81"/>
      <c r="C209" s="489"/>
      <c r="D209" s="489"/>
      <c r="E209" s="489"/>
      <c r="F209" s="489"/>
      <c r="G209" s="489"/>
    </row>
    <row r="210" spans="1:7" ht="15.75">
      <c r="A210" s="81"/>
      <c r="C210" s="489"/>
      <c r="D210" s="489"/>
      <c r="E210" s="489"/>
      <c r="F210" s="489"/>
      <c r="G210" s="489"/>
    </row>
    <row r="211" spans="1:7" ht="15.75">
      <c r="A211" s="81"/>
      <c r="C211" s="489"/>
      <c r="D211" s="489"/>
      <c r="E211" s="489"/>
      <c r="F211" s="489"/>
      <c r="G211" s="489"/>
    </row>
    <row r="212" spans="1:7" ht="15.75">
      <c r="A212" s="81"/>
      <c r="C212" s="489"/>
      <c r="D212" s="489"/>
      <c r="E212" s="489"/>
      <c r="F212" s="489"/>
      <c r="G212" s="489"/>
    </row>
    <row r="213" spans="1:7" ht="15.75">
      <c r="A213" s="81"/>
      <c r="C213" s="489"/>
      <c r="D213" s="489"/>
      <c r="E213" s="489"/>
      <c r="F213" s="489"/>
      <c r="G213" s="489"/>
    </row>
    <row r="214" spans="1:7" ht="15.75">
      <c r="A214" s="81"/>
      <c r="C214" s="489"/>
      <c r="D214" s="489"/>
      <c r="E214" s="489"/>
      <c r="F214" s="489"/>
      <c r="G214" s="489"/>
    </row>
    <row r="215" spans="1:7" ht="15.75">
      <c r="A215" s="81"/>
      <c r="C215" s="489"/>
      <c r="D215" s="489"/>
      <c r="E215" s="489"/>
      <c r="F215" s="489"/>
      <c r="G215" s="489"/>
    </row>
    <row r="216" spans="1:7" ht="15.75">
      <c r="A216" s="81"/>
      <c r="C216" s="489"/>
      <c r="D216" s="489"/>
      <c r="E216" s="489"/>
      <c r="F216" s="489"/>
      <c r="G216" s="489"/>
    </row>
    <row r="217" spans="1:7" ht="15.75">
      <c r="A217" s="81"/>
      <c r="C217" s="489"/>
      <c r="D217" s="489"/>
      <c r="E217" s="489"/>
      <c r="F217" s="489"/>
      <c r="G217" s="489"/>
    </row>
    <row r="218" spans="1:7" ht="15.75">
      <c r="A218" s="81"/>
      <c r="C218" s="489"/>
      <c r="D218" s="489"/>
      <c r="E218" s="489"/>
      <c r="F218" s="489"/>
      <c r="G218" s="489"/>
    </row>
    <row r="219" spans="1:7" ht="15.75">
      <c r="A219" s="81"/>
      <c r="C219" s="489"/>
      <c r="D219" s="489"/>
      <c r="E219" s="489"/>
      <c r="F219" s="489"/>
      <c r="G219" s="489"/>
    </row>
    <row r="220" spans="1:7" ht="15.75">
      <c r="A220" s="81"/>
      <c r="C220" s="489"/>
      <c r="D220" s="489"/>
      <c r="E220" s="489"/>
      <c r="F220" s="489"/>
      <c r="G220" s="489"/>
    </row>
    <row r="221" spans="1:7" ht="15.75">
      <c r="A221" s="81"/>
      <c r="C221" s="489"/>
      <c r="D221" s="489"/>
      <c r="E221" s="489"/>
      <c r="F221" s="489"/>
      <c r="G221" s="489"/>
    </row>
    <row r="222" spans="1:7" ht="15.75">
      <c r="A222" s="81"/>
      <c r="C222" s="489"/>
      <c r="D222" s="489"/>
      <c r="E222" s="489"/>
      <c r="F222" s="489"/>
      <c r="G222" s="489"/>
    </row>
    <row r="223" spans="1:7" ht="15.75">
      <c r="A223" s="81"/>
      <c r="C223" s="489"/>
      <c r="D223" s="489"/>
      <c r="E223" s="489"/>
      <c r="F223" s="489"/>
      <c r="G223" s="489"/>
    </row>
    <row r="224" spans="1:7" ht="15.75">
      <c r="A224" s="81"/>
      <c r="C224" s="489"/>
      <c r="D224" s="489"/>
      <c r="E224" s="489"/>
      <c r="F224" s="489"/>
      <c r="G224" s="489"/>
    </row>
    <row r="225" spans="1:7" ht="15.75">
      <c r="A225" s="81"/>
      <c r="C225" s="489"/>
      <c r="D225" s="489"/>
      <c r="E225" s="489"/>
      <c r="F225" s="489"/>
      <c r="G225" s="489"/>
    </row>
    <row r="226" spans="1:7" ht="15.75">
      <c r="A226" s="81"/>
      <c r="C226" s="489"/>
      <c r="D226" s="489"/>
      <c r="E226" s="489"/>
      <c r="F226" s="489"/>
      <c r="G226" s="489"/>
    </row>
    <row r="227" spans="1:7" ht="15.75">
      <c r="A227" s="81"/>
      <c r="C227" s="489"/>
      <c r="D227" s="489"/>
      <c r="E227" s="489"/>
      <c r="F227" s="489"/>
      <c r="G227" s="489"/>
    </row>
    <row r="228" spans="1:7" ht="15.75">
      <c r="A228" s="81"/>
      <c r="C228" s="489"/>
      <c r="D228" s="489"/>
      <c r="E228" s="489"/>
      <c r="F228" s="489"/>
      <c r="G228" s="489"/>
    </row>
    <row r="229" spans="1:7" ht="15.75">
      <c r="A229" s="81"/>
      <c r="C229" s="489"/>
      <c r="D229" s="489"/>
      <c r="E229" s="489"/>
      <c r="F229" s="489"/>
      <c r="G229" s="489"/>
    </row>
    <row r="230" spans="1:7" ht="15.75">
      <c r="A230" s="81"/>
      <c r="C230" s="489"/>
      <c r="D230" s="489"/>
      <c r="E230" s="489"/>
      <c r="F230" s="489"/>
      <c r="G230" s="489"/>
    </row>
    <row r="231" spans="1:7" ht="15.75">
      <c r="A231" s="81"/>
      <c r="C231" s="489"/>
      <c r="D231" s="489"/>
      <c r="E231" s="489"/>
      <c r="F231" s="489"/>
      <c r="G231" s="489"/>
    </row>
    <row r="232" spans="1:7" ht="15.75">
      <c r="A232" s="81"/>
      <c r="C232" s="489"/>
      <c r="D232" s="489"/>
      <c r="E232" s="489"/>
      <c r="F232" s="489"/>
      <c r="G232" s="489"/>
    </row>
    <row r="233" spans="1:7" ht="15.75">
      <c r="A233" s="81"/>
      <c r="C233" s="489"/>
      <c r="D233" s="489"/>
      <c r="E233" s="489"/>
      <c r="F233" s="489"/>
      <c r="G233" s="489"/>
    </row>
    <row r="234" spans="1:7" ht="15.75">
      <c r="A234" s="81"/>
      <c r="C234" s="489"/>
      <c r="D234" s="489"/>
      <c r="E234" s="489"/>
      <c r="F234" s="489"/>
      <c r="G234" s="489"/>
    </row>
    <row r="235" spans="1:7" ht="15.75">
      <c r="A235" s="81"/>
      <c r="C235" s="489"/>
      <c r="D235" s="489"/>
      <c r="E235" s="489"/>
      <c r="F235" s="489"/>
      <c r="G235" s="489"/>
    </row>
    <row r="236" spans="1:7" ht="15.75">
      <c r="A236" s="81"/>
      <c r="C236" s="489"/>
      <c r="D236" s="489"/>
      <c r="E236" s="489"/>
      <c r="F236" s="489"/>
      <c r="G236" s="489"/>
    </row>
    <row r="237" spans="1:7" ht="15.75">
      <c r="A237" s="81"/>
      <c r="C237" s="489"/>
      <c r="D237" s="489"/>
      <c r="E237" s="489"/>
      <c r="F237" s="489"/>
      <c r="G237" s="489"/>
    </row>
    <row r="238" spans="1:7" ht="15.75">
      <c r="A238" s="81"/>
      <c r="C238" s="489"/>
      <c r="D238" s="489"/>
      <c r="E238" s="489"/>
      <c r="F238" s="489"/>
      <c r="G238" s="489"/>
    </row>
    <row r="239" spans="1:7" ht="15.75">
      <c r="A239" s="81"/>
      <c r="C239" s="489"/>
      <c r="D239" s="489"/>
      <c r="E239" s="489"/>
      <c r="F239" s="489"/>
      <c r="G239" s="489"/>
    </row>
    <row r="240" spans="1:7" ht="15.75">
      <c r="A240" s="81"/>
      <c r="C240" s="489"/>
      <c r="D240" s="489"/>
      <c r="E240" s="489"/>
      <c r="F240" s="489"/>
      <c r="G240" s="489"/>
    </row>
    <row r="241" spans="1:7" ht="15.75">
      <c r="A241" s="81"/>
      <c r="C241" s="489"/>
      <c r="D241" s="489"/>
      <c r="E241" s="489"/>
      <c r="F241" s="489"/>
      <c r="G241" s="489"/>
    </row>
    <row r="242" spans="1:7" ht="15.75">
      <c r="A242" s="81"/>
      <c r="C242" s="489"/>
      <c r="D242" s="489"/>
      <c r="E242" s="489"/>
      <c r="F242" s="489"/>
      <c r="G242" s="489"/>
    </row>
    <row r="243" spans="1:7" ht="15.75">
      <c r="A243" s="81"/>
      <c r="C243" s="489"/>
      <c r="D243" s="489"/>
      <c r="E243" s="489"/>
      <c r="F243" s="489"/>
      <c r="G243" s="489"/>
    </row>
    <row r="244" spans="1:7" ht="15.75">
      <c r="A244" s="81"/>
      <c r="C244" s="489"/>
      <c r="D244" s="489"/>
      <c r="E244" s="489"/>
      <c r="F244" s="489"/>
      <c r="G244" s="489"/>
    </row>
    <row r="245" spans="1:7" ht="15.75">
      <c r="A245" s="81"/>
      <c r="C245" s="489"/>
      <c r="D245" s="489"/>
      <c r="E245" s="489"/>
      <c r="F245" s="489"/>
      <c r="G245" s="489"/>
    </row>
    <row r="246" spans="1:7" ht="15.75">
      <c r="A246" s="81"/>
      <c r="C246" s="489"/>
      <c r="D246" s="489"/>
      <c r="E246" s="489"/>
      <c r="F246" s="489"/>
      <c r="G246" s="489"/>
    </row>
    <row r="247" spans="1:7" ht="15.75">
      <c r="A247" s="81"/>
      <c r="C247" s="489"/>
      <c r="D247" s="489"/>
      <c r="E247" s="489"/>
      <c r="F247" s="489"/>
      <c r="G247" s="489"/>
    </row>
    <row r="248" spans="1:7" ht="15.75">
      <c r="A248" s="81"/>
      <c r="C248" s="489"/>
      <c r="D248" s="489"/>
      <c r="E248" s="489"/>
      <c r="F248" s="489"/>
      <c r="G248" s="489"/>
    </row>
    <row r="249" spans="1:7" ht="15.75">
      <c r="A249" s="81"/>
      <c r="C249" s="489"/>
      <c r="D249" s="489"/>
      <c r="E249" s="489"/>
      <c r="F249" s="489"/>
      <c r="G249" s="489"/>
    </row>
    <row r="250" spans="1:7" ht="15.75">
      <c r="A250" s="81"/>
      <c r="C250" s="489"/>
      <c r="D250" s="489"/>
      <c r="E250" s="489"/>
      <c r="F250" s="489"/>
      <c r="G250" s="489"/>
    </row>
    <row r="251" spans="1:7" ht="15.75">
      <c r="A251" s="81"/>
      <c r="C251" s="489"/>
      <c r="D251" s="489"/>
      <c r="E251" s="489"/>
      <c r="F251" s="489"/>
      <c r="G251" s="489"/>
    </row>
    <row r="252" spans="1:7" ht="15.75">
      <c r="A252" s="81"/>
      <c r="C252" s="489"/>
      <c r="D252" s="489"/>
      <c r="E252" s="489"/>
      <c r="F252" s="489"/>
      <c r="G252" s="489"/>
    </row>
    <row r="253" spans="1:7" ht="15.75">
      <c r="A253" s="81"/>
      <c r="C253" s="489"/>
      <c r="D253" s="489"/>
      <c r="E253" s="489"/>
      <c r="F253" s="489"/>
      <c r="G253" s="489"/>
    </row>
    <row r="254" spans="1:7" ht="15.75">
      <c r="A254" s="81"/>
      <c r="C254" s="489"/>
      <c r="D254" s="489"/>
      <c r="E254" s="489"/>
      <c r="F254" s="489"/>
      <c r="G254" s="489"/>
    </row>
    <row r="255" spans="1:7" ht="15.75">
      <c r="A255" s="81"/>
      <c r="C255" s="489"/>
      <c r="D255" s="489"/>
      <c r="E255" s="489"/>
      <c r="F255" s="489"/>
      <c r="G255" s="489"/>
    </row>
    <row r="256" spans="1:7" ht="15.75">
      <c r="A256" s="81"/>
      <c r="C256" s="489"/>
      <c r="D256" s="489"/>
      <c r="E256" s="489"/>
      <c r="F256" s="489"/>
      <c r="G256" s="489"/>
    </row>
    <row r="257" spans="1:7" ht="15.75">
      <c r="A257" s="81"/>
      <c r="C257" s="489"/>
      <c r="D257" s="489"/>
      <c r="E257" s="489"/>
      <c r="F257" s="489"/>
      <c r="G257" s="489"/>
    </row>
    <row r="258" spans="1:7" ht="15.75">
      <c r="A258" s="81"/>
      <c r="C258" s="489"/>
      <c r="D258" s="489"/>
      <c r="E258" s="489"/>
      <c r="F258" s="489"/>
      <c r="G258" s="489"/>
    </row>
    <row r="259" spans="1:7" ht="15.75">
      <c r="A259" s="81"/>
      <c r="C259" s="489"/>
      <c r="D259" s="489"/>
      <c r="E259" s="489"/>
      <c r="F259" s="489"/>
      <c r="G259" s="489"/>
    </row>
    <row r="260" spans="1:7" ht="15.75">
      <c r="A260" s="81"/>
      <c r="C260" s="489"/>
      <c r="D260" s="489"/>
      <c r="E260" s="489"/>
      <c r="F260" s="489"/>
      <c r="G260" s="489"/>
    </row>
    <row r="261" spans="1:7" ht="15.75">
      <c r="A261" s="81"/>
      <c r="C261" s="489"/>
      <c r="D261" s="489"/>
      <c r="E261" s="489"/>
      <c r="F261" s="489"/>
      <c r="G261" s="489"/>
    </row>
    <row r="262" spans="1:7" ht="15.75">
      <c r="A262" s="81"/>
      <c r="C262" s="489"/>
      <c r="D262" s="489"/>
      <c r="E262" s="489"/>
      <c r="F262" s="489"/>
      <c r="G262" s="489"/>
    </row>
    <row r="263" spans="1:7" ht="15.75">
      <c r="A263" s="81"/>
      <c r="C263" s="489"/>
      <c r="D263" s="489"/>
      <c r="E263" s="489"/>
      <c r="F263" s="489"/>
      <c r="G263" s="489"/>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N13" sqref="N13"/>
    </sheetView>
  </sheetViews>
  <sheetFormatPr defaultColWidth="9.140625" defaultRowHeight="15"/>
  <cols>
    <col min="1" max="1" width="37.28515625" style="646" customWidth="1"/>
    <col min="2" max="8" width="19.28515625" style="82" customWidth="1"/>
    <col min="9" max="9" width="15.5703125" style="82" customWidth="1"/>
    <col min="10" max="10" width="15" style="82" customWidth="1"/>
    <col min="11" max="11" width="5.28515625" style="519" customWidth="1"/>
    <col min="12" max="256" width="9.140625" style="975"/>
    <col min="257" max="257" width="37.28515625" style="975" customWidth="1"/>
    <col min="258" max="264" width="19.28515625" style="975" customWidth="1"/>
    <col min="265" max="265" width="15.5703125" style="975" customWidth="1"/>
    <col min="266" max="266" width="15" style="975" customWidth="1"/>
    <col min="267" max="267" width="5.28515625" style="975" customWidth="1"/>
    <col min="268" max="512" width="9.140625" style="975"/>
    <col min="513" max="513" width="37.28515625" style="975" customWidth="1"/>
    <col min="514" max="520" width="19.28515625" style="975" customWidth="1"/>
    <col min="521" max="521" width="15.5703125" style="975" customWidth="1"/>
    <col min="522" max="522" width="15" style="975" customWidth="1"/>
    <col min="523" max="523" width="5.28515625" style="975" customWidth="1"/>
    <col min="524" max="768" width="9.140625" style="975"/>
    <col min="769" max="769" width="37.28515625" style="975" customWidth="1"/>
    <col min="770" max="776" width="19.28515625" style="975" customWidth="1"/>
    <col min="777" max="777" width="15.5703125" style="975" customWidth="1"/>
    <col min="778" max="778" width="15" style="975" customWidth="1"/>
    <col min="779" max="779" width="5.28515625" style="975" customWidth="1"/>
    <col min="780" max="1024" width="9.140625" style="975"/>
    <col min="1025" max="1025" width="37.28515625" style="975" customWidth="1"/>
    <col min="1026" max="1032" width="19.28515625" style="975" customWidth="1"/>
    <col min="1033" max="1033" width="15.5703125" style="975" customWidth="1"/>
    <col min="1034" max="1034" width="15" style="975" customWidth="1"/>
    <col min="1035" max="1035" width="5.28515625" style="975" customWidth="1"/>
    <col min="1036" max="1280" width="9.140625" style="975"/>
    <col min="1281" max="1281" width="37.28515625" style="975" customWidth="1"/>
    <col min="1282" max="1288" width="19.28515625" style="975" customWidth="1"/>
    <col min="1289" max="1289" width="15.5703125" style="975" customWidth="1"/>
    <col min="1290" max="1290" width="15" style="975" customWidth="1"/>
    <col min="1291" max="1291" width="5.28515625" style="975" customWidth="1"/>
    <col min="1292" max="1536" width="9.140625" style="975"/>
    <col min="1537" max="1537" width="37.28515625" style="975" customWidth="1"/>
    <col min="1538" max="1544" width="19.28515625" style="975" customWidth="1"/>
    <col min="1545" max="1545" width="15.5703125" style="975" customWidth="1"/>
    <col min="1546" max="1546" width="15" style="975" customWidth="1"/>
    <col min="1547" max="1547" width="5.28515625" style="975" customWidth="1"/>
    <col min="1548" max="1792" width="9.140625" style="975"/>
    <col min="1793" max="1793" width="37.28515625" style="975" customWidth="1"/>
    <col min="1794" max="1800" width="19.28515625" style="975" customWidth="1"/>
    <col min="1801" max="1801" width="15.5703125" style="975" customWidth="1"/>
    <col min="1802" max="1802" width="15" style="975" customWidth="1"/>
    <col min="1803" max="1803" width="5.28515625" style="975" customWidth="1"/>
    <col min="1804" max="2048" width="9.140625" style="975"/>
    <col min="2049" max="2049" width="37.28515625" style="975" customWidth="1"/>
    <col min="2050" max="2056" width="19.28515625" style="975" customWidth="1"/>
    <col min="2057" max="2057" width="15.5703125" style="975" customWidth="1"/>
    <col min="2058" max="2058" width="15" style="975" customWidth="1"/>
    <col min="2059" max="2059" width="5.28515625" style="975" customWidth="1"/>
    <col min="2060" max="2304" width="9.140625" style="975"/>
    <col min="2305" max="2305" width="37.28515625" style="975" customWidth="1"/>
    <col min="2306" max="2312" width="19.28515625" style="975" customWidth="1"/>
    <col min="2313" max="2313" width="15.5703125" style="975" customWidth="1"/>
    <col min="2314" max="2314" width="15" style="975" customWidth="1"/>
    <col min="2315" max="2315" width="5.28515625" style="975" customWidth="1"/>
    <col min="2316" max="2560" width="9.140625" style="975"/>
    <col min="2561" max="2561" width="37.28515625" style="975" customWidth="1"/>
    <col min="2562" max="2568" width="19.28515625" style="975" customWidth="1"/>
    <col min="2569" max="2569" width="15.5703125" style="975" customWidth="1"/>
    <col min="2570" max="2570" width="15" style="975" customWidth="1"/>
    <col min="2571" max="2571" width="5.28515625" style="975" customWidth="1"/>
    <col min="2572" max="2816" width="9.140625" style="975"/>
    <col min="2817" max="2817" width="37.28515625" style="975" customWidth="1"/>
    <col min="2818" max="2824" width="19.28515625" style="975" customWidth="1"/>
    <col min="2825" max="2825" width="15.5703125" style="975" customWidth="1"/>
    <col min="2826" max="2826" width="15" style="975" customWidth="1"/>
    <col min="2827" max="2827" width="5.28515625" style="975" customWidth="1"/>
    <col min="2828" max="3072" width="9.140625" style="975"/>
    <col min="3073" max="3073" width="37.28515625" style="975" customWidth="1"/>
    <col min="3074" max="3080" width="19.28515625" style="975" customWidth="1"/>
    <col min="3081" max="3081" width="15.5703125" style="975" customWidth="1"/>
    <col min="3082" max="3082" width="15" style="975" customWidth="1"/>
    <col min="3083" max="3083" width="5.28515625" style="975" customWidth="1"/>
    <col min="3084" max="3328" width="9.140625" style="975"/>
    <col min="3329" max="3329" width="37.28515625" style="975" customWidth="1"/>
    <col min="3330" max="3336" width="19.28515625" style="975" customWidth="1"/>
    <col min="3337" max="3337" width="15.5703125" style="975" customWidth="1"/>
    <col min="3338" max="3338" width="15" style="975" customWidth="1"/>
    <col min="3339" max="3339" width="5.28515625" style="975" customWidth="1"/>
    <col min="3340" max="3584" width="9.140625" style="975"/>
    <col min="3585" max="3585" width="37.28515625" style="975" customWidth="1"/>
    <col min="3586" max="3592" width="19.28515625" style="975" customWidth="1"/>
    <col min="3593" max="3593" width="15.5703125" style="975" customWidth="1"/>
    <col min="3594" max="3594" width="15" style="975" customWidth="1"/>
    <col min="3595" max="3595" width="5.28515625" style="975" customWidth="1"/>
    <col min="3596" max="3840" width="9.140625" style="975"/>
    <col min="3841" max="3841" width="37.28515625" style="975" customWidth="1"/>
    <col min="3842" max="3848" width="19.28515625" style="975" customWidth="1"/>
    <col min="3849" max="3849" width="15.5703125" style="975" customWidth="1"/>
    <col min="3850" max="3850" width="15" style="975" customWidth="1"/>
    <col min="3851" max="3851" width="5.28515625" style="975" customWidth="1"/>
    <col min="3852" max="4096" width="9.140625" style="975"/>
    <col min="4097" max="4097" width="37.28515625" style="975" customWidth="1"/>
    <col min="4098" max="4104" width="19.28515625" style="975" customWidth="1"/>
    <col min="4105" max="4105" width="15.5703125" style="975" customWidth="1"/>
    <col min="4106" max="4106" width="15" style="975" customWidth="1"/>
    <col min="4107" max="4107" width="5.28515625" style="975" customWidth="1"/>
    <col min="4108" max="4352" width="9.140625" style="975"/>
    <col min="4353" max="4353" width="37.28515625" style="975" customWidth="1"/>
    <col min="4354" max="4360" width="19.28515625" style="975" customWidth="1"/>
    <col min="4361" max="4361" width="15.5703125" style="975" customWidth="1"/>
    <col min="4362" max="4362" width="15" style="975" customWidth="1"/>
    <col min="4363" max="4363" width="5.28515625" style="975" customWidth="1"/>
    <col min="4364" max="4608" width="9.140625" style="975"/>
    <col min="4609" max="4609" width="37.28515625" style="975" customWidth="1"/>
    <col min="4610" max="4616" width="19.28515625" style="975" customWidth="1"/>
    <col min="4617" max="4617" width="15.5703125" style="975" customWidth="1"/>
    <col min="4618" max="4618" width="15" style="975" customWidth="1"/>
    <col min="4619" max="4619" width="5.28515625" style="975" customWidth="1"/>
    <col min="4620" max="4864" width="9.140625" style="975"/>
    <col min="4865" max="4865" width="37.28515625" style="975" customWidth="1"/>
    <col min="4866" max="4872" width="19.28515625" style="975" customWidth="1"/>
    <col min="4873" max="4873" width="15.5703125" style="975" customWidth="1"/>
    <col min="4874" max="4874" width="15" style="975" customWidth="1"/>
    <col min="4875" max="4875" width="5.28515625" style="975" customWidth="1"/>
    <col min="4876" max="5120" width="9.140625" style="975"/>
    <col min="5121" max="5121" width="37.28515625" style="975" customWidth="1"/>
    <col min="5122" max="5128" width="19.28515625" style="975" customWidth="1"/>
    <col min="5129" max="5129" width="15.5703125" style="975" customWidth="1"/>
    <col min="5130" max="5130" width="15" style="975" customWidth="1"/>
    <col min="5131" max="5131" width="5.28515625" style="975" customWidth="1"/>
    <col min="5132" max="5376" width="9.140625" style="975"/>
    <col min="5377" max="5377" width="37.28515625" style="975" customWidth="1"/>
    <col min="5378" max="5384" width="19.28515625" style="975" customWidth="1"/>
    <col min="5385" max="5385" width="15.5703125" style="975" customWidth="1"/>
    <col min="5386" max="5386" width="15" style="975" customWidth="1"/>
    <col min="5387" max="5387" width="5.28515625" style="975" customWidth="1"/>
    <col min="5388" max="5632" width="9.140625" style="975"/>
    <col min="5633" max="5633" width="37.28515625" style="975" customWidth="1"/>
    <col min="5634" max="5640" width="19.28515625" style="975" customWidth="1"/>
    <col min="5641" max="5641" width="15.5703125" style="975" customWidth="1"/>
    <col min="5642" max="5642" width="15" style="975" customWidth="1"/>
    <col min="5643" max="5643" width="5.28515625" style="975" customWidth="1"/>
    <col min="5644" max="5888" width="9.140625" style="975"/>
    <col min="5889" max="5889" width="37.28515625" style="975" customWidth="1"/>
    <col min="5890" max="5896" width="19.28515625" style="975" customWidth="1"/>
    <col min="5897" max="5897" width="15.5703125" style="975" customWidth="1"/>
    <col min="5898" max="5898" width="15" style="975" customWidth="1"/>
    <col min="5899" max="5899" width="5.28515625" style="975" customWidth="1"/>
    <col min="5900" max="6144" width="9.140625" style="975"/>
    <col min="6145" max="6145" width="37.28515625" style="975" customWidth="1"/>
    <col min="6146" max="6152" width="19.28515625" style="975" customWidth="1"/>
    <col min="6153" max="6153" width="15.5703125" style="975" customWidth="1"/>
    <col min="6154" max="6154" width="15" style="975" customWidth="1"/>
    <col min="6155" max="6155" width="5.28515625" style="975" customWidth="1"/>
    <col min="6156" max="6400" width="9.140625" style="975"/>
    <col min="6401" max="6401" width="37.28515625" style="975" customWidth="1"/>
    <col min="6402" max="6408" width="19.28515625" style="975" customWidth="1"/>
    <col min="6409" max="6409" width="15.5703125" style="975" customWidth="1"/>
    <col min="6410" max="6410" width="15" style="975" customWidth="1"/>
    <col min="6411" max="6411" width="5.28515625" style="975" customWidth="1"/>
    <col min="6412" max="6656" width="9.140625" style="975"/>
    <col min="6657" max="6657" width="37.28515625" style="975" customWidth="1"/>
    <col min="6658" max="6664" width="19.28515625" style="975" customWidth="1"/>
    <col min="6665" max="6665" width="15.5703125" style="975" customWidth="1"/>
    <col min="6666" max="6666" width="15" style="975" customWidth="1"/>
    <col min="6667" max="6667" width="5.28515625" style="975" customWidth="1"/>
    <col min="6668" max="6912" width="9.140625" style="975"/>
    <col min="6913" max="6913" width="37.28515625" style="975" customWidth="1"/>
    <col min="6914" max="6920" width="19.28515625" style="975" customWidth="1"/>
    <col min="6921" max="6921" width="15.5703125" style="975" customWidth="1"/>
    <col min="6922" max="6922" width="15" style="975" customWidth="1"/>
    <col min="6923" max="6923" width="5.28515625" style="975" customWidth="1"/>
    <col min="6924" max="7168" width="9.140625" style="975"/>
    <col min="7169" max="7169" width="37.28515625" style="975" customWidth="1"/>
    <col min="7170" max="7176" width="19.28515625" style="975" customWidth="1"/>
    <col min="7177" max="7177" width="15.5703125" style="975" customWidth="1"/>
    <col min="7178" max="7178" width="15" style="975" customWidth="1"/>
    <col min="7179" max="7179" width="5.28515625" style="975" customWidth="1"/>
    <col min="7180" max="7424" width="9.140625" style="975"/>
    <col min="7425" max="7425" width="37.28515625" style="975" customWidth="1"/>
    <col min="7426" max="7432" width="19.28515625" style="975" customWidth="1"/>
    <col min="7433" max="7433" width="15.5703125" style="975" customWidth="1"/>
    <col min="7434" max="7434" width="15" style="975" customWidth="1"/>
    <col min="7435" max="7435" width="5.28515625" style="975" customWidth="1"/>
    <col min="7436" max="7680" width="9.140625" style="975"/>
    <col min="7681" max="7681" width="37.28515625" style="975" customWidth="1"/>
    <col min="7682" max="7688" width="19.28515625" style="975" customWidth="1"/>
    <col min="7689" max="7689" width="15.5703125" style="975" customWidth="1"/>
    <col min="7690" max="7690" width="15" style="975" customWidth="1"/>
    <col min="7691" max="7691" width="5.28515625" style="975" customWidth="1"/>
    <col min="7692" max="7936" width="9.140625" style="975"/>
    <col min="7937" max="7937" width="37.28515625" style="975" customWidth="1"/>
    <col min="7938" max="7944" width="19.28515625" style="975" customWidth="1"/>
    <col min="7945" max="7945" width="15.5703125" style="975" customWidth="1"/>
    <col min="7946" max="7946" width="15" style="975" customWidth="1"/>
    <col min="7947" max="7947" width="5.28515625" style="975" customWidth="1"/>
    <col min="7948" max="8192" width="9.140625" style="975"/>
    <col min="8193" max="8193" width="37.28515625" style="975" customWidth="1"/>
    <col min="8194" max="8200" width="19.28515625" style="975" customWidth="1"/>
    <col min="8201" max="8201" width="15.5703125" style="975" customWidth="1"/>
    <col min="8202" max="8202" width="15" style="975" customWidth="1"/>
    <col min="8203" max="8203" width="5.28515625" style="975" customWidth="1"/>
    <col min="8204" max="8448" width="9.140625" style="975"/>
    <col min="8449" max="8449" width="37.28515625" style="975" customWidth="1"/>
    <col min="8450" max="8456" width="19.28515625" style="975" customWidth="1"/>
    <col min="8457" max="8457" width="15.5703125" style="975" customWidth="1"/>
    <col min="8458" max="8458" width="15" style="975" customWidth="1"/>
    <col min="8459" max="8459" width="5.28515625" style="975" customWidth="1"/>
    <col min="8460" max="8704" width="9.140625" style="975"/>
    <col min="8705" max="8705" width="37.28515625" style="975" customWidth="1"/>
    <col min="8706" max="8712" width="19.28515625" style="975" customWidth="1"/>
    <col min="8713" max="8713" width="15.5703125" style="975" customWidth="1"/>
    <col min="8714" max="8714" width="15" style="975" customWidth="1"/>
    <col min="8715" max="8715" width="5.28515625" style="975" customWidth="1"/>
    <col min="8716" max="8960" width="9.140625" style="975"/>
    <col min="8961" max="8961" width="37.28515625" style="975" customWidth="1"/>
    <col min="8962" max="8968" width="19.28515625" style="975" customWidth="1"/>
    <col min="8969" max="8969" width="15.5703125" style="975" customWidth="1"/>
    <col min="8970" max="8970" width="15" style="975" customWidth="1"/>
    <col min="8971" max="8971" width="5.28515625" style="975" customWidth="1"/>
    <col min="8972" max="9216" width="9.140625" style="975"/>
    <col min="9217" max="9217" width="37.28515625" style="975" customWidth="1"/>
    <col min="9218" max="9224" width="19.28515625" style="975" customWidth="1"/>
    <col min="9225" max="9225" width="15.5703125" style="975" customWidth="1"/>
    <col min="9226" max="9226" width="15" style="975" customWidth="1"/>
    <col min="9227" max="9227" width="5.28515625" style="975" customWidth="1"/>
    <col min="9228" max="9472" width="9.140625" style="975"/>
    <col min="9473" max="9473" width="37.28515625" style="975" customWidth="1"/>
    <col min="9474" max="9480" width="19.28515625" style="975" customWidth="1"/>
    <col min="9481" max="9481" width="15.5703125" style="975" customWidth="1"/>
    <col min="9482" max="9482" width="15" style="975" customWidth="1"/>
    <col min="9483" max="9483" width="5.28515625" style="975" customWidth="1"/>
    <col min="9484" max="9728" width="9.140625" style="975"/>
    <col min="9729" max="9729" width="37.28515625" style="975" customWidth="1"/>
    <col min="9730" max="9736" width="19.28515625" style="975" customWidth="1"/>
    <col min="9737" max="9737" width="15.5703125" style="975" customWidth="1"/>
    <col min="9738" max="9738" width="15" style="975" customWidth="1"/>
    <col min="9739" max="9739" width="5.28515625" style="975" customWidth="1"/>
    <col min="9740" max="9984" width="9.140625" style="975"/>
    <col min="9985" max="9985" width="37.28515625" style="975" customWidth="1"/>
    <col min="9986" max="9992" width="19.28515625" style="975" customWidth="1"/>
    <col min="9993" max="9993" width="15.5703125" style="975" customWidth="1"/>
    <col min="9994" max="9994" width="15" style="975" customWidth="1"/>
    <col min="9995" max="9995" width="5.28515625" style="975" customWidth="1"/>
    <col min="9996" max="10240" width="9.140625" style="975"/>
    <col min="10241" max="10241" width="37.28515625" style="975" customWidth="1"/>
    <col min="10242" max="10248" width="19.28515625" style="975" customWidth="1"/>
    <col min="10249" max="10249" width="15.5703125" style="975" customWidth="1"/>
    <col min="10250" max="10250" width="15" style="975" customWidth="1"/>
    <col min="10251" max="10251" width="5.28515625" style="975" customWidth="1"/>
    <col min="10252" max="10496" width="9.140625" style="975"/>
    <col min="10497" max="10497" width="37.28515625" style="975" customWidth="1"/>
    <col min="10498" max="10504" width="19.28515625" style="975" customWidth="1"/>
    <col min="10505" max="10505" width="15.5703125" style="975" customWidth="1"/>
    <col min="10506" max="10506" width="15" style="975" customWidth="1"/>
    <col min="10507" max="10507" width="5.28515625" style="975" customWidth="1"/>
    <col min="10508" max="10752" width="9.140625" style="975"/>
    <col min="10753" max="10753" width="37.28515625" style="975" customWidth="1"/>
    <col min="10754" max="10760" width="19.28515625" style="975" customWidth="1"/>
    <col min="10761" max="10761" width="15.5703125" style="975" customWidth="1"/>
    <col min="10762" max="10762" width="15" style="975" customWidth="1"/>
    <col min="10763" max="10763" width="5.28515625" style="975" customWidth="1"/>
    <col min="10764" max="11008" width="9.140625" style="975"/>
    <col min="11009" max="11009" width="37.28515625" style="975" customWidth="1"/>
    <col min="11010" max="11016" width="19.28515625" style="975" customWidth="1"/>
    <col min="11017" max="11017" width="15.5703125" style="975" customWidth="1"/>
    <col min="11018" max="11018" width="15" style="975" customWidth="1"/>
    <col min="11019" max="11019" width="5.28515625" style="975" customWidth="1"/>
    <col min="11020" max="11264" width="9.140625" style="975"/>
    <col min="11265" max="11265" width="37.28515625" style="975" customWidth="1"/>
    <col min="11266" max="11272" width="19.28515625" style="975" customWidth="1"/>
    <col min="11273" max="11273" width="15.5703125" style="975" customWidth="1"/>
    <col min="11274" max="11274" width="15" style="975" customWidth="1"/>
    <col min="11275" max="11275" width="5.28515625" style="975" customWidth="1"/>
    <col min="11276" max="11520" width="9.140625" style="975"/>
    <col min="11521" max="11521" width="37.28515625" style="975" customWidth="1"/>
    <col min="11522" max="11528" width="19.28515625" style="975" customWidth="1"/>
    <col min="11529" max="11529" width="15.5703125" style="975" customWidth="1"/>
    <col min="11530" max="11530" width="15" style="975" customWidth="1"/>
    <col min="11531" max="11531" width="5.28515625" style="975" customWidth="1"/>
    <col min="11532" max="11776" width="9.140625" style="975"/>
    <col min="11777" max="11777" width="37.28515625" style="975" customWidth="1"/>
    <col min="11778" max="11784" width="19.28515625" style="975" customWidth="1"/>
    <col min="11785" max="11785" width="15.5703125" style="975" customWidth="1"/>
    <col min="11786" max="11786" width="15" style="975" customWidth="1"/>
    <col min="11787" max="11787" width="5.28515625" style="975" customWidth="1"/>
    <col min="11788" max="12032" width="9.140625" style="975"/>
    <col min="12033" max="12033" width="37.28515625" style="975" customWidth="1"/>
    <col min="12034" max="12040" width="19.28515625" style="975" customWidth="1"/>
    <col min="12041" max="12041" width="15.5703125" style="975" customWidth="1"/>
    <col min="12042" max="12042" width="15" style="975" customWidth="1"/>
    <col min="12043" max="12043" width="5.28515625" style="975" customWidth="1"/>
    <col min="12044" max="12288" width="9.140625" style="975"/>
    <col min="12289" max="12289" width="37.28515625" style="975" customWidth="1"/>
    <col min="12290" max="12296" width="19.28515625" style="975" customWidth="1"/>
    <col min="12297" max="12297" width="15.5703125" style="975" customWidth="1"/>
    <col min="12298" max="12298" width="15" style="975" customWidth="1"/>
    <col min="12299" max="12299" width="5.28515625" style="975" customWidth="1"/>
    <col min="12300" max="12544" width="9.140625" style="975"/>
    <col min="12545" max="12545" width="37.28515625" style="975" customWidth="1"/>
    <col min="12546" max="12552" width="19.28515625" style="975" customWidth="1"/>
    <col min="12553" max="12553" width="15.5703125" style="975" customWidth="1"/>
    <col min="12554" max="12554" width="15" style="975" customWidth="1"/>
    <col min="12555" max="12555" width="5.28515625" style="975" customWidth="1"/>
    <col min="12556" max="12800" width="9.140625" style="975"/>
    <col min="12801" max="12801" width="37.28515625" style="975" customWidth="1"/>
    <col min="12802" max="12808" width="19.28515625" style="975" customWidth="1"/>
    <col min="12809" max="12809" width="15.5703125" style="975" customWidth="1"/>
    <col min="12810" max="12810" width="15" style="975" customWidth="1"/>
    <col min="12811" max="12811" width="5.28515625" style="975" customWidth="1"/>
    <col min="12812" max="13056" width="9.140625" style="975"/>
    <col min="13057" max="13057" width="37.28515625" style="975" customWidth="1"/>
    <col min="13058" max="13064" width="19.28515625" style="975" customWidth="1"/>
    <col min="13065" max="13065" width="15.5703125" style="975" customWidth="1"/>
    <col min="13066" max="13066" width="15" style="975" customWidth="1"/>
    <col min="13067" max="13067" width="5.28515625" style="975" customWidth="1"/>
    <col min="13068" max="13312" width="9.140625" style="975"/>
    <col min="13313" max="13313" width="37.28515625" style="975" customWidth="1"/>
    <col min="13314" max="13320" width="19.28515625" style="975" customWidth="1"/>
    <col min="13321" max="13321" width="15.5703125" style="975" customWidth="1"/>
    <col min="13322" max="13322" width="15" style="975" customWidth="1"/>
    <col min="13323" max="13323" width="5.28515625" style="975" customWidth="1"/>
    <col min="13324" max="13568" width="9.140625" style="975"/>
    <col min="13569" max="13569" width="37.28515625" style="975" customWidth="1"/>
    <col min="13570" max="13576" width="19.28515625" style="975" customWidth="1"/>
    <col min="13577" max="13577" width="15.5703125" style="975" customWidth="1"/>
    <col min="13578" max="13578" width="15" style="975" customWidth="1"/>
    <col min="13579" max="13579" width="5.28515625" style="975" customWidth="1"/>
    <col min="13580" max="13824" width="9.140625" style="975"/>
    <col min="13825" max="13825" width="37.28515625" style="975" customWidth="1"/>
    <col min="13826" max="13832" width="19.28515625" style="975" customWidth="1"/>
    <col min="13833" max="13833" width="15.5703125" style="975" customWidth="1"/>
    <col min="13834" max="13834" width="15" style="975" customWidth="1"/>
    <col min="13835" max="13835" width="5.28515625" style="975" customWidth="1"/>
    <col min="13836" max="14080" width="9.140625" style="975"/>
    <col min="14081" max="14081" width="37.28515625" style="975" customWidth="1"/>
    <col min="14082" max="14088" width="19.28515625" style="975" customWidth="1"/>
    <col min="14089" max="14089" width="15.5703125" style="975" customWidth="1"/>
    <col min="14090" max="14090" width="15" style="975" customWidth="1"/>
    <col min="14091" max="14091" width="5.28515625" style="975" customWidth="1"/>
    <col min="14092" max="14336" width="9.140625" style="975"/>
    <col min="14337" max="14337" width="37.28515625" style="975" customWidth="1"/>
    <col min="14338" max="14344" width="19.28515625" style="975" customWidth="1"/>
    <col min="14345" max="14345" width="15.5703125" style="975" customWidth="1"/>
    <col min="14346" max="14346" width="15" style="975" customWidth="1"/>
    <col min="14347" max="14347" width="5.28515625" style="975" customWidth="1"/>
    <col min="14348" max="14592" width="9.140625" style="975"/>
    <col min="14593" max="14593" width="37.28515625" style="975" customWidth="1"/>
    <col min="14594" max="14600" width="19.28515625" style="975" customWidth="1"/>
    <col min="14601" max="14601" width="15.5703125" style="975" customWidth="1"/>
    <col min="14602" max="14602" width="15" style="975" customWidth="1"/>
    <col min="14603" max="14603" width="5.28515625" style="975" customWidth="1"/>
    <col min="14604" max="14848" width="9.140625" style="975"/>
    <col min="14849" max="14849" width="37.28515625" style="975" customWidth="1"/>
    <col min="14850" max="14856" width="19.28515625" style="975" customWidth="1"/>
    <col min="14857" max="14857" width="15.5703125" style="975" customWidth="1"/>
    <col min="14858" max="14858" width="15" style="975" customWidth="1"/>
    <col min="14859" max="14859" width="5.28515625" style="975" customWidth="1"/>
    <col min="14860" max="15104" width="9.140625" style="975"/>
    <col min="15105" max="15105" width="37.28515625" style="975" customWidth="1"/>
    <col min="15106" max="15112" width="19.28515625" style="975" customWidth="1"/>
    <col min="15113" max="15113" width="15.5703125" style="975" customWidth="1"/>
    <col min="15114" max="15114" width="15" style="975" customWidth="1"/>
    <col min="15115" max="15115" width="5.28515625" style="975" customWidth="1"/>
    <col min="15116" max="15360" width="9.140625" style="975"/>
    <col min="15361" max="15361" width="37.28515625" style="975" customWidth="1"/>
    <col min="15362" max="15368" width="19.28515625" style="975" customWidth="1"/>
    <col min="15369" max="15369" width="15.5703125" style="975" customWidth="1"/>
    <col min="15370" max="15370" width="15" style="975" customWidth="1"/>
    <col min="15371" max="15371" width="5.28515625" style="975" customWidth="1"/>
    <col min="15372" max="15616" width="9.140625" style="975"/>
    <col min="15617" max="15617" width="37.28515625" style="975" customWidth="1"/>
    <col min="15618" max="15624" width="19.28515625" style="975" customWidth="1"/>
    <col min="15625" max="15625" width="15.5703125" style="975" customWidth="1"/>
    <col min="15626" max="15626" width="15" style="975" customWidth="1"/>
    <col min="15627" max="15627" width="5.28515625" style="975" customWidth="1"/>
    <col min="15628" max="15872" width="9.140625" style="975"/>
    <col min="15873" max="15873" width="37.28515625" style="975" customWidth="1"/>
    <col min="15874" max="15880" width="19.28515625" style="975" customWidth="1"/>
    <col min="15881" max="15881" width="15.5703125" style="975" customWidth="1"/>
    <col min="15882" max="15882" width="15" style="975" customWidth="1"/>
    <col min="15883" max="15883" width="5.28515625" style="975" customWidth="1"/>
    <col min="15884" max="16128" width="9.140625" style="975"/>
    <col min="16129" max="16129" width="37.28515625" style="975" customWidth="1"/>
    <col min="16130" max="16136" width="19.28515625" style="975" customWidth="1"/>
    <col min="16137" max="16137" width="15.5703125" style="975" customWidth="1"/>
    <col min="16138" max="16138" width="15" style="975" customWidth="1"/>
    <col min="16139" max="16139" width="5.28515625" style="975" customWidth="1"/>
    <col min="16140" max="16384" width="9.140625" style="975"/>
  </cols>
  <sheetData>
    <row r="1" spans="1:10" s="86" customFormat="1" ht="3.75" customHeight="1">
      <c r="A1" s="788"/>
      <c r="B1" s="717"/>
      <c r="C1" s="718"/>
      <c r="D1" s="718"/>
      <c r="E1" s="718"/>
      <c r="F1" s="718"/>
      <c r="G1" s="718"/>
      <c r="H1" s="718"/>
      <c r="I1" s="718"/>
      <c r="J1" s="718"/>
    </row>
    <row r="2" spans="1:10" s="75" customFormat="1" ht="40.5" customHeight="1">
      <c r="A2" s="1169" t="s">
        <v>1411</v>
      </c>
      <c r="B2" s="1169"/>
      <c r="C2" s="1169"/>
      <c r="D2" s="1169"/>
      <c r="E2" s="1169"/>
      <c r="F2" s="1169"/>
      <c r="G2" s="1169"/>
      <c r="H2" s="1169"/>
      <c r="I2" s="1169"/>
      <c r="J2" s="1169"/>
    </row>
    <row r="3" spans="1:10" s="75" customFormat="1" ht="27.75" customHeight="1">
      <c r="A3" s="1169" t="s">
        <v>859</v>
      </c>
      <c r="B3" s="1169"/>
      <c r="C3" s="1169"/>
      <c r="D3" s="1169"/>
      <c r="E3" s="1169"/>
      <c r="F3" s="1169"/>
      <c r="G3" s="1169"/>
      <c r="H3" s="1169"/>
      <c r="I3" s="1169"/>
      <c r="J3" s="1169"/>
    </row>
    <row r="4" spans="1:10" s="75" customFormat="1" ht="27.75" customHeight="1">
      <c r="A4" s="1169" t="s">
        <v>1517</v>
      </c>
      <c r="B4" s="1169"/>
      <c r="C4" s="1169"/>
      <c r="D4" s="1169"/>
      <c r="E4" s="1169"/>
      <c r="F4" s="1169"/>
      <c r="G4" s="1169"/>
      <c r="H4" s="1169"/>
      <c r="I4" s="1169"/>
      <c r="J4" s="1169"/>
    </row>
    <row r="5" spans="1:10" s="76" customFormat="1" ht="42" customHeight="1">
      <c r="A5" s="1170" t="s">
        <v>1332</v>
      </c>
      <c r="B5" s="1170"/>
      <c r="C5" s="1170"/>
      <c r="D5" s="1170"/>
      <c r="E5" s="1170"/>
      <c r="F5" s="1170"/>
      <c r="G5" s="1170"/>
      <c r="H5" s="1170"/>
      <c r="I5" s="1170"/>
      <c r="J5" s="1170"/>
    </row>
    <row r="6" spans="1:10" s="975" customFormat="1" ht="6" customHeight="1">
      <c r="A6" s="743"/>
      <c r="B6" s="82"/>
      <c r="C6" s="82"/>
      <c r="D6" s="82"/>
      <c r="E6" s="82"/>
      <c r="F6" s="82"/>
      <c r="G6" s="82"/>
      <c r="H6" s="82"/>
      <c r="I6" s="82"/>
      <c r="J6" s="82"/>
    </row>
    <row r="7" spans="1:10" s="975" customFormat="1" ht="5.25" customHeight="1" thickBot="1">
      <c r="A7" s="741"/>
      <c r="B7" s="660"/>
      <c r="C7" s="660"/>
      <c r="D7" s="661"/>
      <c r="E7" s="660"/>
      <c r="F7" s="660"/>
      <c r="G7" s="660"/>
      <c r="H7" s="660"/>
      <c r="I7" s="660"/>
      <c r="J7" s="660"/>
    </row>
    <row r="8" spans="1:10" s="819" customFormat="1" ht="23.25" customHeight="1" thickTop="1" thickBot="1">
      <c r="A8" s="817" t="s">
        <v>802</v>
      </c>
      <c r="B8" s="818" t="s">
        <v>1412</v>
      </c>
      <c r="C8" s="818" t="s">
        <v>1416</v>
      </c>
      <c r="D8" s="818" t="s">
        <v>1415</v>
      </c>
      <c r="E8" s="818" t="s">
        <v>1413</v>
      </c>
      <c r="F8" s="818" t="s">
        <v>1417</v>
      </c>
      <c r="G8" s="818" t="s">
        <v>1414</v>
      </c>
      <c r="H8" s="818" t="s">
        <v>1418</v>
      </c>
      <c r="I8" s="818" t="s">
        <v>6</v>
      </c>
      <c r="J8" s="818" t="s">
        <v>713</v>
      </c>
    </row>
    <row r="9" spans="1:10" s="975" customFormat="1" ht="27" customHeight="1" thickTop="1">
      <c r="A9" s="820" t="s">
        <v>804</v>
      </c>
      <c r="B9" s="821">
        <v>0</v>
      </c>
      <c r="C9" s="821">
        <v>0</v>
      </c>
      <c r="D9" s="821">
        <v>0</v>
      </c>
      <c r="E9" s="821">
        <v>0</v>
      </c>
      <c r="F9" s="821">
        <v>0</v>
      </c>
      <c r="G9" s="821">
        <v>0</v>
      </c>
      <c r="H9" s="821">
        <v>0</v>
      </c>
      <c r="I9" s="821">
        <v>0</v>
      </c>
      <c r="J9" s="822">
        <v>0</v>
      </c>
    </row>
    <row r="10" spans="1:10" s="975" customFormat="1" ht="18" customHeight="1">
      <c r="A10" s="820" t="s">
        <v>805</v>
      </c>
      <c r="B10" s="821">
        <v>9339.6380399999998</v>
      </c>
      <c r="C10" s="821">
        <v>0</v>
      </c>
      <c r="D10" s="821">
        <v>0</v>
      </c>
      <c r="E10" s="821">
        <v>0</v>
      </c>
      <c r="F10" s="821">
        <v>0</v>
      </c>
      <c r="G10" s="821">
        <v>0</v>
      </c>
      <c r="H10" s="821">
        <v>0</v>
      </c>
      <c r="I10" s="821">
        <v>9339.6380399999998</v>
      </c>
      <c r="J10" s="822">
        <v>3.5460485462628488E-3</v>
      </c>
    </row>
    <row r="11" spans="1:10" s="975" customFormat="1" ht="18" customHeight="1">
      <c r="A11" s="820" t="s">
        <v>806</v>
      </c>
      <c r="B11" s="821">
        <v>32810.615700000002</v>
      </c>
      <c r="C11" s="821">
        <v>33217.352590000002</v>
      </c>
      <c r="D11" s="821">
        <v>0</v>
      </c>
      <c r="E11" s="821">
        <v>0</v>
      </c>
      <c r="F11" s="821">
        <v>3944.8249599999999</v>
      </c>
      <c r="G11" s="821">
        <v>0</v>
      </c>
      <c r="H11" s="821">
        <v>0</v>
      </c>
      <c r="I11" s="821">
        <v>69972.793250000002</v>
      </c>
      <c r="J11" s="822">
        <v>2.6567081156617649E-2</v>
      </c>
    </row>
    <row r="12" spans="1:10" s="975" customFormat="1" ht="18" customHeight="1">
      <c r="A12" s="820" t="s">
        <v>807</v>
      </c>
      <c r="B12" s="821">
        <v>37785.629970000002</v>
      </c>
      <c r="C12" s="821">
        <v>46008.971279999998</v>
      </c>
      <c r="D12" s="821">
        <v>0</v>
      </c>
      <c r="E12" s="821">
        <v>8486.6839999999993</v>
      </c>
      <c r="F12" s="821">
        <v>1550</v>
      </c>
      <c r="G12" s="821">
        <v>10589.970869999999</v>
      </c>
      <c r="H12" s="821">
        <v>8163.4</v>
      </c>
      <c r="I12" s="821">
        <v>112584.65612</v>
      </c>
      <c r="J12" s="822">
        <v>4.2745838163748447E-2</v>
      </c>
    </row>
    <row r="13" spans="1:10" s="975" customFormat="1" ht="18" customHeight="1">
      <c r="A13" s="820" t="s">
        <v>808</v>
      </c>
      <c r="B13" s="821">
        <v>91228.173490000001</v>
      </c>
      <c r="C13" s="821">
        <v>56556.318880000006</v>
      </c>
      <c r="D13" s="821">
        <v>3350.3419599999997</v>
      </c>
      <c r="E13" s="821">
        <v>5343.8611000000001</v>
      </c>
      <c r="F13" s="821">
        <v>6062.3401699999995</v>
      </c>
      <c r="G13" s="821">
        <v>8914</v>
      </c>
      <c r="H13" s="821">
        <v>6992.31185</v>
      </c>
      <c r="I13" s="821">
        <v>178447.34745</v>
      </c>
      <c r="J13" s="822">
        <v>6.775240692406255E-2</v>
      </c>
    </row>
    <row r="14" spans="1:10" s="975" customFormat="1" ht="18" customHeight="1">
      <c r="A14" s="820" t="s">
        <v>809</v>
      </c>
      <c r="B14" s="821">
        <v>172197.90925999999</v>
      </c>
      <c r="C14" s="821">
        <v>64286.013429999999</v>
      </c>
      <c r="D14" s="821">
        <v>8879.6419399999995</v>
      </c>
      <c r="E14" s="821">
        <v>8641.0006999999987</v>
      </c>
      <c r="F14" s="821">
        <v>7044.0806399999992</v>
      </c>
      <c r="G14" s="821">
        <v>1385.93264</v>
      </c>
      <c r="H14" s="821">
        <v>8408.1886300000006</v>
      </c>
      <c r="I14" s="821">
        <v>270842.76723999996</v>
      </c>
      <c r="J14" s="822">
        <v>0.10283285036570956</v>
      </c>
    </row>
    <row r="15" spans="1:10" s="975" customFormat="1" ht="18" customHeight="1">
      <c r="A15" s="820" t="s">
        <v>810</v>
      </c>
      <c r="B15" s="821">
        <v>182905.30759000001</v>
      </c>
      <c r="C15" s="821">
        <v>57326.372340000002</v>
      </c>
      <c r="D15" s="821">
        <v>19966.85398</v>
      </c>
      <c r="E15" s="821">
        <v>9230.2373200000002</v>
      </c>
      <c r="F15" s="821">
        <v>4300.70784</v>
      </c>
      <c r="G15" s="821">
        <v>1684.3779399999999</v>
      </c>
      <c r="H15" s="821">
        <v>3915.4213799999998</v>
      </c>
      <c r="I15" s="821">
        <v>279329.27838999999</v>
      </c>
      <c r="J15" s="822">
        <v>0.10605498599852699</v>
      </c>
    </row>
    <row r="16" spans="1:10" s="975" customFormat="1" ht="18" customHeight="1">
      <c r="A16" s="820" t="s">
        <v>811</v>
      </c>
      <c r="B16" s="821">
        <v>166871.75449000002</v>
      </c>
      <c r="C16" s="821">
        <v>61707.408990000004</v>
      </c>
      <c r="D16" s="821">
        <v>17465.493120000003</v>
      </c>
      <c r="E16" s="821">
        <v>12329.877990000001</v>
      </c>
      <c r="F16" s="821">
        <v>6343.6154999999999</v>
      </c>
      <c r="G16" s="821">
        <v>2889.4855600000001</v>
      </c>
      <c r="H16" s="821">
        <v>2859.4868700000002</v>
      </c>
      <c r="I16" s="821">
        <v>270467.12252000003</v>
      </c>
      <c r="J16" s="822">
        <v>0.10269022659297211</v>
      </c>
    </row>
    <row r="17" spans="1:10" s="975" customFormat="1" ht="18" customHeight="1">
      <c r="A17" s="820" t="s">
        <v>812</v>
      </c>
      <c r="B17" s="821">
        <v>121126.91258</v>
      </c>
      <c r="C17" s="821">
        <v>37948.399689999998</v>
      </c>
      <c r="D17" s="821">
        <v>15485.733910000001</v>
      </c>
      <c r="E17" s="821">
        <v>7277.1681699999999</v>
      </c>
      <c r="F17" s="821">
        <v>3845.5828700000002</v>
      </c>
      <c r="G17" s="821">
        <v>1067.18805</v>
      </c>
      <c r="H17" s="821">
        <v>1546.4698700000001</v>
      </c>
      <c r="I17" s="821">
        <v>188297.45514000001</v>
      </c>
      <c r="J17" s="822">
        <v>7.1492269208346212E-2</v>
      </c>
    </row>
    <row r="18" spans="1:10" s="975" customFormat="1" ht="18" customHeight="1">
      <c r="A18" s="820" t="s">
        <v>813</v>
      </c>
      <c r="B18" s="821">
        <v>182995.68044999999</v>
      </c>
      <c r="C18" s="821">
        <v>63741.738450000004</v>
      </c>
      <c r="D18" s="821">
        <v>24850.528010000002</v>
      </c>
      <c r="E18" s="821">
        <v>11983.854890000001</v>
      </c>
      <c r="F18" s="821">
        <v>10703.361869999999</v>
      </c>
      <c r="G18" s="821">
        <v>1906.27422</v>
      </c>
      <c r="H18" s="821">
        <v>2544.2845000000002</v>
      </c>
      <c r="I18" s="821">
        <v>298725.72239000007</v>
      </c>
      <c r="J18" s="822">
        <v>0.11341937546997047</v>
      </c>
    </row>
    <row r="19" spans="1:10" s="975" customFormat="1" ht="18" customHeight="1">
      <c r="A19" s="820" t="s">
        <v>814</v>
      </c>
      <c r="B19" s="821">
        <v>247887.89180000001</v>
      </c>
      <c r="C19" s="821">
        <v>75392.273589999997</v>
      </c>
      <c r="D19" s="821">
        <v>33337.268049999999</v>
      </c>
      <c r="E19" s="821">
        <v>14584.606890000001</v>
      </c>
      <c r="F19" s="821">
        <v>15487.436659999999</v>
      </c>
      <c r="G19" s="821">
        <v>2502.0986899999998</v>
      </c>
      <c r="H19" s="821">
        <v>4011.63006</v>
      </c>
      <c r="I19" s="821">
        <v>393203.20574</v>
      </c>
      <c r="J19" s="822">
        <v>0.14929033118078083</v>
      </c>
    </row>
    <row r="20" spans="1:10" s="975" customFormat="1" ht="18" customHeight="1">
      <c r="A20" s="820" t="s">
        <v>815</v>
      </c>
      <c r="B20" s="821">
        <v>261901.11572999999</v>
      </c>
      <c r="C20" s="821">
        <v>81246.450290000008</v>
      </c>
      <c r="D20" s="821">
        <v>46553.144359999998</v>
      </c>
      <c r="E20" s="821">
        <v>17381.29191</v>
      </c>
      <c r="F20" s="821">
        <v>17064.788649999999</v>
      </c>
      <c r="G20" s="821">
        <v>3237.1846499999997</v>
      </c>
      <c r="H20" s="821">
        <v>5018.0342699999992</v>
      </c>
      <c r="I20" s="821">
        <v>432402.00985999999</v>
      </c>
      <c r="J20" s="822">
        <v>0.16417322725979935</v>
      </c>
    </row>
    <row r="21" spans="1:10" s="975" customFormat="1" ht="18" customHeight="1">
      <c r="A21" s="820" t="s">
        <v>816</v>
      </c>
      <c r="B21" s="821">
        <v>34444.346979999995</v>
      </c>
      <c r="C21" s="821">
        <v>10758.31638</v>
      </c>
      <c r="D21" s="821">
        <v>8568.1832799999993</v>
      </c>
      <c r="E21" s="821">
        <v>2630.0708999999997</v>
      </c>
      <c r="F21" s="821">
        <v>2127.6577499999999</v>
      </c>
      <c r="G21" s="821">
        <v>719.66751999999997</v>
      </c>
      <c r="H21" s="821">
        <v>1181.7215200000001</v>
      </c>
      <c r="I21" s="821">
        <v>60429.964329999988</v>
      </c>
      <c r="J21" s="822">
        <v>2.2943885645820197E-2</v>
      </c>
    </row>
    <row r="22" spans="1:10" s="975" customFormat="1" ht="18" customHeight="1" thickBot="1">
      <c r="A22" s="820" t="s">
        <v>817</v>
      </c>
      <c r="B22" s="821">
        <v>36312.483520000002</v>
      </c>
      <c r="C22" s="821">
        <v>12028.56688</v>
      </c>
      <c r="D22" s="821">
        <v>10015.47847</v>
      </c>
      <c r="E22" s="821">
        <v>2977.9797999999996</v>
      </c>
      <c r="F22" s="821">
        <v>3231.4970600000001</v>
      </c>
      <c r="G22" s="821">
        <v>2156.5958900000001</v>
      </c>
      <c r="H22" s="821">
        <v>3051.0549700000001</v>
      </c>
      <c r="I22" s="821">
        <v>69773.656589999999</v>
      </c>
      <c r="J22" s="822">
        <v>2.6491473487382896E-2</v>
      </c>
    </row>
    <row r="23" spans="1:10" s="975" customFormat="1" ht="38.25" customHeight="1" thickTop="1" thickBot="1">
      <c r="A23" s="823" t="s">
        <v>6</v>
      </c>
      <c r="B23" s="824">
        <v>1577807.4595999999</v>
      </c>
      <c r="C23" s="824">
        <v>600218.18278999999</v>
      </c>
      <c r="D23" s="824">
        <v>188472.66708000001</v>
      </c>
      <c r="E23" s="824">
        <v>100866.63367000001</v>
      </c>
      <c r="F23" s="824">
        <v>81705.89396999999</v>
      </c>
      <c r="G23" s="824">
        <v>37052.776029999994</v>
      </c>
      <c r="H23" s="824">
        <v>47692.003919999996</v>
      </c>
      <c r="I23" s="824">
        <v>2633815.6170599996</v>
      </c>
      <c r="J23" s="825">
        <v>1</v>
      </c>
    </row>
    <row r="24" spans="1:10" s="975" customFormat="1" ht="37.5" customHeight="1" thickTop="1" thickBot="1">
      <c r="A24" s="826" t="s">
        <v>818</v>
      </c>
      <c r="B24" s="822">
        <v>0.59905767487293959</v>
      </c>
      <c r="C24" s="822">
        <v>0.2278892185550917</v>
      </c>
      <c r="D24" s="822">
        <v>7.1558793204507948E-2</v>
      </c>
      <c r="E24" s="822">
        <v>3.8296771048306158E-2</v>
      </c>
      <c r="F24" s="822">
        <v>3.1021873148889711E-2</v>
      </c>
      <c r="G24" s="822">
        <v>1.4068097929862003E-2</v>
      </c>
      <c r="H24" s="822">
        <v>1.8107571240403023E-2</v>
      </c>
      <c r="I24" s="822">
        <v>1</v>
      </c>
      <c r="J24" s="822"/>
    </row>
    <row r="25" spans="1:10" s="479" customFormat="1" ht="52.5" customHeight="1" thickTop="1" thickBot="1">
      <c r="A25" s="827" t="s">
        <v>819</v>
      </c>
      <c r="B25" s="828" t="s">
        <v>1412</v>
      </c>
      <c r="C25" s="828" t="s">
        <v>1416</v>
      </c>
      <c r="D25" s="828" t="s">
        <v>1415</v>
      </c>
      <c r="E25" s="828" t="s">
        <v>1413</v>
      </c>
      <c r="F25" s="828" t="s">
        <v>1417</v>
      </c>
      <c r="G25" s="828" t="s">
        <v>1414</v>
      </c>
      <c r="H25" s="828" t="s">
        <v>1418</v>
      </c>
      <c r="I25" s="828" t="s">
        <v>6</v>
      </c>
      <c r="J25" s="828" t="s">
        <v>713</v>
      </c>
    </row>
    <row r="26" spans="1:10" s="975" customFormat="1" ht="29.25" customHeight="1" thickTop="1">
      <c r="A26" s="820" t="s">
        <v>804</v>
      </c>
      <c r="B26" s="821">
        <v>0</v>
      </c>
      <c r="C26" s="821">
        <v>0</v>
      </c>
      <c r="D26" s="821">
        <v>0</v>
      </c>
      <c r="E26" s="821">
        <v>0</v>
      </c>
      <c r="F26" s="821">
        <v>0</v>
      </c>
      <c r="G26" s="821">
        <v>0</v>
      </c>
      <c r="H26" s="821">
        <v>0</v>
      </c>
      <c r="I26" s="821">
        <v>0</v>
      </c>
      <c r="J26" s="822">
        <v>0</v>
      </c>
    </row>
    <row r="27" spans="1:10" s="975" customFormat="1" ht="18" customHeight="1">
      <c r="A27" s="820" t="s">
        <v>805</v>
      </c>
      <c r="B27" s="821">
        <v>1</v>
      </c>
      <c r="C27" s="821">
        <v>0</v>
      </c>
      <c r="D27" s="821">
        <v>0</v>
      </c>
      <c r="E27" s="821">
        <v>0</v>
      </c>
      <c r="F27" s="821">
        <v>0</v>
      </c>
      <c r="G27" s="821">
        <v>0</v>
      </c>
      <c r="H27" s="821">
        <v>0</v>
      </c>
      <c r="I27" s="821">
        <v>1</v>
      </c>
      <c r="J27" s="822">
        <v>3.8680080918729283E-6</v>
      </c>
    </row>
    <row r="28" spans="1:10" s="975" customFormat="1" ht="18" customHeight="1">
      <c r="A28" s="820" t="s">
        <v>806</v>
      </c>
      <c r="B28" s="821">
        <v>7</v>
      </c>
      <c r="C28" s="821">
        <v>7</v>
      </c>
      <c r="D28" s="821">
        <v>0</v>
      </c>
      <c r="E28" s="821">
        <v>0</v>
      </c>
      <c r="F28" s="821">
        <v>1</v>
      </c>
      <c r="G28" s="821">
        <v>0</v>
      </c>
      <c r="H28" s="821">
        <v>0</v>
      </c>
      <c r="I28" s="821">
        <v>15</v>
      </c>
      <c r="J28" s="822">
        <v>5.802012137809392E-5</v>
      </c>
    </row>
    <row r="29" spans="1:10" s="975" customFormat="1" ht="18" customHeight="1">
      <c r="A29" s="820" t="s">
        <v>807</v>
      </c>
      <c r="B29" s="821">
        <v>19</v>
      </c>
      <c r="C29" s="821">
        <v>24</v>
      </c>
      <c r="D29" s="821">
        <v>0</v>
      </c>
      <c r="E29" s="821">
        <v>3</v>
      </c>
      <c r="F29" s="821">
        <v>1</v>
      </c>
      <c r="G29" s="821">
        <v>5</v>
      </c>
      <c r="H29" s="821">
        <v>3</v>
      </c>
      <c r="I29" s="821">
        <v>55</v>
      </c>
      <c r="J29" s="822">
        <v>2.1274044505301105E-4</v>
      </c>
    </row>
    <row r="30" spans="1:10" s="975" customFormat="1" ht="18" customHeight="1">
      <c r="A30" s="820" t="s">
        <v>808</v>
      </c>
      <c r="B30" s="821">
        <v>98</v>
      </c>
      <c r="C30" s="821">
        <v>61</v>
      </c>
      <c r="D30" s="821">
        <v>4</v>
      </c>
      <c r="E30" s="821">
        <v>6</v>
      </c>
      <c r="F30" s="821">
        <v>6</v>
      </c>
      <c r="G30" s="821">
        <v>9</v>
      </c>
      <c r="H30" s="821">
        <v>7</v>
      </c>
      <c r="I30" s="821">
        <v>191</v>
      </c>
      <c r="J30" s="822">
        <v>7.3878954554772928E-4</v>
      </c>
    </row>
    <row r="31" spans="1:10" s="975" customFormat="1" ht="18" customHeight="1">
      <c r="A31" s="820" t="s">
        <v>809</v>
      </c>
      <c r="B31" s="821">
        <v>377</v>
      </c>
      <c r="C31" s="821">
        <v>138</v>
      </c>
      <c r="D31" s="821">
        <v>19</v>
      </c>
      <c r="E31" s="821">
        <v>17</v>
      </c>
      <c r="F31" s="821">
        <v>15</v>
      </c>
      <c r="G31" s="821">
        <v>3</v>
      </c>
      <c r="H31" s="821">
        <v>19</v>
      </c>
      <c r="I31" s="821">
        <v>588</v>
      </c>
      <c r="J31" s="822">
        <v>2.2743887580212816E-3</v>
      </c>
    </row>
    <row r="32" spans="1:10" s="975" customFormat="1" ht="18" customHeight="1">
      <c r="A32" s="820" t="s">
        <v>810</v>
      </c>
      <c r="B32" s="821">
        <v>703</v>
      </c>
      <c r="C32" s="821">
        <v>222</v>
      </c>
      <c r="D32" s="821">
        <v>76</v>
      </c>
      <c r="E32" s="821">
        <v>35</v>
      </c>
      <c r="F32" s="821">
        <v>16</v>
      </c>
      <c r="G32" s="821">
        <v>6</v>
      </c>
      <c r="H32" s="821">
        <v>15</v>
      </c>
      <c r="I32" s="821">
        <v>1073</v>
      </c>
      <c r="J32" s="822">
        <v>4.1503726825796519E-3</v>
      </c>
    </row>
    <row r="33" spans="1:10" s="975" customFormat="1" ht="18" customHeight="1">
      <c r="A33" s="820" t="s">
        <v>811</v>
      </c>
      <c r="B33" s="821">
        <v>1007</v>
      </c>
      <c r="C33" s="821">
        <v>368</v>
      </c>
      <c r="D33" s="821">
        <v>104</v>
      </c>
      <c r="E33" s="821">
        <v>73</v>
      </c>
      <c r="F33" s="821">
        <v>37</v>
      </c>
      <c r="G33" s="821">
        <v>17</v>
      </c>
      <c r="H33" s="821">
        <v>18</v>
      </c>
      <c r="I33" s="821">
        <v>1624</v>
      </c>
      <c r="J33" s="822">
        <v>6.2816451412016352E-3</v>
      </c>
    </row>
    <row r="34" spans="1:10" s="975" customFormat="1" ht="18" customHeight="1">
      <c r="A34" s="820" t="s">
        <v>812</v>
      </c>
      <c r="B34" s="821">
        <v>1028</v>
      </c>
      <c r="C34" s="821">
        <v>320</v>
      </c>
      <c r="D34" s="821">
        <v>133</v>
      </c>
      <c r="E34" s="821">
        <v>62</v>
      </c>
      <c r="F34" s="821">
        <v>33</v>
      </c>
      <c r="G34" s="821">
        <v>9</v>
      </c>
      <c r="H34" s="821">
        <v>13</v>
      </c>
      <c r="I34" s="821">
        <v>1598</v>
      </c>
      <c r="J34" s="822">
        <v>6.1810769308129395E-3</v>
      </c>
    </row>
    <row r="35" spans="1:10" s="975" customFormat="1" ht="18" customHeight="1">
      <c r="A35" s="820" t="s">
        <v>813</v>
      </c>
      <c r="B35" s="821">
        <v>2196</v>
      </c>
      <c r="C35" s="821">
        <v>769</v>
      </c>
      <c r="D35" s="821">
        <v>297</v>
      </c>
      <c r="E35" s="821">
        <v>141</v>
      </c>
      <c r="F35" s="821">
        <v>127</v>
      </c>
      <c r="G35" s="821">
        <v>23</v>
      </c>
      <c r="H35" s="821">
        <v>30</v>
      </c>
      <c r="I35" s="821">
        <v>3583</v>
      </c>
      <c r="J35" s="822">
        <v>1.3859072993180701E-2</v>
      </c>
    </row>
    <row r="36" spans="1:10" s="975" customFormat="1" ht="18" customHeight="1">
      <c r="A36" s="820" t="s">
        <v>814</v>
      </c>
      <c r="B36" s="821">
        <v>5125</v>
      </c>
      <c r="C36" s="821">
        <v>1565</v>
      </c>
      <c r="D36" s="821">
        <v>694</v>
      </c>
      <c r="E36" s="821">
        <v>307</v>
      </c>
      <c r="F36" s="821">
        <v>327</v>
      </c>
      <c r="G36" s="821">
        <v>52</v>
      </c>
      <c r="H36" s="821">
        <v>83</v>
      </c>
      <c r="I36" s="821">
        <v>8153</v>
      </c>
      <c r="J36" s="822">
        <v>3.1535869973039983E-2</v>
      </c>
    </row>
    <row r="37" spans="1:10" s="975" customFormat="1" ht="18" customHeight="1">
      <c r="A37" s="820" t="s">
        <v>815</v>
      </c>
      <c r="B37" s="821">
        <v>16101</v>
      </c>
      <c r="C37" s="821">
        <v>4982</v>
      </c>
      <c r="D37" s="821">
        <v>2986</v>
      </c>
      <c r="E37" s="821">
        <v>1077</v>
      </c>
      <c r="F37" s="821">
        <v>1024</v>
      </c>
      <c r="G37" s="821">
        <v>207</v>
      </c>
      <c r="H37" s="821">
        <v>336</v>
      </c>
      <c r="I37" s="821">
        <v>26713</v>
      </c>
      <c r="J37" s="822">
        <v>0.10332610015820153</v>
      </c>
    </row>
    <row r="38" spans="1:10" s="975" customFormat="1" ht="18" customHeight="1">
      <c r="A38" s="820" t="s">
        <v>816</v>
      </c>
      <c r="B38" s="821">
        <v>6948</v>
      </c>
      <c r="C38" s="821">
        <v>2193</v>
      </c>
      <c r="D38" s="821">
        <v>1750</v>
      </c>
      <c r="E38" s="821">
        <v>540</v>
      </c>
      <c r="F38" s="821">
        <v>424</v>
      </c>
      <c r="G38" s="821">
        <v>149</v>
      </c>
      <c r="H38" s="821">
        <v>240</v>
      </c>
      <c r="I38" s="821">
        <v>12244</v>
      </c>
      <c r="J38" s="822">
        <v>4.7359891076892133E-2</v>
      </c>
    </row>
    <row r="39" spans="1:10" s="975" customFormat="1" ht="18" customHeight="1" thickBot="1">
      <c r="A39" s="820" t="s">
        <v>817</v>
      </c>
      <c r="B39" s="821">
        <v>119863</v>
      </c>
      <c r="C39" s="821">
        <v>27503</v>
      </c>
      <c r="D39" s="821">
        <v>15559</v>
      </c>
      <c r="E39" s="821">
        <v>9048</v>
      </c>
      <c r="F39" s="821">
        <v>7710</v>
      </c>
      <c r="G39" s="821">
        <v>5561</v>
      </c>
      <c r="H39" s="821">
        <v>17449</v>
      </c>
      <c r="I39" s="821">
        <v>202693</v>
      </c>
      <c r="J39" s="822">
        <v>0.78401816416599945</v>
      </c>
    </row>
    <row r="40" spans="1:10" s="975" customFormat="1" ht="47.25" customHeight="1" thickTop="1" thickBot="1">
      <c r="A40" s="823" t="s">
        <v>6</v>
      </c>
      <c r="B40" s="824">
        <v>153473</v>
      </c>
      <c r="C40" s="824">
        <v>38152</v>
      </c>
      <c r="D40" s="824">
        <v>21622</v>
      </c>
      <c r="E40" s="824">
        <v>11309</v>
      </c>
      <c r="F40" s="824">
        <v>9721</v>
      </c>
      <c r="G40" s="824">
        <v>6041</v>
      </c>
      <c r="H40" s="824">
        <v>18213</v>
      </c>
      <c r="I40" s="824">
        <v>258531</v>
      </c>
      <c r="J40" s="825">
        <v>1</v>
      </c>
    </row>
    <row r="41" spans="1:10" s="975" customFormat="1" ht="46.5" customHeight="1" thickTop="1">
      <c r="A41" s="829" t="s">
        <v>818</v>
      </c>
      <c r="B41" s="822">
        <v>0.59363480588401396</v>
      </c>
      <c r="C41" s="822">
        <v>0.14757224472113595</v>
      </c>
      <c r="D41" s="822">
        <v>8.3634070962476451E-2</v>
      </c>
      <c r="E41" s="822">
        <v>4.3743303510990948E-2</v>
      </c>
      <c r="F41" s="822">
        <v>3.7600906661096736E-2</v>
      </c>
      <c r="G41" s="822">
        <v>2.336663688300436E-2</v>
      </c>
      <c r="H41" s="822">
        <v>7.0448031377281645E-2</v>
      </c>
      <c r="I41" s="822">
        <v>1</v>
      </c>
      <c r="J41" s="822"/>
    </row>
    <row r="42" spans="1:10" s="975" customFormat="1" ht="9" customHeight="1" thickBot="1">
      <c r="A42" s="789"/>
      <c r="B42" s="719"/>
      <c r="C42" s="445"/>
      <c r="D42" s="445"/>
      <c r="E42" s="445"/>
      <c r="F42" s="445"/>
      <c r="G42" s="445"/>
      <c r="H42" s="719"/>
      <c r="I42" s="719"/>
      <c r="J42" s="719"/>
    </row>
    <row r="43" spans="1:10" s="975" customFormat="1" ht="44.25" customHeight="1" thickTop="1">
      <c r="A43" s="1174" t="s">
        <v>820</v>
      </c>
      <c r="B43" s="1210"/>
      <c r="C43" s="1210"/>
      <c r="D43" s="1210"/>
      <c r="E43" s="1210"/>
      <c r="F43" s="1210"/>
      <c r="G43" s="1210"/>
      <c r="H43" s="1210"/>
      <c r="I43" s="1210"/>
      <c r="J43" s="264"/>
    </row>
    <row r="44" spans="1:10" s="975" customFormat="1" ht="9" customHeight="1">
      <c r="A44" s="744"/>
      <c r="B44" s="401"/>
      <c r="C44" s="194"/>
      <c r="D44" s="194"/>
      <c r="E44" s="194"/>
      <c r="F44" s="194"/>
      <c r="G44" s="194"/>
      <c r="H44" s="401"/>
      <c r="I44" s="401"/>
      <c r="J44" s="264"/>
    </row>
    <row r="45" spans="1:10" s="75" customFormat="1" ht="40.5" customHeight="1">
      <c r="A45" s="1173" t="s">
        <v>1411</v>
      </c>
      <c r="B45" s="1173"/>
      <c r="C45" s="1173"/>
      <c r="D45" s="1173"/>
      <c r="E45" s="1173"/>
      <c r="F45" s="1173"/>
      <c r="G45" s="1173"/>
      <c r="H45" s="1173"/>
      <c r="I45" s="1173"/>
      <c r="J45" s="1173"/>
    </row>
    <row r="46" spans="1:10" s="75" customFormat="1" ht="24.95" customHeight="1">
      <c r="A46" s="1173" t="s">
        <v>1493</v>
      </c>
      <c r="B46" s="1173"/>
      <c r="C46" s="1173"/>
      <c r="D46" s="1173"/>
      <c r="E46" s="1173"/>
      <c r="F46" s="1173"/>
      <c r="G46" s="1173"/>
      <c r="H46" s="1173"/>
      <c r="I46" s="1173"/>
      <c r="J46" s="1173"/>
    </row>
    <row r="47" spans="1:10" s="75" customFormat="1" ht="24.95" customHeight="1">
      <c r="A47" s="1173" t="s">
        <v>1517</v>
      </c>
      <c r="B47" s="1173"/>
      <c r="C47" s="1173"/>
      <c r="D47" s="1173"/>
      <c r="E47" s="1173"/>
      <c r="F47" s="1173"/>
      <c r="G47" s="1173"/>
      <c r="H47" s="1173"/>
      <c r="I47" s="1173"/>
      <c r="J47" s="1173"/>
    </row>
    <row r="48" spans="1:10" s="76" customFormat="1" ht="42" customHeight="1">
      <c r="A48" s="1172" t="s">
        <v>1332</v>
      </c>
      <c r="B48" s="1172"/>
      <c r="C48" s="1172"/>
      <c r="D48" s="1172"/>
      <c r="E48" s="1172"/>
      <c r="F48" s="1172"/>
      <c r="G48" s="1172"/>
      <c r="H48" s="1172"/>
      <c r="I48" s="1172"/>
      <c r="J48" s="1172"/>
    </row>
    <row r="49" spans="1:10" s="975" customFormat="1" ht="6" customHeight="1">
      <c r="A49" s="743"/>
      <c r="B49" s="82"/>
      <c r="C49" s="82"/>
      <c r="D49" s="82"/>
      <c r="E49" s="82"/>
      <c r="F49" s="82"/>
      <c r="G49" s="82"/>
      <c r="H49" s="82"/>
      <c r="I49" s="82"/>
      <c r="J49" s="82"/>
    </row>
    <row r="50" spans="1:10" s="975" customFormat="1" ht="5.25" customHeight="1" thickBot="1">
      <c r="A50" s="741"/>
      <c r="B50" s="660"/>
      <c r="C50" s="660"/>
      <c r="D50" s="661"/>
      <c r="E50" s="660"/>
      <c r="F50" s="660"/>
      <c r="G50" s="660"/>
      <c r="H50" s="660"/>
      <c r="I50" s="660"/>
      <c r="J50" s="660"/>
    </row>
    <row r="51" spans="1:10" s="819" customFormat="1" ht="23.25" customHeight="1" thickTop="1" thickBot="1">
      <c r="A51" s="817" t="s">
        <v>802</v>
      </c>
      <c r="B51" s="818" t="s">
        <v>1412</v>
      </c>
      <c r="C51" s="818" t="s">
        <v>1416</v>
      </c>
      <c r="D51" s="818" t="s">
        <v>1415</v>
      </c>
      <c r="E51" s="818" t="s">
        <v>1413</v>
      </c>
      <c r="F51" s="818" t="s">
        <v>1417</v>
      </c>
      <c r="G51" s="818" t="s">
        <v>1414</v>
      </c>
      <c r="H51" s="818" t="s">
        <v>1418</v>
      </c>
      <c r="I51" s="818" t="s">
        <v>6</v>
      </c>
      <c r="J51" s="818" t="s">
        <v>713</v>
      </c>
    </row>
    <row r="52" spans="1:10" s="975" customFormat="1" ht="27" customHeight="1" thickTop="1">
      <c r="A52" s="820" t="s">
        <v>804</v>
      </c>
      <c r="B52" s="821">
        <v>0</v>
      </c>
      <c r="C52" s="821">
        <v>0</v>
      </c>
      <c r="D52" s="821">
        <v>0</v>
      </c>
      <c r="E52" s="821">
        <v>0</v>
      </c>
      <c r="F52" s="821">
        <v>0</v>
      </c>
      <c r="G52" s="821">
        <v>0</v>
      </c>
      <c r="H52" s="821">
        <v>0</v>
      </c>
      <c r="I52" s="821">
        <v>0</v>
      </c>
      <c r="J52" s="822">
        <v>0</v>
      </c>
    </row>
    <row r="53" spans="1:10" s="975" customFormat="1" ht="17.25" customHeight="1">
      <c r="A53" s="820" t="s">
        <v>805</v>
      </c>
      <c r="B53" s="821">
        <v>9339.6380399999998</v>
      </c>
      <c r="C53" s="821">
        <v>0</v>
      </c>
      <c r="D53" s="821">
        <v>0</v>
      </c>
      <c r="E53" s="821">
        <v>0</v>
      </c>
      <c r="F53" s="821">
        <v>0</v>
      </c>
      <c r="G53" s="821">
        <v>0</v>
      </c>
      <c r="H53" s="821">
        <v>0</v>
      </c>
      <c r="I53" s="821">
        <v>9339.6380399999998</v>
      </c>
      <c r="J53" s="822">
        <v>4.600312061140973E-3</v>
      </c>
    </row>
    <row r="54" spans="1:10" s="975" customFormat="1" ht="17.25" customHeight="1">
      <c r="A54" s="820" t="s">
        <v>806</v>
      </c>
      <c r="B54" s="821">
        <v>27255.615730000001</v>
      </c>
      <c r="C54" s="821">
        <v>3440.0296499999999</v>
      </c>
      <c r="D54" s="821">
        <v>0</v>
      </c>
      <c r="E54" s="821">
        <v>0</v>
      </c>
      <c r="F54" s="821">
        <v>3944.8249599999999</v>
      </c>
      <c r="G54" s="821">
        <v>0</v>
      </c>
      <c r="H54" s="821">
        <v>0</v>
      </c>
      <c r="I54" s="821">
        <v>34640.47034</v>
      </c>
      <c r="J54" s="822">
        <v>1.7062435698921168E-2</v>
      </c>
    </row>
    <row r="55" spans="1:10" s="975" customFormat="1" ht="17.25" customHeight="1">
      <c r="A55" s="820" t="s">
        <v>807</v>
      </c>
      <c r="B55" s="821">
        <v>36377.144369999995</v>
      </c>
      <c r="C55" s="821">
        <v>19885.980579999999</v>
      </c>
      <c r="D55" s="821">
        <v>0</v>
      </c>
      <c r="E55" s="821">
        <v>0</v>
      </c>
      <c r="F55" s="821">
        <v>0</v>
      </c>
      <c r="G55" s="821">
        <v>2531.9708700000001</v>
      </c>
      <c r="H55" s="821">
        <v>0</v>
      </c>
      <c r="I55" s="821">
        <v>58795.095819999995</v>
      </c>
      <c r="J55" s="822">
        <v>2.8959986166303846E-2</v>
      </c>
    </row>
    <row r="56" spans="1:10" s="975" customFormat="1" ht="17.25" customHeight="1">
      <c r="A56" s="820" t="s">
        <v>808</v>
      </c>
      <c r="B56" s="821">
        <v>79064.295549999995</v>
      </c>
      <c r="C56" s="821">
        <v>17118.636010000002</v>
      </c>
      <c r="D56" s="821">
        <v>3350.3419599999997</v>
      </c>
      <c r="E56" s="821">
        <v>2059.0610999999999</v>
      </c>
      <c r="F56" s="821">
        <v>3096.29927</v>
      </c>
      <c r="G56" s="821">
        <v>0</v>
      </c>
      <c r="H56" s="821">
        <v>1591.31185</v>
      </c>
      <c r="I56" s="821">
        <v>106279.94574000001</v>
      </c>
      <c r="J56" s="822">
        <v>5.2349021894763946E-2</v>
      </c>
    </row>
    <row r="57" spans="1:10" s="975" customFormat="1" ht="17.25" customHeight="1">
      <c r="A57" s="820" t="s">
        <v>809</v>
      </c>
      <c r="B57" s="821">
        <v>147014.72708000001</v>
      </c>
      <c r="C57" s="821">
        <v>33184.091329999996</v>
      </c>
      <c r="D57" s="821">
        <v>6926.4045800000004</v>
      </c>
      <c r="E57" s="821">
        <v>1804.9017099999999</v>
      </c>
      <c r="F57" s="821">
        <v>2878.2132200000001</v>
      </c>
      <c r="G57" s="821">
        <v>385.93263999999999</v>
      </c>
      <c r="H57" s="821">
        <v>721.90081999999995</v>
      </c>
      <c r="I57" s="821">
        <v>192916.17138000004</v>
      </c>
      <c r="J57" s="822">
        <v>9.5022375191378738E-2</v>
      </c>
    </row>
    <row r="58" spans="1:10" s="975" customFormat="1" ht="17.25" customHeight="1">
      <c r="A58" s="820" t="s">
        <v>810</v>
      </c>
      <c r="B58" s="821">
        <v>155584.94824999999</v>
      </c>
      <c r="C58" s="821">
        <v>30365.575000000001</v>
      </c>
      <c r="D58" s="821">
        <v>17111.869579999999</v>
      </c>
      <c r="E58" s="821">
        <v>3867.9181600000002</v>
      </c>
      <c r="F58" s="821">
        <v>1786.4746</v>
      </c>
      <c r="G58" s="821">
        <v>1410.3779399999999</v>
      </c>
      <c r="H58" s="821">
        <v>1471.00838</v>
      </c>
      <c r="I58" s="821">
        <v>211598.17191</v>
      </c>
      <c r="J58" s="822">
        <v>0.10422434126290338</v>
      </c>
    </row>
    <row r="59" spans="1:10" s="975" customFormat="1" ht="17.25" customHeight="1">
      <c r="A59" s="820" t="s">
        <v>811</v>
      </c>
      <c r="B59" s="821">
        <v>140762.03449000002</v>
      </c>
      <c r="C59" s="821">
        <v>38175.884389999999</v>
      </c>
      <c r="D59" s="821">
        <v>14426.940990000001</v>
      </c>
      <c r="E59" s="821">
        <v>4742.2042599999995</v>
      </c>
      <c r="F59" s="821">
        <v>2585.2178799999997</v>
      </c>
      <c r="G59" s="821">
        <v>1995.4855600000001</v>
      </c>
      <c r="H59" s="821">
        <v>1605.1667</v>
      </c>
      <c r="I59" s="821">
        <v>204292.93427000003</v>
      </c>
      <c r="J59" s="822">
        <v>0.10062608909500749</v>
      </c>
    </row>
    <row r="60" spans="1:10" s="975" customFormat="1" ht="17.25" customHeight="1">
      <c r="A60" s="820" t="s">
        <v>812</v>
      </c>
      <c r="B60" s="821">
        <v>104947.54893999999</v>
      </c>
      <c r="C60" s="821">
        <v>25155.453289999998</v>
      </c>
      <c r="D60" s="821">
        <v>13067.04766</v>
      </c>
      <c r="E60" s="821">
        <v>2939.79927</v>
      </c>
      <c r="F60" s="821">
        <v>1642.79935</v>
      </c>
      <c r="G60" s="821">
        <v>699.68805000000009</v>
      </c>
      <c r="H60" s="821">
        <v>843.58843999999999</v>
      </c>
      <c r="I60" s="821">
        <v>149295.92499999996</v>
      </c>
      <c r="J60" s="822">
        <v>7.3536880285426764E-2</v>
      </c>
    </row>
    <row r="61" spans="1:10" s="975" customFormat="1" ht="17.25" customHeight="1">
      <c r="A61" s="820" t="s">
        <v>813</v>
      </c>
      <c r="B61" s="821">
        <v>154848.45822</v>
      </c>
      <c r="C61" s="821">
        <v>40922.066380000004</v>
      </c>
      <c r="D61" s="821">
        <v>20300.833609999998</v>
      </c>
      <c r="E61" s="821">
        <v>6760.5315700000001</v>
      </c>
      <c r="F61" s="821">
        <v>3438.2137699999998</v>
      </c>
      <c r="G61" s="821">
        <v>1225.27422</v>
      </c>
      <c r="H61" s="821">
        <v>1323.8181100000002</v>
      </c>
      <c r="I61" s="821">
        <v>228819.19587999998</v>
      </c>
      <c r="J61" s="822">
        <v>0.11270669185669456</v>
      </c>
    </row>
    <row r="62" spans="1:10" s="975" customFormat="1" ht="17.25" customHeight="1">
      <c r="A62" s="820" t="s">
        <v>814</v>
      </c>
      <c r="B62" s="821">
        <v>218178.5999</v>
      </c>
      <c r="C62" s="821">
        <v>53989.315399999999</v>
      </c>
      <c r="D62" s="821">
        <v>29228.877469999999</v>
      </c>
      <c r="E62" s="821">
        <v>9320.6741199999997</v>
      </c>
      <c r="F62" s="821">
        <v>6461.6396799999993</v>
      </c>
      <c r="G62" s="821">
        <v>1962.962</v>
      </c>
      <c r="H62" s="821">
        <v>3035.6838900000002</v>
      </c>
      <c r="I62" s="821">
        <v>322177.75245999999</v>
      </c>
      <c r="J62" s="822">
        <v>0.15869118204853136</v>
      </c>
    </row>
    <row r="63" spans="1:10" s="975" customFormat="1" ht="17.25" customHeight="1">
      <c r="A63" s="820" t="s">
        <v>815</v>
      </c>
      <c r="B63" s="821">
        <v>243703.47408000001</v>
      </c>
      <c r="C63" s="821">
        <v>66830.443579999992</v>
      </c>
      <c r="D63" s="821">
        <v>42477.234990000004</v>
      </c>
      <c r="E63" s="821">
        <v>13705.811369999999</v>
      </c>
      <c r="F63" s="821">
        <v>10100.40769</v>
      </c>
      <c r="G63" s="821">
        <v>3123.71155</v>
      </c>
      <c r="H63" s="821">
        <v>4743.6644400000005</v>
      </c>
      <c r="I63" s="821">
        <v>384684.74770000012</v>
      </c>
      <c r="J63" s="822">
        <v>0.18947949342384607</v>
      </c>
    </row>
    <row r="64" spans="1:10" s="975" customFormat="1" ht="17.25" customHeight="1">
      <c r="A64" s="820" t="s">
        <v>816</v>
      </c>
      <c r="B64" s="821">
        <v>33472.767870000003</v>
      </c>
      <c r="C64" s="821">
        <v>10214.45196</v>
      </c>
      <c r="D64" s="821">
        <v>8240.6359599999996</v>
      </c>
      <c r="E64" s="821">
        <v>2490.8799800000002</v>
      </c>
      <c r="F64" s="821">
        <v>1867.2378799999999</v>
      </c>
      <c r="G64" s="821">
        <v>704.50252</v>
      </c>
      <c r="H64" s="821">
        <v>1164.3228100000001</v>
      </c>
      <c r="I64" s="821">
        <v>58154.79898</v>
      </c>
      <c r="J64" s="822">
        <v>2.8644602929485986E-2</v>
      </c>
    </row>
    <row r="65" spans="1:10" s="975" customFormat="1" ht="17.25" customHeight="1" thickBot="1">
      <c r="A65" s="820" t="s">
        <v>817</v>
      </c>
      <c r="B65" s="821">
        <v>35899.743799999997</v>
      </c>
      <c r="C65" s="821">
        <v>12025.13688</v>
      </c>
      <c r="D65" s="821">
        <v>10005.700050000001</v>
      </c>
      <c r="E65" s="821">
        <v>2951.7533599999997</v>
      </c>
      <c r="F65" s="821">
        <v>3170.0299199999999</v>
      </c>
      <c r="G65" s="821">
        <v>2156.5958900000001</v>
      </c>
      <c r="H65" s="821">
        <v>3014.5594799999999</v>
      </c>
      <c r="I65" s="821">
        <v>69223.519379999998</v>
      </c>
      <c r="J65" s="822">
        <v>3.4096588085595646E-2</v>
      </c>
    </row>
    <row r="66" spans="1:10" s="975" customFormat="1" ht="27" customHeight="1" thickTop="1" thickBot="1">
      <c r="A66" s="823" t="s">
        <v>6</v>
      </c>
      <c r="B66" s="824">
        <v>1386448.9963200002</v>
      </c>
      <c r="C66" s="824">
        <v>351307.06444999995</v>
      </c>
      <c r="D66" s="824">
        <v>165135.88685000004</v>
      </c>
      <c r="E66" s="824">
        <v>50643.534899999999</v>
      </c>
      <c r="F66" s="824">
        <v>40971.358219999995</v>
      </c>
      <c r="G66" s="824">
        <v>16196.50124</v>
      </c>
      <c r="H66" s="824">
        <v>19515.02492</v>
      </c>
      <c r="I66" s="824">
        <v>2030218.3669000003</v>
      </c>
      <c r="J66" s="825">
        <v>1</v>
      </c>
    </row>
    <row r="67" spans="1:10" s="532" customFormat="1" ht="21" customHeight="1" thickTop="1" thickBot="1">
      <c r="A67" s="830" t="s">
        <v>818</v>
      </c>
      <c r="B67" s="831">
        <v>0.68290634097503988</v>
      </c>
      <c r="C67" s="831">
        <v>0.17303905342282022</v>
      </c>
      <c r="D67" s="831">
        <v>8.1338977886477717E-2</v>
      </c>
      <c r="E67" s="831">
        <v>2.4944870820634478E-2</v>
      </c>
      <c r="F67" s="831">
        <v>2.0180764240922695E-2</v>
      </c>
      <c r="G67" s="831">
        <v>7.977713877513044E-3</v>
      </c>
      <c r="H67" s="831">
        <v>9.6122787765919298E-3</v>
      </c>
      <c r="I67" s="831">
        <v>1</v>
      </c>
      <c r="J67" s="831"/>
    </row>
    <row r="68" spans="1:10" s="479" customFormat="1" ht="48.75" customHeight="1" thickTop="1" thickBot="1">
      <c r="A68" s="827" t="s">
        <v>822</v>
      </c>
      <c r="B68" s="828" t="s">
        <v>1412</v>
      </c>
      <c r="C68" s="828" t="s">
        <v>1416</v>
      </c>
      <c r="D68" s="828" t="s">
        <v>1415</v>
      </c>
      <c r="E68" s="828" t="s">
        <v>1413</v>
      </c>
      <c r="F68" s="828" t="s">
        <v>1417</v>
      </c>
      <c r="G68" s="828" t="s">
        <v>1414</v>
      </c>
      <c r="H68" s="828" t="s">
        <v>1418</v>
      </c>
      <c r="I68" s="832" t="s">
        <v>6</v>
      </c>
      <c r="J68" s="833" t="s">
        <v>713</v>
      </c>
    </row>
    <row r="69" spans="1:10" s="975" customFormat="1" ht="26.25" customHeight="1" thickTop="1">
      <c r="A69" s="820" t="s">
        <v>804</v>
      </c>
      <c r="B69" s="821">
        <v>0</v>
      </c>
      <c r="C69" s="821">
        <v>0</v>
      </c>
      <c r="D69" s="821">
        <v>0</v>
      </c>
      <c r="E69" s="821">
        <v>0</v>
      </c>
      <c r="F69" s="821">
        <v>0</v>
      </c>
      <c r="G69" s="821">
        <v>0</v>
      </c>
      <c r="H69" s="821">
        <v>0</v>
      </c>
      <c r="I69" s="821">
        <v>0</v>
      </c>
      <c r="J69" s="822">
        <v>0</v>
      </c>
    </row>
    <row r="70" spans="1:10" s="975" customFormat="1" ht="17.25" customHeight="1">
      <c r="A70" s="820" t="s">
        <v>805</v>
      </c>
      <c r="B70" s="821">
        <v>1</v>
      </c>
      <c r="C70" s="821">
        <v>0</v>
      </c>
      <c r="D70" s="821">
        <v>0</v>
      </c>
      <c r="E70" s="821">
        <v>0</v>
      </c>
      <c r="F70" s="821">
        <v>0</v>
      </c>
      <c r="G70" s="821">
        <v>0</v>
      </c>
      <c r="H70" s="821">
        <v>0</v>
      </c>
      <c r="I70" s="821">
        <v>1</v>
      </c>
      <c r="J70" s="822">
        <v>3.9739310125576217E-6</v>
      </c>
    </row>
    <row r="71" spans="1:10" s="975" customFormat="1" ht="17.25" customHeight="1">
      <c r="A71" s="820" t="s">
        <v>806</v>
      </c>
      <c r="B71" s="821">
        <v>6</v>
      </c>
      <c r="C71" s="821">
        <v>1</v>
      </c>
      <c r="D71" s="821">
        <v>0</v>
      </c>
      <c r="E71" s="821">
        <v>0</v>
      </c>
      <c r="F71" s="821">
        <v>1</v>
      </c>
      <c r="G71" s="821">
        <v>0</v>
      </c>
      <c r="H71" s="821">
        <v>0</v>
      </c>
      <c r="I71" s="821">
        <v>8</v>
      </c>
      <c r="J71" s="822">
        <v>3.1791448100460974E-5</v>
      </c>
    </row>
    <row r="72" spans="1:10" s="975" customFormat="1" ht="17.25" customHeight="1">
      <c r="A72" s="820" t="s">
        <v>807</v>
      </c>
      <c r="B72" s="821">
        <v>18</v>
      </c>
      <c r="C72" s="821">
        <v>11</v>
      </c>
      <c r="D72" s="821">
        <v>0</v>
      </c>
      <c r="E72" s="821">
        <v>0</v>
      </c>
      <c r="F72" s="821">
        <v>0</v>
      </c>
      <c r="G72" s="821">
        <v>1</v>
      </c>
      <c r="H72" s="821">
        <v>0</v>
      </c>
      <c r="I72" s="821">
        <v>30</v>
      </c>
      <c r="J72" s="822">
        <v>1.1921793037672866E-4</v>
      </c>
    </row>
    <row r="73" spans="1:10" s="975" customFormat="1" ht="17.25" customHeight="1">
      <c r="A73" s="820" t="s">
        <v>808</v>
      </c>
      <c r="B73" s="821">
        <v>84</v>
      </c>
      <c r="C73" s="821">
        <v>19</v>
      </c>
      <c r="D73" s="821">
        <v>4</v>
      </c>
      <c r="E73" s="821">
        <v>2</v>
      </c>
      <c r="F73" s="821">
        <v>3</v>
      </c>
      <c r="G73" s="821">
        <v>0</v>
      </c>
      <c r="H73" s="821">
        <v>2</v>
      </c>
      <c r="I73" s="821">
        <v>114</v>
      </c>
      <c r="J73" s="822">
        <v>4.5302813543156891E-4</v>
      </c>
    </row>
    <row r="74" spans="1:10" s="975" customFormat="1" ht="17.25" customHeight="1">
      <c r="A74" s="820" t="s">
        <v>809</v>
      </c>
      <c r="B74" s="821">
        <v>320</v>
      </c>
      <c r="C74" s="821">
        <v>71</v>
      </c>
      <c r="D74" s="821">
        <v>15</v>
      </c>
      <c r="E74" s="821">
        <v>4</v>
      </c>
      <c r="F74" s="821">
        <v>6</v>
      </c>
      <c r="G74" s="821">
        <v>1</v>
      </c>
      <c r="H74" s="821">
        <v>2</v>
      </c>
      <c r="I74" s="821">
        <v>419</v>
      </c>
      <c r="J74" s="822">
        <v>1.6650770942616437E-3</v>
      </c>
    </row>
    <row r="75" spans="1:10" s="975" customFormat="1" ht="17.25" customHeight="1">
      <c r="A75" s="820" t="s">
        <v>810</v>
      </c>
      <c r="B75" s="821">
        <v>597</v>
      </c>
      <c r="C75" s="821">
        <v>117</v>
      </c>
      <c r="D75" s="821">
        <v>65</v>
      </c>
      <c r="E75" s="821">
        <v>15</v>
      </c>
      <c r="F75" s="821">
        <v>7</v>
      </c>
      <c r="G75" s="821">
        <v>5</v>
      </c>
      <c r="H75" s="821">
        <v>6</v>
      </c>
      <c r="I75" s="821">
        <v>812</v>
      </c>
      <c r="J75" s="822">
        <v>3.2268319821967891E-3</v>
      </c>
    </row>
    <row r="76" spans="1:10" s="975" customFormat="1" ht="17.25" customHeight="1">
      <c r="A76" s="820" t="s">
        <v>811</v>
      </c>
      <c r="B76" s="821">
        <v>849</v>
      </c>
      <c r="C76" s="821">
        <v>227</v>
      </c>
      <c r="D76" s="821">
        <v>86</v>
      </c>
      <c r="E76" s="821">
        <v>28</v>
      </c>
      <c r="F76" s="821">
        <v>16</v>
      </c>
      <c r="G76" s="821">
        <v>12</v>
      </c>
      <c r="H76" s="821">
        <v>10</v>
      </c>
      <c r="I76" s="821">
        <v>1228</v>
      </c>
      <c r="J76" s="822">
        <v>4.8799872834207596E-3</v>
      </c>
    </row>
    <row r="77" spans="1:10" s="975" customFormat="1" ht="17.25" customHeight="1">
      <c r="A77" s="820" t="s">
        <v>812</v>
      </c>
      <c r="B77" s="821">
        <v>891</v>
      </c>
      <c r="C77" s="821">
        <v>214</v>
      </c>
      <c r="D77" s="821">
        <v>112</v>
      </c>
      <c r="E77" s="821">
        <v>25</v>
      </c>
      <c r="F77" s="821">
        <v>14</v>
      </c>
      <c r="G77" s="821">
        <v>6</v>
      </c>
      <c r="H77" s="821">
        <v>7</v>
      </c>
      <c r="I77" s="821">
        <v>1269</v>
      </c>
      <c r="J77" s="822">
        <v>5.0429184549356226E-3</v>
      </c>
    </row>
    <row r="78" spans="1:10" s="975" customFormat="1" ht="17.25" customHeight="1">
      <c r="A78" s="820" t="s">
        <v>813</v>
      </c>
      <c r="B78" s="821">
        <v>1853</v>
      </c>
      <c r="C78" s="821">
        <v>493</v>
      </c>
      <c r="D78" s="821">
        <v>245</v>
      </c>
      <c r="E78" s="821">
        <v>82</v>
      </c>
      <c r="F78" s="821">
        <v>42</v>
      </c>
      <c r="G78" s="821">
        <v>15</v>
      </c>
      <c r="H78" s="821">
        <v>15</v>
      </c>
      <c r="I78" s="821">
        <v>2745</v>
      </c>
      <c r="J78" s="822">
        <v>1.0908440629470672E-2</v>
      </c>
    </row>
    <row r="79" spans="1:10" s="975" customFormat="1" ht="17.25" customHeight="1">
      <c r="A79" s="820" t="s">
        <v>814</v>
      </c>
      <c r="B79" s="821">
        <v>4510</v>
      </c>
      <c r="C79" s="821">
        <v>1127</v>
      </c>
      <c r="D79" s="821">
        <v>611</v>
      </c>
      <c r="E79" s="821">
        <v>197</v>
      </c>
      <c r="F79" s="821">
        <v>134</v>
      </c>
      <c r="G79" s="821">
        <v>41</v>
      </c>
      <c r="H79" s="821">
        <v>63</v>
      </c>
      <c r="I79" s="821">
        <v>6683</v>
      </c>
      <c r="J79" s="822">
        <v>2.6557780956922589E-2</v>
      </c>
    </row>
    <row r="80" spans="1:10" s="975" customFormat="1" ht="17.25" customHeight="1">
      <c r="A80" s="820" t="s">
        <v>815</v>
      </c>
      <c r="B80" s="821">
        <v>15077</v>
      </c>
      <c r="C80" s="821">
        <v>4217</v>
      </c>
      <c r="D80" s="821">
        <v>2763</v>
      </c>
      <c r="E80" s="821">
        <v>888</v>
      </c>
      <c r="F80" s="821">
        <v>665</v>
      </c>
      <c r="G80" s="821">
        <v>201</v>
      </c>
      <c r="H80" s="821">
        <v>322</v>
      </c>
      <c r="I80" s="821">
        <v>24133</v>
      </c>
      <c r="J80" s="822">
        <v>9.5902877126053096E-2</v>
      </c>
    </row>
    <row r="81" spans="1:10" s="975" customFormat="1" ht="17.25" customHeight="1">
      <c r="A81" s="820" t="s">
        <v>816</v>
      </c>
      <c r="B81" s="821">
        <v>6748</v>
      </c>
      <c r="C81" s="821">
        <v>2085</v>
      </c>
      <c r="D81" s="821">
        <v>1684</v>
      </c>
      <c r="E81" s="821">
        <v>511</v>
      </c>
      <c r="F81" s="821">
        <v>374</v>
      </c>
      <c r="G81" s="821">
        <v>146</v>
      </c>
      <c r="H81" s="821">
        <v>237</v>
      </c>
      <c r="I81" s="821">
        <v>11785</v>
      </c>
      <c r="J81" s="822">
        <v>4.6832776982991577E-2</v>
      </c>
    </row>
    <row r="82" spans="1:10" s="975" customFormat="1" ht="18" customHeight="1" thickBot="1">
      <c r="A82" s="820" t="s">
        <v>817</v>
      </c>
      <c r="B82" s="821">
        <v>119662</v>
      </c>
      <c r="C82" s="821">
        <v>27502</v>
      </c>
      <c r="D82" s="821">
        <v>15556</v>
      </c>
      <c r="E82" s="821">
        <v>9036</v>
      </c>
      <c r="F82" s="821">
        <v>7681</v>
      </c>
      <c r="G82" s="821">
        <v>5561</v>
      </c>
      <c r="H82" s="821">
        <v>17415</v>
      </c>
      <c r="I82" s="821">
        <v>202413</v>
      </c>
      <c r="J82" s="822">
        <v>0.80437529804482599</v>
      </c>
    </row>
    <row r="83" spans="1:10" s="975" customFormat="1" ht="26.25" customHeight="1" thickTop="1" thickBot="1">
      <c r="A83" s="823" t="s">
        <v>6</v>
      </c>
      <c r="B83" s="824">
        <v>150616</v>
      </c>
      <c r="C83" s="824">
        <v>36084</v>
      </c>
      <c r="D83" s="824">
        <v>21141</v>
      </c>
      <c r="E83" s="824">
        <v>10788</v>
      </c>
      <c r="F83" s="824">
        <v>8943</v>
      </c>
      <c r="G83" s="824">
        <v>5989</v>
      </c>
      <c r="H83" s="824">
        <v>18079</v>
      </c>
      <c r="I83" s="824">
        <v>251640</v>
      </c>
      <c r="J83" s="825">
        <v>1</v>
      </c>
    </row>
    <row r="84" spans="1:10" s="975" customFormat="1" ht="20.25" customHeight="1" thickTop="1">
      <c r="A84" s="829" t="s">
        <v>818</v>
      </c>
      <c r="B84" s="822">
        <v>0.59853759338737877</v>
      </c>
      <c r="C84" s="822">
        <v>0.14339532665712923</v>
      </c>
      <c r="D84" s="822">
        <v>8.401287553648068E-2</v>
      </c>
      <c r="E84" s="822">
        <v>4.2870767763471623E-2</v>
      </c>
      <c r="F84" s="822">
        <v>3.5538865045302813E-2</v>
      </c>
      <c r="G84" s="822">
        <v>2.3799872834207599E-2</v>
      </c>
      <c r="H84" s="822">
        <v>7.1844698776029253E-2</v>
      </c>
      <c r="I84" s="822">
        <v>1</v>
      </c>
      <c r="J84" s="822"/>
    </row>
    <row r="85" spans="1:10" s="975" customFormat="1" ht="9" customHeight="1" thickBot="1">
      <c r="A85" s="790"/>
      <c r="B85" s="720"/>
      <c r="C85" s="411"/>
      <c r="D85" s="411"/>
      <c r="E85" s="411"/>
      <c r="F85" s="411"/>
      <c r="G85" s="411"/>
      <c r="H85" s="720"/>
      <c r="I85" s="720"/>
      <c r="J85" s="721"/>
    </row>
    <row r="86" spans="1:10" s="975" customFormat="1" ht="17.25" customHeight="1" thickTop="1">
      <c r="A86" s="744" t="s">
        <v>824</v>
      </c>
      <c r="B86" s="401"/>
      <c r="C86" s="194"/>
      <c r="D86" s="194"/>
      <c r="E86" s="194"/>
      <c r="F86" s="194"/>
      <c r="G86" s="194"/>
      <c r="H86" s="401"/>
      <c r="I86" s="401"/>
      <c r="J86" s="264"/>
    </row>
    <row r="87" spans="1:10" s="975" customFormat="1" ht="9" customHeight="1">
      <c r="A87" s="742"/>
      <c r="B87" s="401"/>
      <c r="C87" s="194"/>
      <c r="D87" s="194"/>
      <c r="E87" s="194"/>
      <c r="F87" s="194"/>
      <c r="G87" s="194"/>
      <c r="H87" s="401"/>
      <c r="I87" s="401"/>
      <c r="J87" s="264"/>
    </row>
    <row r="88" spans="1:10" s="75" customFormat="1" ht="34.700000000000003" customHeight="1">
      <c r="A88" s="1145" t="s">
        <v>1411</v>
      </c>
      <c r="B88" s="1145"/>
      <c r="C88" s="1145"/>
      <c r="D88" s="1145"/>
      <c r="E88" s="1145"/>
      <c r="F88" s="1145"/>
      <c r="G88" s="1145"/>
      <c r="H88" s="1145"/>
      <c r="I88" s="1145"/>
      <c r="J88" s="1145"/>
    </row>
    <row r="89" spans="1:10" s="75" customFormat="1" ht="24.95" customHeight="1">
      <c r="A89" s="1145" t="s">
        <v>825</v>
      </c>
      <c r="B89" s="1145"/>
      <c r="C89" s="1145"/>
      <c r="D89" s="1145"/>
      <c r="E89" s="1145"/>
      <c r="F89" s="1145"/>
      <c r="G89" s="1145"/>
      <c r="H89" s="1145"/>
      <c r="I89" s="1145"/>
      <c r="J89" s="1145"/>
    </row>
    <row r="90" spans="1:10" s="75" customFormat="1" ht="24.95" customHeight="1">
      <c r="A90" s="1145" t="s">
        <v>1517</v>
      </c>
      <c r="B90" s="1145"/>
      <c r="C90" s="1145"/>
      <c r="D90" s="1145"/>
      <c r="E90" s="1145"/>
      <c r="F90" s="1145"/>
      <c r="G90" s="1145"/>
      <c r="H90" s="1145"/>
      <c r="I90" s="1145"/>
      <c r="J90" s="1145"/>
    </row>
    <row r="91" spans="1:10" s="75" customFormat="1" ht="24.95" customHeight="1">
      <c r="A91" s="1211" t="s">
        <v>1332</v>
      </c>
      <c r="B91" s="1211"/>
      <c r="C91" s="1211"/>
      <c r="D91" s="1211"/>
      <c r="E91" s="1211"/>
      <c r="F91" s="1211"/>
      <c r="G91" s="1211"/>
      <c r="H91" s="1211"/>
      <c r="I91" s="1211"/>
      <c r="J91" s="1211"/>
    </row>
    <row r="92" spans="1:10" s="975" customFormat="1" ht="6" customHeight="1">
      <c r="A92" s="743"/>
      <c r="B92" s="82"/>
      <c r="C92" s="82"/>
      <c r="D92" s="82"/>
      <c r="E92" s="82"/>
      <c r="F92" s="82"/>
      <c r="G92" s="82"/>
      <c r="H92" s="82"/>
      <c r="I92" s="82"/>
      <c r="J92" s="82"/>
    </row>
    <row r="93" spans="1:10" s="975" customFormat="1" ht="5.25" customHeight="1" thickBot="1">
      <c r="A93" s="741"/>
      <c r="B93" s="660"/>
      <c r="C93" s="660"/>
      <c r="D93" s="661"/>
      <c r="E93" s="660"/>
      <c r="F93" s="660"/>
      <c r="G93" s="660"/>
      <c r="H93" s="660"/>
      <c r="I93" s="660"/>
      <c r="J93" s="660"/>
    </row>
    <row r="94" spans="1:10" s="82" customFormat="1" ht="23.25" customHeight="1" thickTop="1" thickBot="1">
      <c r="A94" s="823" t="s">
        <v>802</v>
      </c>
      <c r="B94" s="828" t="s">
        <v>1412</v>
      </c>
      <c r="C94" s="828" t="s">
        <v>1416</v>
      </c>
      <c r="D94" s="828" t="s">
        <v>1415</v>
      </c>
      <c r="E94" s="828" t="s">
        <v>1413</v>
      </c>
      <c r="F94" s="828" t="s">
        <v>1417</v>
      </c>
      <c r="G94" s="828" t="s">
        <v>1414</v>
      </c>
      <c r="H94" s="828" t="s">
        <v>1418</v>
      </c>
      <c r="I94" s="828" t="s">
        <v>6</v>
      </c>
      <c r="J94" s="828" t="s">
        <v>713</v>
      </c>
    </row>
    <row r="95" spans="1:10" s="975" customFormat="1" ht="26.25" customHeight="1" thickTop="1">
      <c r="A95" s="820" t="s">
        <v>804</v>
      </c>
      <c r="B95" s="821">
        <v>0</v>
      </c>
      <c r="C95" s="821">
        <v>0</v>
      </c>
      <c r="D95" s="821">
        <v>0</v>
      </c>
      <c r="E95" s="821">
        <v>0</v>
      </c>
      <c r="F95" s="821">
        <v>0</v>
      </c>
      <c r="G95" s="821">
        <v>0</v>
      </c>
      <c r="H95" s="821">
        <v>0</v>
      </c>
      <c r="I95" s="821">
        <v>0</v>
      </c>
      <c r="J95" s="822">
        <v>0</v>
      </c>
    </row>
    <row r="96" spans="1:10" s="975" customFormat="1" ht="18" customHeight="1">
      <c r="A96" s="820" t="s">
        <v>805</v>
      </c>
      <c r="B96" s="821">
        <v>0</v>
      </c>
      <c r="C96" s="821">
        <v>0</v>
      </c>
      <c r="D96" s="821">
        <v>0</v>
      </c>
      <c r="E96" s="821">
        <v>0</v>
      </c>
      <c r="F96" s="821">
        <v>0</v>
      </c>
      <c r="G96" s="821">
        <v>0</v>
      </c>
      <c r="H96" s="821">
        <v>0</v>
      </c>
      <c r="I96" s="821">
        <v>0</v>
      </c>
      <c r="J96" s="822">
        <v>0</v>
      </c>
    </row>
    <row r="97" spans="1:10" s="975" customFormat="1" ht="18" customHeight="1">
      <c r="A97" s="820" t="s">
        <v>806</v>
      </c>
      <c r="B97" s="821">
        <v>5554.9999699999998</v>
      </c>
      <c r="C97" s="821">
        <v>29777.322940000002</v>
      </c>
      <c r="D97" s="821">
        <v>0</v>
      </c>
      <c r="E97" s="821">
        <v>0</v>
      </c>
      <c r="F97" s="821">
        <v>0</v>
      </c>
      <c r="G97" s="821">
        <v>0</v>
      </c>
      <c r="H97" s="821">
        <v>0</v>
      </c>
      <c r="I97" s="821">
        <v>35332.322910000003</v>
      </c>
      <c r="J97" s="822">
        <v>6.0389197649741162E-2</v>
      </c>
    </row>
    <row r="98" spans="1:10" s="975" customFormat="1" ht="18" customHeight="1">
      <c r="A98" s="820" t="s">
        <v>807</v>
      </c>
      <c r="B98" s="821">
        <v>1408.4856000000002</v>
      </c>
      <c r="C98" s="821">
        <v>26122.990699999998</v>
      </c>
      <c r="D98" s="821">
        <v>0</v>
      </c>
      <c r="E98" s="821">
        <v>8486.6839999999993</v>
      </c>
      <c r="F98" s="821">
        <v>1550</v>
      </c>
      <c r="G98" s="821">
        <v>8058</v>
      </c>
      <c r="H98" s="821">
        <v>8163.4</v>
      </c>
      <c r="I98" s="821">
        <v>53789.560299999997</v>
      </c>
      <c r="J98" s="822">
        <v>9.1935885356974681E-2</v>
      </c>
    </row>
    <row r="99" spans="1:10" s="975" customFormat="1" ht="18" customHeight="1">
      <c r="A99" s="820" t="s">
        <v>808</v>
      </c>
      <c r="B99" s="821">
        <v>12163.87794</v>
      </c>
      <c r="C99" s="821">
        <v>38035.816200000001</v>
      </c>
      <c r="D99" s="821">
        <v>0</v>
      </c>
      <c r="E99" s="821">
        <v>3284.8</v>
      </c>
      <c r="F99" s="821">
        <v>2966.0409</v>
      </c>
      <c r="G99" s="821">
        <v>7044</v>
      </c>
      <c r="H99" s="821">
        <v>5401</v>
      </c>
      <c r="I99" s="821">
        <v>68895.535040000002</v>
      </c>
      <c r="J99" s="822">
        <v>0.11775467164480379</v>
      </c>
    </row>
    <row r="100" spans="1:10" s="975" customFormat="1" ht="18" customHeight="1">
      <c r="A100" s="820" t="s">
        <v>809</v>
      </c>
      <c r="B100" s="821">
        <v>24804.44686</v>
      </c>
      <c r="C100" s="821">
        <v>29999.692859999999</v>
      </c>
      <c r="D100" s="821">
        <v>1953.2373600000001</v>
      </c>
      <c r="E100" s="821">
        <v>5311.6200199999994</v>
      </c>
      <c r="F100" s="821">
        <v>4165.8674199999996</v>
      </c>
      <c r="G100" s="821">
        <v>1000</v>
      </c>
      <c r="H100" s="821">
        <v>5623.1540599999998</v>
      </c>
      <c r="I100" s="821">
        <v>72858.018580000004</v>
      </c>
      <c r="J100" s="822">
        <v>0.12452725782008693</v>
      </c>
    </row>
    <row r="101" spans="1:10" s="975" customFormat="1" ht="18" customHeight="1">
      <c r="A101" s="820" t="s">
        <v>810</v>
      </c>
      <c r="B101" s="821">
        <v>27045.959340000001</v>
      </c>
      <c r="C101" s="821">
        <v>25531.084300000002</v>
      </c>
      <c r="D101" s="821">
        <v>2854.9843999999998</v>
      </c>
      <c r="E101" s="821">
        <v>5362.31916</v>
      </c>
      <c r="F101" s="821">
        <v>2514.23324</v>
      </c>
      <c r="G101" s="821">
        <v>274</v>
      </c>
      <c r="H101" s="821">
        <v>1892.913</v>
      </c>
      <c r="I101" s="821">
        <v>65475.493440000006</v>
      </c>
      <c r="J101" s="822">
        <v>0.11190921481823655</v>
      </c>
    </row>
    <row r="102" spans="1:10" s="975" customFormat="1" ht="18" customHeight="1">
      <c r="A102" s="820" t="s">
        <v>811</v>
      </c>
      <c r="B102" s="821">
        <v>25958.720000000001</v>
      </c>
      <c r="C102" s="821">
        <v>22897.540809999999</v>
      </c>
      <c r="D102" s="821">
        <v>3038.55213</v>
      </c>
      <c r="E102" s="821">
        <v>7423.3601500000004</v>
      </c>
      <c r="F102" s="821">
        <v>3758.3976200000002</v>
      </c>
      <c r="G102" s="821">
        <v>894</v>
      </c>
      <c r="H102" s="821">
        <v>1113.32017</v>
      </c>
      <c r="I102" s="821">
        <v>65083.890880000006</v>
      </c>
      <c r="J102" s="822">
        <v>0.11123989668548251</v>
      </c>
    </row>
    <row r="103" spans="1:10" s="975" customFormat="1" ht="18" customHeight="1">
      <c r="A103" s="820" t="s">
        <v>812</v>
      </c>
      <c r="B103" s="821">
        <v>16069.603640000001</v>
      </c>
      <c r="C103" s="821">
        <v>12539.938249999999</v>
      </c>
      <c r="D103" s="821">
        <v>2418.6862500000002</v>
      </c>
      <c r="E103" s="821">
        <v>4081.2709599999998</v>
      </c>
      <c r="F103" s="821">
        <v>2202.78352</v>
      </c>
      <c r="G103" s="821">
        <v>247.5</v>
      </c>
      <c r="H103" s="821">
        <v>479.08143000000001</v>
      </c>
      <c r="I103" s="821">
        <v>38038.864049999996</v>
      </c>
      <c r="J103" s="822">
        <v>6.5015155820307868E-2</v>
      </c>
    </row>
    <row r="104" spans="1:10" s="975" customFormat="1" ht="18" customHeight="1">
      <c r="A104" s="820" t="s">
        <v>813</v>
      </c>
      <c r="B104" s="821">
        <v>28147.222229999999</v>
      </c>
      <c r="C104" s="821">
        <v>21863.856640000002</v>
      </c>
      <c r="D104" s="821">
        <v>4549.6944000000003</v>
      </c>
      <c r="E104" s="821">
        <v>5032.5634199999995</v>
      </c>
      <c r="F104" s="821">
        <v>7095.1480999999994</v>
      </c>
      <c r="G104" s="821">
        <v>681</v>
      </c>
      <c r="H104" s="821">
        <v>730.85808999999995</v>
      </c>
      <c r="I104" s="821">
        <v>68100.342879999997</v>
      </c>
      <c r="J104" s="822">
        <v>0.11639554740488085</v>
      </c>
    </row>
    <row r="105" spans="1:10" s="975" customFormat="1" ht="18" customHeight="1">
      <c r="A105" s="820" t="s">
        <v>814</v>
      </c>
      <c r="B105" s="821">
        <v>29096.981070000002</v>
      </c>
      <c r="C105" s="821">
        <v>20543.254010000001</v>
      </c>
      <c r="D105" s="821">
        <v>4060.0982300000001</v>
      </c>
      <c r="E105" s="821">
        <v>5193.8110800000004</v>
      </c>
      <c r="F105" s="821">
        <v>8858.3969800000013</v>
      </c>
      <c r="G105" s="821">
        <v>489.13668999999999</v>
      </c>
      <c r="H105" s="821">
        <v>737.39143999999999</v>
      </c>
      <c r="I105" s="821">
        <v>68979.069500000012</v>
      </c>
      <c r="J105" s="822">
        <v>0.11789744683194205</v>
      </c>
    </row>
    <row r="106" spans="1:10" s="975" customFormat="1" ht="18" customHeight="1">
      <c r="A106" s="820" t="s">
        <v>815</v>
      </c>
      <c r="B106" s="821">
        <v>16905.32027</v>
      </c>
      <c r="C106" s="821">
        <v>14288.71991</v>
      </c>
      <c r="D106" s="821">
        <v>4075.9093700000003</v>
      </c>
      <c r="E106" s="821">
        <v>3565.3772000000004</v>
      </c>
      <c r="F106" s="821">
        <v>6844.7809600000001</v>
      </c>
      <c r="G106" s="821">
        <v>113.4731</v>
      </c>
      <c r="H106" s="821">
        <v>193.47257999999999</v>
      </c>
      <c r="I106" s="821">
        <v>45987.053390000001</v>
      </c>
      <c r="J106" s="822">
        <v>7.8600019126167028E-2</v>
      </c>
    </row>
    <row r="107" spans="1:10" s="975" customFormat="1" ht="18" customHeight="1">
      <c r="A107" s="820" t="s">
        <v>816</v>
      </c>
      <c r="B107" s="821">
        <v>771.65882999999997</v>
      </c>
      <c r="C107" s="821">
        <v>543.86442</v>
      </c>
      <c r="D107" s="821">
        <v>327.54732000000001</v>
      </c>
      <c r="E107" s="821">
        <v>139.19092000000001</v>
      </c>
      <c r="F107" s="821">
        <v>260.41987</v>
      </c>
      <c r="G107" s="821">
        <v>15.164999999999999</v>
      </c>
      <c r="H107" s="821">
        <v>17.398709999999998</v>
      </c>
      <c r="I107" s="821">
        <v>2075.2450699999999</v>
      </c>
      <c r="J107" s="822">
        <v>3.5469613765024013E-3</v>
      </c>
    </row>
    <row r="108" spans="1:10" s="975" customFormat="1" ht="18" customHeight="1" thickBot="1">
      <c r="A108" s="820" t="s">
        <v>817</v>
      </c>
      <c r="B108" s="821">
        <v>324.07923999999997</v>
      </c>
      <c r="C108" s="821">
        <v>3.43</v>
      </c>
      <c r="D108" s="821">
        <v>9.7784200000000006</v>
      </c>
      <c r="E108" s="821">
        <v>26.22644</v>
      </c>
      <c r="F108" s="821">
        <v>61.467140000000001</v>
      </c>
      <c r="G108" s="821">
        <v>0</v>
      </c>
      <c r="H108" s="821">
        <v>36.495489999999997</v>
      </c>
      <c r="I108" s="821">
        <v>461.47672999999998</v>
      </c>
      <c r="J108" s="822">
        <v>7.8874546487400006E-4</v>
      </c>
    </row>
    <row r="109" spans="1:10" s="975" customFormat="1" ht="47.25" customHeight="1" thickTop="1" thickBot="1">
      <c r="A109" s="823" t="s">
        <v>6</v>
      </c>
      <c r="B109" s="824">
        <v>188251.35498999999</v>
      </c>
      <c r="C109" s="824">
        <v>242147.51104000001</v>
      </c>
      <c r="D109" s="824">
        <v>23288.487880000004</v>
      </c>
      <c r="E109" s="824">
        <v>47907.22335</v>
      </c>
      <c r="F109" s="824">
        <v>40277.535750000003</v>
      </c>
      <c r="G109" s="824">
        <v>18816.274789999999</v>
      </c>
      <c r="H109" s="824">
        <v>24388.484970000001</v>
      </c>
      <c r="I109" s="824">
        <v>585076.87277000013</v>
      </c>
      <c r="J109" s="825">
        <v>1</v>
      </c>
    </row>
    <row r="110" spans="1:10" s="975" customFormat="1" ht="35.25" customHeight="1" thickTop="1" thickBot="1">
      <c r="A110" s="826" t="s">
        <v>818</v>
      </c>
      <c r="B110" s="822">
        <v>0.32175490734873669</v>
      </c>
      <c r="C110" s="822">
        <v>0.41387298372190273</v>
      </c>
      <c r="D110" s="822">
        <v>3.9804150469565654E-2</v>
      </c>
      <c r="E110" s="822">
        <v>8.1881929673936774E-2</v>
      </c>
      <c r="F110" s="822">
        <v>6.8841442252381632E-2</v>
      </c>
      <c r="G110" s="822">
        <v>3.2160346213850215E-2</v>
      </c>
      <c r="H110" s="822">
        <v>4.1684240319626122E-2</v>
      </c>
      <c r="I110" s="822">
        <v>1</v>
      </c>
      <c r="J110" s="822"/>
    </row>
    <row r="111" spans="1:10" s="479" customFormat="1" ht="42" customHeight="1" thickTop="1" thickBot="1">
      <c r="A111" s="827" t="s">
        <v>826</v>
      </c>
      <c r="B111" s="828" t="s">
        <v>1412</v>
      </c>
      <c r="C111" s="828" t="s">
        <v>1416</v>
      </c>
      <c r="D111" s="828" t="s">
        <v>1415</v>
      </c>
      <c r="E111" s="828" t="s">
        <v>1413</v>
      </c>
      <c r="F111" s="828" t="s">
        <v>1417</v>
      </c>
      <c r="G111" s="828" t="s">
        <v>1414</v>
      </c>
      <c r="H111" s="828" t="s">
        <v>1418</v>
      </c>
      <c r="I111" s="832" t="s">
        <v>6</v>
      </c>
      <c r="J111" s="828" t="s">
        <v>713</v>
      </c>
    </row>
    <row r="112" spans="1:10" s="975" customFormat="1" ht="27.75" customHeight="1" thickTop="1">
      <c r="A112" s="820" t="s">
        <v>804</v>
      </c>
      <c r="B112" s="821">
        <v>0</v>
      </c>
      <c r="C112" s="821">
        <v>0</v>
      </c>
      <c r="D112" s="821">
        <v>0</v>
      </c>
      <c r="E112" s="821">
        <v>0</v>
      </c>
      <c r="F112" s="821">
        <v>0</v>
      </c>
      <c r="G112" s="821">
        <v>0</v>
      </c>
      <c r="H112" s="821">
        <v>0</v>
      </c>
      <c r="I112" s="821">
        <v>0</v>
      </c>
      <c r="J112" s="822">
        <v>0</v>
      </c>
    </row>
    <row r="113" spans="1:10" s="975" customFormat="1" ht="18" customHeight="1">
      <c r="A113" s="820" t="s">
        <v>805</v>
      </c>
      <c r="B113" s="821">
        <v>0</v>
      </c>
      <c r="C113" s="821">
        <v>0</v>
      </c>
      <c r="D113" s="821">
        <v>0</v>
      </c>
      <c r="E113" s="821">
        <v>0</v>
      </c>
      <c r="F113" s="821">
        <v>0</v>
      </c>
      <c r="G113" s="821">
        <v>0</v>
      </c>
      <c r="H113" s="821">
        <v>0</v>
      </c>
      <c r="I113" s="821">
        <v>0</v>
      </c>
      <c r="J113" s="822">
        <v>0</v>
      </c>
    </row>
    <row r="114" spans="1:10" s="975" customFormat="1" ht="18" customHeight="1">
      <c r="A114" s="820" t="s">
        <v>806</v>
      </c>
      <c r="B114" s="821">
        <v>1</v>
      </c>
      <c r="C114" s="821">
        <v>6</v>
      </c>
      <c r="D114" s="821">
        <v>0</v>
      </c>
      <c r="E114" s="821">
        <v>0</v>
      </c>
      <c r="F114" s="821">
        <v>0</v>
      </c>
      <c r="G114" s="821">
        <v>0</v>
      </c>
      <c r="H114" s="821">
        <v>0</v>
      </c>
      <c r="I114" s="821">
        <v>7</v>
      </c>
      <c r="J114" s="822">
        <v>1.0614101592115238E-3</v>
      </c>
    </row>
    <row r="115" spans="1:10" s="975" customFormat="1" ht="18" customHeight="1">
      <c r="A115" s="820" t="s">
        <v>807</v>
      </c>
      <c r="B115" s="821">
        <v>1</v>
      </c>
      <c r="C115" s="821">
        <v>13</v>
      </c>
      <c r="D115" s="821">
        <v>0</v>
      </c>
      <c r="E115" s="821">
        <v>3</v>
      </c>
      <c r="F115" s="821">
        <v>1</v>
      </c>
      <c r="G115" s="821">
        <v>4</v>
      </c>
      <c r="H115" s="821">
        <v>3</v>
      </c>
      <c r="I115" s="821">
        <v>25</v>
      </c>
      <c r="J115" s="822">
        <v>3.7907505686125853E-3</v>
      </c>
    </row>
    <row r="116" spans="1:10" s="975" customFormat="1" ht="18" customHeight="1">
      <c r="A116" s="820" t="s">
        <v>808</v>
      </c>
      <c r="B116" s="821">
        <v>14</v>
      </c>
      <c r="C116" s="821">
        <v>40</v>
      </c>
      <c r="D116" s="821">
        <v>0</v>
      </c>
      <c r="E116" s="821">
        <v>4</v>
      </c>
      <c r="F116" s="821">
        <v>3</v>
      </c>
      <c r="G116" s="821">
        <v>7</v>
      </c>
      <c r="H116" s="821">
        <v>5</v>
      </c>
      <c r="I116" s="821">
        <v>73</v>
      </c>
      <c r="J116" s="822">
        <v>1.106899166034875E-2</v>
      </c>
    </row>
    <row r="117" spans="1:10" s="975" customFormat="1" ht="18" customHeight="1">
      <c r="A117" s="820" t="s">
        <v>809</v>
      </c>
      <c r="B117" s="821">
        <v>56</v>
      </c>
      <c r="C117" s="821">
        <v>64</v>
      </c>
      <c r="D117" s="821">
        <v>4</v>
      </c>
      <c r="E117" s="821">
        <v>10</v>
      </c>
      <c r="F117" s="821">
        <v>9</v>
      </c>
      <c r="G117" s="821">
        <v>2</v>
      </c>
      <c r="H117" s="821">
        <v>13</v>
      </c>
      <c r="I117" s="821">
        <v>158</v>
      </c>
      <c r="J117" s="822">
        <v>2.3957543593631538E-2</v>
      </c>
    </row>
    <row r="118" spans="1:10" s="975" customFormat="1" ht="18" customHeight="1">
      <c r="A118" s="820" t="s">
        <v>810</v>
      </c>
      <c r="B118" s="821">
        <v>105</v>
      </c>
      <c r="C118" s="821">
        <v>99</v>
      </c>
      <c r="D118" s="821">
        <v>11</v>
      </c>
      <c r="E118" s="821">
        <v>20</v>
      </c>
      <c r="F118" s="821">
        <v>9</v>
      </c>
      <c r="G118" s="821">
        <v>1</v>
      </c>
      <c r="H118" s="821">
        <v>7</v>
      </c>
      <c r="I118" s="821">
        <v>252</v>
      </c>
      <c r="J118" s="822">
        <v>3.821076573161486E-2</v>
      </c>
    </row>
    <row r="119" spans="1:10" s="975" customFormat="1" ht="18" customHeight="1">
      <c r="A119" s="820" t="s">
        <v>811</v>
      </c>
      <c r="B119" s="821">
        <v>157</v>
      </c>
      <c r="C119" s="821">
        <v>137</v>
      </c>
      <c r="D119" s="821">
        <v>18</v>
      </c>
      <c r="E119" s="821">
        <v>44</v>
      </c>
      <c r="F119" s="821">
        <v>21</v>
      </c>
      <c r="G119" s="821">
        <v>5</v>
      </c>
      <c r="H119" s="821">
        <v>7</v>
      </c>
      <c r="I119" s="821">
        <v>389</v>
      </c>
      <c r="J119" s="822">
        <v>5.898407884761183E-2</v>
      </c>
    </row>
    <row r="120" spans="1:10" s="975" customFormat="1" ht="18" customHeight="1">
      <c r="A120" s="820" t="s">
        <v>812</v>
      </c>
      <c r="B120" s="821">
        <v>136</v>
      </c>
      <c r="C120" s="821">
        <v>104</v>
      </c>
      <c r="D120" s="821">
        <v>21</v>
      </c>
      <c r="E120" s="821">
        <v>35</v>
      </c>
      <c r="F120" s="821">
        <v>19</v>
      </c>
      <c r="G120" s="821">
        <v>2</v>
      </c>
      <c r="H120" s="821">
        <v>4</v>
      </c>
      <c r="I120" s="821">
        <v>321</v>
      </c>
      <c r="J120" s="822">
        <v>4.8673237300985592E-2</v>
      </c>
    </row>
    <row r="121" spans="1:10" s="975" customFormat="1" ht="18" customHeight="1">
      <c r="A121" s="820" t="s">
        <v>813</v>
      </c>
      <c r="B121" s="821">
        <v>343</v>
      </c>
      <c r="C121" s="821">
        <v>264</v>
      </c>
      <c r="D121" s="821">
        <v>52</v>
      </c>
      <c r="E121" s="821">
        <v>57</v>
      </c>
      <c r="F121" s="821">
        <v>83</v>
      </c>
      <c r="G121" s="821">
        <v>8</v>
      </c>
      <c r="H121" s="821">
        <v>9</v>
      </c>
      <c r="I121" s="821">
        <v>816</v>
      </c>
      <c r="J121" s="822">
        <v>0.12373009855951478</v>
      </c>
    </row>
    <row r="122" spans="1:10" s="975" customFormat="1" ht="18" customHeight="1">
      <c r="A122" s="820" t="s">
        <v>814</v>
      </c>
      <c r="B122" s="821">
        <v>600</v>
      </c>
      <c r="C122" s="821">
        <v>421</v>
      </c>
      <c r="D122" s="821">
        <v>82</v>
      </c>
      <c r="E122" s="821">
        <v>108</v>
      </c>
      <c r="F122" s="821">
        <v>189</v>
      </c>
      <c r="G122" s="821">
        <v>10</v>
      </c>
      <c r="H122" s="821">
        <v>15</v>
      </c>
      <c r="I122" s="821">
        <v>1425</v>
      </c>
      <c r="J122" s="822">
        <v>0.21607278241091737</v>
      </c>
    </row>
    <row r="123" spans="1:10" s="975" customFormat="1" ht="18" customHeight="1">
      <c r="A123" s="820" t="s">
        <v>815</v>
      </c>
      <c r="B123" s="821">
        <v>930</v>
      </c>
      <c r="C123" s="821">
        <v>758</v>
      </c>
      <c r="D123" s="821">
        <v>223</v>
      </c>
      <c r="E123" s="821">
        <v>182</v>
      </c>
      <c r="F123" s="821">
        <v>354</v>
      </c>
      <c r="G123" s="821">
        <v>6</v>
      </c>
      <c r="H123" s="821">
        <v>11</v>
      </c>
      <c r="I123" s="821">
        <v>2464</v>
      </c>
      <c r="J123" s="822">
        <v>0.3736163760424564</v>
      </c>
    </row>
    <row r="124" spans="1:10" s="975" customFormat="1" ht="18" customHeight="1">
      <c r="A124" s="820" t="s">
        <v>816</v>
      </c>
      <c r="B124" s="821">
        <v>156</v>
      </c>
      <c r="C124" s="821">
        <v>108</v>
      </c>
      <c r="D124" s="821">
        <v>66</v>
      </c>
      <c r="E124" s="821">
        <v>29</v>
      </c>
      <c r="F124" s="821">
        <v>50</v>
      </c>
      <c r="G124" s="821">
        <v>3</v>
      </c>
      <c r="H124" s="821">
        <v>3</v>
      </c>
      <c r="I124" s="821">
        <v>415</v>
      </c>
      <c r="J124" s="822">
        <v>6.2926459438968921E-2</v>
      </c>
    </row>
    <row r="125" spans="1:10" s="975" customFormat="1" ht="18" customHeight="1" thickBot="1">
      <c r="A125" s="820" t="s">
        <v>817</v>
      </c>
      <c r="B125" s="821">
        <v>171</v>
      </c>
      <c r="C125" s="821">
        <v>1</v>
      </c>
      <c r="D125" s="821">
        <v>3</v>
      </c>
      <c r="E125" s="821">
        <v>12</v>
      </c>
      <c r="F125" s="821">
        <v>29</v>
      </c>
      <c r="G125" s="821">
        <v>0</v>
      </c>
      <c r="H125" s="821">
        <v>34</v>
      </c>
      <c r="I125" s="821">
        <v>250</v>
      </c>
      <c r="J125" s="822">
        <v>3.7907505686125852E-2</v>
      </c>
    </row>
    <row r="126" spans="1:10" s="975" customFormat="1" ht="48.75" customHeight="1" thickTop="1" thickBot="1">
      <c r="A126" s="823" t="s">
        <v>6</v>
      </c>
      <c r="B126" s="824">
        <v>2670</v>
      </c>
      <c r="C126" s="824">
        <v>2015</v>
      </c>
      <c r="D126" s="824">
        <v>480</v>
      </c>
      <c r="E126" s="824">
        <v>504</v>
      </c>
      <c r="F126" s="824">
        <v>767</v>
      </c>
      <c r="G126" s="824">
        <v>48</v>
      </c>
      <c r="H126" s="824">
        <v>111</v>
      </c>
      <c r="I126" s="824">
        <v>6595</v>
      </c>
      <c r="J126" s="825">
        <v>1</v>
      </c>
    </row>
    <row r="127" spans="1:10" s="975" customFormat="1" ht="43.5" customHeight="1" thickTop="1">
      <c r="A127" s="829" t="s">
        <v>818</v>
      </c>
      <c r="B127" s="822">
        <v>0.4048521607278241</v>
      </c>
      <c r="C127" s="822">
        <v>0.30553449583017439</v>
      </c>
      <c r="D127" s="822">
        <v>7.2782410917361637E-2</v>
      </c>
      <c r="E127" s="822">
        <v>7.6421531463229719E-2</v>
      </c>
      <c r="F127" s="822">
        <v>0.11630022744503411</v>
      </c>
      <c r="G127" s="822">
        <v>7.2782410917361633E-3</v>
      </c>
      <c r="H127" s="822">
        <v>1.683093252463988E-2</v>
      </c>
      <c r="I127" s="822">
        <v>1</v>
      </c>
      <c r="J127" s="822"/>
    </row>
    <row r="128" spans="1:10" s="975" customFormat="1" ht="9" customHeight="1" thickBot="1">
      <c r="A128" s="789"/>
      <c r="B128" s="719"/>
      <c r="C128" s="445"/>
      <c r="D128" s="445"/>
      <c r="E128" s="445"/>
      <c r="F128" s="445"/>
      <c r="G128" s="445"/>
      <c r="H128" s="719"/>
      <c r="I128" s="719"/>
      <c r="J128" s="561"/>
    </row>
    <row r="129" spans="1:10" s="975" customFormat="1" ht="17.25" customHeight="1" thickTop="1">
      <c r="A129" s="745" t="s">
        <v>827</v>
      </c>
      <c r="B129" s="401"/>
      <c r="C129" s="194"/>
      <c r="D129" s="194"/>
      <c r="E129" s="194"/>
      <c r="F129" s="194"/>
      <c r="G129" s="194"/>
      <c r="H129" s="401"/>
      <c r="I129" s="401"/>
      <c r="J129" s="264"/>
    </row>
    <row r="130" spans="1:10" s="975" customFormat="1" ht="9" customHeight="1">
      <c r="A130" s="742"/>
      <c r="B130" s="401"/>
      <c r="C130" s="194"/>
      <c r="D130" s="194"/>
      <c r="E130" s="194"/>
      <c r="F130" s="194"/>
      <c r="G130" s="194"/>
      <c r="H130" s="401"/>
      <c r="I130" s="401"/>
      <c r="J130" s="264"/>
    </row>
    <row r="131" spans="1:10" s="75" customFormat="1" ht="40.5" customHeight="1">
      <c r="A131" s="1173" t="s">
        <v>1411</v>
      </c>
      <c r="B131" s="1173"/>
      <c r="C131" s="1173"/>
      <c r="D131" s="1173"/>
      <c r="E131" s="1173"/>
      <c r="F131" s="1173"/>
      <c r="G131" s="1173"/>
      <c r="H131" s="1173"/>
      <c r="I131" s="1173"/>
      <c r="J131" s="1173"/>
    </row>
    <row r="132" spans="1:10" s="75" customFormat="1" ht="27.75" customHeight="1">
      <c r="A132" s="1173" t="s">
        <v>828</v>
      </c>
      <c r="B132" s="1173"/>
      <c r="C132" s="1173"/>
      <c r="D132" s="1173"/>
      <c r="E132" s="1173"/>
      <c r="F132" s="1173"/>
      <c r="G132" s="1173"/>
      <c r="H132" s="1173"/>
      <c r="I132" s="1173"/>
      <c r="J132" s="1173"/>
    </row>
    <row r="133" spans="1:10" s="75" customFormat="1" ht="27.75" customHeight="1">
      <c r="A133" s="1173" t="s">
        <v>1517</v>
      </c>
      <c r="B133" s="1173"/>
      <c r="C133" s="1173"/>
      <c r="D133" s="1173"/>
      <c r="E133" s="1173"/>
      <c r="F133" s="1173"/>
      <c r="G133" s="1173"/>
      <c r="H133" s="1173"/>
      <c r="I133" s="1173"/>
      <c r="J133" s="1173"/>
    </row>
    <row r="134" spans="1:10" s="76" customFormat="1" ht="42" customHeight="1">
      <c r="A134" s="1172" t="s">
        <v>1332</v>
      </c>
      <c r="B134" s="1172"/>
      <c r="C134" s="1172"/>
      <c r="D134" s="1172"/>
      <c r="E134" s="1172"/>
      <c r="F134" s="1172"/>
      <c r="G134" s="1172"/>
      <c r="H134" s="1172"/>
      <c r="I134" s="1172"/>
      <c r="J134" s="1172"/>
    </row>
    <row r="135" spans="1:10" s="975" customFormat="1" ht="6" customHeight="1">
      <c r="A135" s="743"/>
      <c r="B135" s="82"/>
      <c r="C135" s="82"/>
      <c r="D135" s="82"/>
      <c r="E135" s="82"/>
      <c r="F135" s="82"/>
      <c r="G135" s="82"/>
      <c r="H135" s="82"/>
      <c r="I135" s="82"/>
      <c r="J135" s="82"/>
    </row>
    <row r="136" spans="1:10" s="975" customFormat="1" ht="5.25" customHeight="1" thickBot="1">
      <c r="A136" s="741"/>
      <c r="B136" s="660"/>
      <c r="C136" s="660"/>
      <c r="D136" s="661"/>
      <c r="E136" s="660"/>
      <c r="F136" s="660"/>
      <c r="G136" s="660"/>
      <c r="H136" s="660"/>
      <c r="I136" s="660"/>
      <c r="J136" s="660"/>
    </row>
    <row r="137" spans="1:10" s="819" customFormat="1" ht="23.25" customHeight="1" thickTop="1" thickBot="1">
      <c r="A137" s="817" t="s">
        <v>802</v>
      </c>
      <c r="B137" s="818" t="s">
        <v>1412</v>
      </c>
      <c r="C137" s="818" t="s">
        <v>1416</v>
      </c>
      <c r="D137" s="818" t="s">
        <v>1415</v>
      </c>
      <c r="E137" s="818" t="s">
        <v>1413</v>
      </c>
      <c r="F137" s="818" t="s">
        <v>1417</v>
      </c>
      <c r="G137" s="818" t="s">
        <v>1414</v>
      </c>
      <c r="H137" s="818" t="s">
        <v>1418</v>
      </c>
      <c r="I137" s="818" t="s">
        <v>6</v>
      </c>
      <c r="J137" s="818" t="s">
        <v>713</v>
      </c>
    </row>
    <row r="138" spans="1:10" s="975" customFormat="1" ht="27" customHeight="1" thickTop="1">
      <c r="A138" s="820" t="s">
        <v>804</v>
      </c>
      <c r="B138" s="821">
        <v>0</v>
      </c>
      <c r="C138" s="821">
        <v>0</v>
      </c>
      <c r="D138" s="821">
        <v>0</v>
      </c>
      <c r="E138" s="821">
        <v>0</v>
      </c>
      <c r="F138" s="821">
        <v>0</v>
      </c>
      <c r="G138" s="821">
        <v>0</v>
      </c>
      <c r="H138" s="821">
        <v>0</v>
      </c>
      <c r="I138" s="821">
        <v>0</v>
      </c>
      <c r="J138" s="822">
        <v>0</v>
      </c>
    </row>
    <row r="139" spans="1:10" s="975" customFormat="1" ht="18" customHeight="1">
      <c r="A139" s="820" t="s">
        <v>805</v>
      </c>
      <c r="B139" s="821">
        <v>0</v>
      </c>
      <c r="C139" s="821">
        <v>0</v>
      </c>
      <c r="D139" s="821">
        <v>0</v>
      </c>
      <c r="E139" s="821">
        <v>0</v>
      </c>
      <c r="F139" s="821">
        <v>0</v>
      </c>
      <c r="G139" s="821">
        <v>0</v>
      </c>
      <c r="H139" s="821">
        <v>0</v>
      </c>
      <c r="I139" s="821">
        <v>0</v>
      </c>
      <c r="J139" s="822">
        <v>0</v>
      </c>
    </row>
    <row r="140" spans="1:10" s="975" customFormat="1" ht="18" customHeight="1">
      <c r="A140" s="820" t="s">
        <v>806</v>
      </c>
      <c r="B140" s="821">
        <v>0</v>
      </c>
      <c r="C140" s="821">
        <v>0</v>
      </c>
      <c r="D140" s="821">
        <v>0</v>
      </c>
      <c r="E140" s="821">
        <v>0</v>
      </c>
      <c r="F140" s="821">
        <v>0</v>
      </c>
      <c r="G140" s="821">
        <v>0</v>
      </c>
      <c r="H140" s="821">
        <v>0</v>
      </c>
      <c r="I140" s="821">
        <v>0</v>
      </c>
      <c r="J140" s="822">
        <v>0</v>
      </c>
    </row>
    <row r="141" spans="1:10" s="975" customFormat="1" ht="18" customHeight="1">
      <c r="A141" s="820" t="s">
        <v>807</v>
      </c>
      <c r="B141" s="821">
        <v>0</v>
      </c>
      <c r="C141" s="821">
        <v>0</v>
      </c>
      <c r="D141" s="821">
        <v>0</v>
      </c>
      <c r="E141" s="821">
        <v>0</v>
      </c>
      <c r="F141" s="821">
        <v>0</v>
      </c>
      <c r="G141" s="821">
        <v>0</v>
      </c>
      <c r="H141" s="821">
        <v>0</v>
      </c>
      <c r="I141" s="821">
        <v>0</v>
      </c>
      <c r="J141" s="822">
        <v>0</v>
      </c>
    </row>
    <row r="142" spans="1:10" s="975" customFormat="1" ht="18" customHeight="1">
      <c r="A142" s="820" t="s">
        <v>808</v>
      </c>
      <c r="B142" s="821">
        <v>0</v>
      </c>
      <c r="C142" s="821">
        <v>1401.8666699999999</v>
      </c>
      <c r="D142" s="821">
        <v>0</v>
      </c>
      <c r="E142" s="821">
        <v>0</v>
      </c>
      <c r="F142" s="821">
        <v>0</v>
      </c>
      <c r="G142" s="821">
        <v>1870</v>
      </c>
      <c r="H142" s="821">
        <v>0</v>
      </c>
      <c r="I142" s="821">
        <v>3271.8666699999999</v>
      </c>
      <c r="J142" s="822">
        <v>0.17666306690740713</v>
      </c>
    </row>
    <row r="143" spans="1:10" s="975" customFormat="1" ht="18" customHeight="1">
      <c r="A143" s="820" t="s">
        <v>809</v>
      </c>
      <c r="B143" s="821">
        <v>378.73532</v>
      </c>
      <c r="C143" s="821">
        <v>1102.2292399999999</v>
      </c>
      <c r="D143" s="821">
        <v>0</v>
      </c>
      <c r="E143" s="821">
        <v>1524.4789699999999</v>
      </c>
      <c r="F143" s="821">
        <v>0</v>
      </c>
      <c r="G143" s="821">
        <v>0</v>
      </c>
      <c r="H143" s="821">
        <v>2063.13375</v>
      </c>
      <c r="I143" s="821">
        <v>5068.5772799999995</v>
      </c>
      <c r="J143" s="822">
        <v>0.27367570181030743</v>
      </c>
    </row>
    <row r="144" spans="1:10" s="975" customFormat="1" ht="18" customHeight="1">
      <c r="A144" s="820" t="s">
        <v>810</v>
      </c>
      <c r="B144" s="821">
        <v>274.39999999999998</v>
      </c>
      <c r="C144" s="821">
        <v>1429.7130400000001</v>
      </c>
      <c r="D144" s="821">
        <v>0</v>
      </c>
      <c r="E144" s="821">
        <v>0</v>
      </c>
      <c r="F144" s="821">
        <v>0</v>
      </c>
      <c r="G144" s="821">
        <v>0</v>
      </c>
      <c r="H144" s="821">
        <v>551.5</v>
      </c>
      <c r="I144" s="821">
        <v>2255.6130400000002</v>
      </c>
      <c r="J144" s="822">
        <v>0.12179087890605886</v>
      </c>
    </row>
    <row r="145" spans="1:10" s="975" customFormat="1" ht="18" customHeight="1">
      <c r="A145" s="820" t="s">
        <v>811</v>
      </c>
      <c r="B145" s="821">
        <v>151</v>
      </c>
      <c r="C145" s="821">
        <v>633.98379</v>
      </c>
      <c r="D145" s="821">
        <v>0</v>
      </c>
      <c r="E145" s="821">
        <v>164.31357999999997</v>
      </c>
      <c r="F145" s="821">
        <v>0</v>
      </c>
      <c r="G145" s="821">
        <v>0</v>
      </c>
      <c r="H145" s="821">
        <v>141</v>
      </c>
      <c r="I145" s="821">
        <v>1090.29737</v>
      </c>
      <c r="J145" s="822">
        <v>5.8870148649816476E-2</v>
      </c>
    </row>
    <row r="146" spans="1:10" s="975" customFormat="1" ht="18" customHeight="1">
      <c r="A146" s="820" t="s">
        <v>812</v>
      </c>
      <c r="B146" s="821">
        <v>109.76</v>
      </c>
      <c r="C146" s="821">
        <v>253.00815</v>
      </c>
      <c r="D146" s="821">
        <v>0</v>
      </c>
      <c r="E146" s="821">
        <v>256.09793999999999</v>
      </c>
      <c r="F146" s="821">
        <v>0</v>
      </c>
      <c r="G146" s="821">
        <v>120</v>
      </c>
      <c r="H146" s="821">
        <v>223.8</v>
      </c>
      <c r="I146" s="821">
        <v>962.66608999999994</v>
      </c>
      <c r="J146" s="822">
        <v>5.197875128180636E-2</v>
      </c>
    </row>
    <row r="147" spans="1:10" s="975" customFormat="1" ht="18" customHeight="1">
      <c r="A147" s="820" t="s">
        <v>813</v>
      </c>
      <c r="B147" s="821">
        <v>0</v>
      </c>
      <c r="C147" s="821">
        <v>955.81543000000011</v>
      </c>
      <c r="D147" s="821">
        <v>0</v>
      </c>
      <c r="E147" s="821">
        <v>190.75989999999999</v>
      </c>
      <c r="F147" s="821">
        <v>170</v>
      </c>
      <c r="G147" s="821">
        <v>0</v>
      </c>
      <c r="H147" s="821">
        <v>489.60829999999999</v>
      </c>
      <c r="I147" s="821">
        <v>1806.18363</v>
      </c>
      <c r="J147" s="822">
        <v>9.7524126639840586E-2</v>
      </c>
    </row>
    <row r="148" spans="1:10" s="975" customFormat="1" ht="18" customHeight="1">
      <c r="A148" s="820" t="s">
        <v>814</v>
      </c>
      <c r="B148" s="821">
        <v>612.31083000000001</v>
      </c>
      <c r="C148" s="821">
        <v>859.70418000000006</v>
      </c>
      <c r="D148" s="821">
        <v>48.292349999999999</v>
      </c>
      <c r="E148" s="821">
        <v>70.121690000000001</v>
      </c>
      <c r="F148" s="821">
        <v>167.4</v>
      </c>
      <c r="G148" s="821">
        <v>50</v>
      </c>
      <c r="H148" s="821">
        <v>238.55473000000001</v>
      </c>
      <c r="I148" s="821">
        <v>2046.3837800000001</v>
      </c>
      <c r="J148" s="822">
        <v>0.11049363287299624</v>
      </c>
    </row>
    <row r="149" spans="1:10" s="975" customFormat="1" ht="18" customHeight="1">
      <c r="A149" s="820" t="s">
        <v>815</v>
      </c>
      <c r="B149" s="821">
        <v>1292.3213799999999</v>
      </c>
      <c r="C149" s="821">
        <v>127.2868</v>
      </c>
      <c r="D149" s="821">
        <v>0</v>
      </c>
      <c r="E149" s="821">
        <v>110.10334</v>
      </c>
      <c r="F149" s="821">
        <v>119.6</v>
      </c>
      <c r="G149" s="821">
        <v>0</v>
      </c>
      <c r="H149" s="821">
        <v>80.89725</v>
      </c>
      <c r="I149" s="821">
        <v>1730.2087699999997</v>
      </c>
      <c r="J149" s="822">
        <v>9.3421895977898323E-2</v>
      </c>
    </row>
    <row r="150" spans="1:10" s="975" customFormat="1" ht="18" customHeight="1">
      <c r="A150" s="820" t="s">
        <v>816</v>
      </c>
      <c r="B150" s="821">
        <v>199.92027999999999</v>
      </c>
      <c r="C150" s="821">
        <v>0</v>
      </c>
      <c r="D150" s="821">
        <v>0</v>
      </c>
      <c r="E150" s="821">
        <v>0</v>
      </c>
      <c r="F150" s="821">
        <v>0</v>
      </c>
      <c r="G150" s="821">
        <v>0</v>
      </c>
      <c r="H150" s="821">
        <v>0</v>
      </c>
      <c r="I150" s="821">
        <v>199.92027999999999</v>
      </c>
      <c r="J150" s="822">
        <v>1.0794611567037836E-2</v>
      </c>
    </row>
    <row r="151" spans="1:10" s="975" customFormat="1" ht="18" customHeight="1" thickBot="1">
      <c r="A151" s="820" t="s">
        <v>817</v>
      </c>
      <c r="B151" s="821">
        <v>88.660479999999993</v>
      </c>
      <c r="C151" s="821">
        <v>0</v>
      </c>
      <c r="D151" s="821">
        <v>0</v>
      </c>
      <c r="E151" s="821">
        <v>0</v>
      </c>
      <c r="F151" s="821">
        <v>0</v>
      </c>
      <c r="G151" s="821">
        <v>0</v>
      </c>
      <c r="H151" s="821">
        <v>0</v>
      </c>
      <c r="I151" s="821">
        <v>88.660479999999993</v>
      </c>
      <c r="J151" s="822">
        <v>4.7871853868308245E-3</v>
      </c>
    </row>
    <row r="152" spans="1:10" s="975" customFormat="1" ht="48" customHeight="1" thickTop="1" thickBot="1">
      <c r="A152" s="823" t="s">
        <v>6</v>
      </c>
      <c r="B152" s="824">
        <v>3107.1082899999997</v>
      </c>
      <c r="C152" s="824">
        <v>6763.6072999999988</v>
      </c>
      <c r="D152" s="824">
        <v>48.292349999999999</v>
      </c>
      <c r="E152" s="824">
        <v>2315.8754199999998</v>
      </c>
      <c r="F152" s="824">
        <v>457</v>
      </c>
      <c r="G152" s="824">
        <v>2040</v>
      </c>
      <c r="H152" s="824">
        <v>3788.4940299999998</v>
      </c>
      <c r="I152" s="824">
        <v>18520.377389999998</v>
      </c>
      <c r="J152" s="825">
        <v>1</v>
      </c>
    </row>
    <row r="153" spans="1:10" s="975" customFormat="1" ht="44.25" customHeight="1" thickTop="1" thickBot="1">
      <c r="A153" s="826" t="s">
        <v>818</v>
      </c>
      <c r="B153" s="822">
        <v>0.16776700736550165</v>
      </c>
      <c r="C153" s="822">
        <v>0.36519813595439909</v>
      </c>
      <c r="D153" s="822">
        <v>2.6075251590756058E-3</v>
      </c>
      <c r="E153" s="822">
        <v>0.12504472080846729</v>
      </c>
      <c r="F153" s="822">
        <v>2.4675523094186799E-2</v>
      </c>
      <c r="G153" s="822">
        <v>0.11014894335260629</v>
      </c>
      <c r="H153" s="822">
        <v>0.20455814426576327</v>
      </c>
      <c r="I153" s="822">
        <v>1</v>
      </c>
      <c r="J153" s="822"/>
    </row>
    <row r="154" spans="1:10" s="479" customFormat="1" ht="35.25" customHeight="1" thickTop="1" thickBot="1">
      <c r="A154" s="827" t="s">
        <v>826</v>
      </c>
      <c r="B154" s="828" t="s">
        <v>1412</v>
      </c>
      <c r="C154" s="828" t="s">
        <v>1416</v>
      </c>
      <c r="D154" s="828" t="s">
        <v>1415</v>
      </c>
      <c r="E154" s="828" t="s">
        <v>1413</v>
      </c>
      <c r="F154" s="828" t="s">
        <v>1417</v>
      </c>
      <c r="G154" s="828" t="s">
        <v>1414</v>
      </c>
      <c r="H154" s="828" t="s">
        <v>1418</v>
      </c>
      <c r="I154" s="832" t="s">
        <v>6</v>
      </c>
      <c r="J154" s="833" t="s">
        <v>713</v>
      </c>
    </row>
    <row r="155" spans="1:10" s="975" customFormat="1" ht="29.25" customHeight="1" thickTop="1">
      <c r="A155" s="820" t="s">
        <v>804</v>
      </c>
      <c r="B155" s="821">
        <v>0</v>
      </c>
      <c r="C155" s="821">
        <v>0</v>
      </c>
      <c r="D155" s="821">
        <v>0</v>
      </c>
      <c r="E155" s="821">
        <v>0</v>
      </c>
      <c r="F155" s="821">
        <v>0</v>
      </c>
      <c r="G155" s="821">
        <v>0</v>
      </c>
      <c r="H155" s="821">
        <v>0</v>
      </c>
      <c r="I155" s="821">
        <v>0</v>
      </c>
      <c r="J155" s="822">
        <v>0</v>
      </c>
    </row>
    <row r="156" spans="1:10" s="975" customFormat="1" ht="18" customHeight="1">
      <c r="A156" s="820" t="s">
        <v>805</v>
      </c>
      <c r="B156" s="821">
        <v>0</v>
      </c>
      <c r="C156" s="821">
        <v>0</v>
      </c>
      <c r="D156" s="821">
        <v>0</v>
      </c>
      <c r="E156" s="821">
        <v>0</v>
      </c>
      <c r="F156" s="821">
        <v>0</v>
      </c>
      <c r="G156" s="821">
        <v>0</v>
      </c>
      <c r="H156" s="821">
        <v>0</v>
      </c>
      <c r="I156" s="821">
        <v>0</v>
      </c>
      <c r="J156" s="822">
        <v>0</v>
      </c>
    </row>
    <row r="157" spans="1:10" s="975" customFormat="1" ht="18" customHeight="1">
      <c r="A157" s="820" t="s">
        <v>806</v>
      </c>
      <c r="B157" s="821">
        <v>0</v>
      </c>
      <c r="C157" s="821">
        <v>0</v>
      </c>
      <c r="D157" s="821">
        <v>0</v>
      </c>
      <c r="E157" s="821">
        <v>0</v>
      </c>
      <c r="F157" s="821">
        <v>0</v>
      </c>
      <c r="G157" s="821">
        <v>0</v>
      </c>
      <c r="H157" s="821">
        <v>0</v>
      </c>
      <c r="I157" s="821">
        <v>0</v>
      </c>
      <c r="J157" s="822">
        <v>0</v>
      </c>
    </row>
    <row r="158" spans="1:10" s="975" customFormat="1" ht="18" customHeight="1">
      <c r="A158" s="820" t="s">
        <v>807</v>
      </c>
      <c r="B158" s="821">
        <v>0</v>
      </c>
      <c r="C158" s="821">
        <v>0</v>
      </c>
      <c r="D158" s="821">
        <v>0</v>
      </c>
      <c r="E158" s="821">
        <v>0</v>
      </c>
      <c r="F158" s="821">
        <v>0</v>
      </c>
      <c r="G158" s="821">
        <v>0</v>
      </c>
      <c r="H158" s="821">
        <v>0</v>
      </c>
      <c r="I158" s="821">
        <v>0</v>
      </c>
      <c r="J158" s="822">
        <v>0</v>
      </c>
    </row>
    <row r="159" spans="1:10" s="975" customFormat="1" ht="18" customHeight="1">
      <c r="A159" s="820" t="s">
        <v>808</v>
      </c>
      <c r="B159" s="821">
        <v>0</v>
      </c>
      <c r="C159" s="821">
        <v>2</v>
      </c>
      <c r="D159" s="821">
        <v>0</v>
      </c>
      <c r="E159" s="821">
        <v>0</v>
      </c>
      <c r="F159" s="821">
        <v>0</v>
      </c>
      <c r="G159" s="821">
        <v>2</v>
      </c>
      <c r="H159" s="821">
        <v>0</v>
      </c>
      <c r="I159" s="821">
        <v>4</v>
      </c>
      <c r="J159" s="822">
        <v>1.3513513513513514E-2</v>
      </c>
    </row>
    <row r="160" spans="1:10" s="975" customFormat="1" ht="18" customHeight="1">
      <c r="A160" s="820" t="s">
        <v>809</v>
      </c>
      <c r="B160" s="821">
        <v>1</v>
      </c>
      <c r="C160" s="821">
        <v>3</v>
      </c>
      <c r="D160" s="821">
        <v>0</v>
      </c>
      <c r="E160" s="821">
        <v>3</v>
      </c>
      <c r="F160" s="821">
        <v>0</v>
      </c>
      <c r="G160" s="821">
        <v>0</v>
      </c>
      <c r="H160" s="821">
        <v>4</v>
      </c>
      <c r="I160" s="821">
        <v>11</v>
      </c>
      <c r="J160" s="822">
        <v>3.7162162162162164E-2</v>
      </c>
    </row>
    <row r="161" spans="1:13" ht="18" customHeight="1">
      <c r="A161" s="820" t="s">
        <v>810</v>
      </c>
      <c r="B161" s="821">
        <v>1</v>
      </c>
      <c r="C161" s="821">
        <v>6</v>
      </c>
      <c r="D161" s="821">
        <v>0</v>
      </c>
      <c r="E161" s="821">
        <v>0</v>
      </c>
      <c r="F161" s="821">
        <v>0</v>
      </c>
      <c r="G161" s="821">
        <v>0</v>
      </c>
      <c r="H161" s="821">
        <v>2</v>
      </c>
      <c r="I161" s="821">
        <v>9</v>
      </c>
      <c r="J161" s="822">
        <v>3.0405405405405407E-2</v>
      </c>
      <c r="K161" s="975"/>
    </row>
    <row r="162" spans="1:13" ht="18" customHeight="1">
      <c r="A162" s="820" t="s">
        <v>811</v>
      </c>
      <c r="B162" s="821">
        <v>1</v>
      </c>
      <c r="C162" s="821">
        <v>4</v>
      </c>
      <c r="D162" s="821">
        <v>0</v>
      </c>
      <c r="E162" s="821">
        <v>1</v>
      </c>
      <c r="F162" s="821">
        <v>0</v>
      </c>
      <c r="G162" s="821">
        <v>0</v>
      </c>
      <c r="H162" s="821">
        <v>1</v>
      </c>
      <c r="I162" s="821">
        <v>7</v>
      </c>
      <c r="J162" s="822">
        <v>2.364864864864865E-2</v>
      </c>
      <c r="K162" s="975"/>
    </row>
    <row r="163" spans="1:13" ht="18" customHeight="1">
      <c r="A163" s="820" t="s">
        <v>812</v>
      </c>
      <c r="B163" s="821">
        <v>1</v>
      </c>
      <c r="C163" s="821">
        <v>2</v>
      </c>
      <c r="D163" s="821">
        <v>0</v>
      </c>
      <c r="E163" s="821">
        <v>2</v>
      </c>
      <c r="F163" s="821">
        <v>0</v>
      </c>
      <c r="G163" s="821">
        <v>1</v>
      </c>
      <c r="H163" s="821">
        <v>2</v>
      </c>
      <c r="I163" s="821">
        <v>8</v>
      </c>
      <c r="J163" s="822">
        <v>2.7027027027027029E-2</v>
      </c>
      <c r="K163" s="975"/>
    </row>
    <row r="164" spans="1:13" ht="18" customHeight="1">
      <c r="A164" s="820" t="s">
        <v>813</v>
      </c>
      <c r="B164" s="821">
        <v>0</v>
      </c>
      <c r="C164" s="821">
        <v>12</v>
      </c>
      <c r="D164" s="821">
        <v>0</v>
      </c>
      <c r="E164" s="821">
        <v>2</v>
      </c>
      <c r="F164" s="821">
        <v>2</v>
      </c>
      <c r="G164" s="821">
        <v>0</v>
      </c>
      <c r="H164" s="821">
        <v>6</v>
      </c>
      <c r="I164" s="821">
        <v>22</v>
      </c>
      <c r="J164" s="822">
        <v>7.4324324324324328E-2</v>
      </c>
      <c r="K164" s="975"/>
    </row>
    <row r="165" spans="1:13" ht="18" customHeight="1">
      <c r="A165" s="820" t="s">
        <v>814</v>
      </c>
      <c r="B165" s="821">
        <v>15</v>
      </c>
      <c r="C165" s="821">
        <v>17</v>
      </c>
      <c r="D165" s="821">
        <v>1</v>
      </c>
      <c r="E165" s="821">
        <v>2</v>
      </c>
      <c r="F165" s="821">
        <v>4</v>
      </c>
      <c r="G165" s="821">
        <v>1</v>
      </c>
      <c r="H165" s="821">
        <v>5</v>
      </c>
      <c r="I165" s="821">
        <v>45</v>
      </c>
      <c r="J165" s="822">
        <v>0.15202702702702703</v>
      </c>
      <c r="K165" s="975"/>
    </row>
    <row r="166" spans="1:13" ht="18" customHeight="1">
      <c r="A166" s="820" t="s">
        <v>815</v>
      </c>
      <c r="B166" s="821">
        <v>94</v>
      </c>
      <c r="C166" s="821">
        <v>7</v>
      </c>
      <c r="D166" s="821">
        <v>0</v>
      </c>
      <c r="E166" s="821">
        <v>7</v>
      </c>
      <c r="F166" s="821">
        <v>5</v>
      </c>
      <c r="G166" s="821">
        <v>0</v>
      </c>
      <c r="H166" s="821">
        <v>3</v>
      </c>
      <c r="I166" s="821">
        <v>116</v>
      </c>
      <c r="J166" s="822">
        <v>0.39189189189189189</v>
      </c>
      <c r="K166" s="975"/>
    </row>
    <row r="167" spans="1:13" ht="18" customHeight="1">
      <c r="A167" s="820" t="s">
        <v>816</v>
      </c>
      <c r="B167" s="821">
        <v>44</v>
      </c>
      <c r="C167" s="821">
        <v>0</v>
      </c>
      <c r="D167" s="821">
        <v>0</v>
      </c>
      <c r="E167" s="821">
        <v>0</v>
      </c>
      <c r="F167" s="821">
        <v>0</v>
      </c>
      <c r="G167" s="821">
        <v>0</v>
      </c>
      <c r="H167" s="821">
        <v>0</v>
      </c>
      <c r="I167" s="821">
        <v>44</v>
      </c>
      <c r="J167" s="822">
        <v>0.14864864864864866</v>
      </c>
      <c r="K167" s="975"/>
    </row>
    <row r="168" spans="1:13" ht="18" customHeight="1" thickBot="1">
      <c r="A168" s="820" t="s">
        <v>817</v>
      </c>
      <c r="B168" s="821">
        <v>30</v>
      </c>
      <c r="C168" s="821">
        <v>0</v>
      </c>
      <c r="D168" s="821">
        <v>0</v>
      </c>
      <c r="E168" s="821">
        <v>0</v>
      </c>
      <c r="F168" s="821">
        <v>0</v>
      </c>
      <c r="G168" s="821">
        <v>0</v>
      </c>
      <c r="H168" s="821">
        <v>0</v>
      </c>
      <c r="I168" s="821">
        <v>30</v>
      </c>
      <c r="J168" s="822">
        <v>0.10135135135135136</v>
      </c>
      <c r="K168" s="975"/>
    </row>
    <row r="169" spans="1:13" ht="51" customHeight="1" thickTop="1" thickBot="1">
      <c r="A169" s="823" t="s">
        <v>6</v>
      </c>
      <c r="B169" s="824">
        <v>187</v>
      </c>
      <c r="C169" s="824">
        <v>53</v>
      </c>
      <c r="D169" s="824">
        <v>1</v>
      </c>
      <c r="E169" s="824">
        <v>17</v>
      </c>
      <c r="F169" s="824">
        <v>11</v>
      </c>
      <c r="G169" s="824">
        <v>4</v>
      </c>
      <c r="H169" s="824">
        <v>23</v>
      </c>
      <c r="I169" s="824">
        <v>296</v>
      </c>
      <c r="J169" s="825">
        <v>1</v>
      </c>
      <c r="K169" s="975"/>
    </row>
    <row r="170" spans="1:13" ht="40.5" customHeight="1" thickTop="1">
      <c r="A170" s="829" t="s">
        <v>818</v>
      </c>
      <c r="B170" s="822">
        <v>0.6317567567567568</v>
      </c>
      <c r="C170" s="822">
        <v>0.17905405405405406</v>
      </c>
      <c r="D170" s="822">
        <v>3.3783783783783786E-3</v>
      </c>
      <c r="E170" s="822">
        <v>5.7432432432432436E-2</v>
      </c>
      <c r="F170" s="822">
        <v>3.7162162162162164E-2</v>
      </c>
      <c r="G170" s="822">
        <v>1.3513513513513514E-2</v>
      </c>
      <c r="H170" s="822">
        <v>7.77027027027027E-2</v>
      </c>
      <c r="I170" s="822">
        <v>1</v>
      </c>
      <c r="J170" s="822"/>
      <c r="K170" s="975"/>
    </row>
    <row r="171" spans="1:13" ht="9" customHeight="1" thickBot="1">
      <c r="A171" s="789"/>
      <c r="B171" s="719"/>
      <c r="C171" s="445"/>
      <c r="D171" s="445"/>
      <c r="E171" s="445"/>
      <c r="F171" s="445"/>
      <c r="G171" s="445"/>
      <c r="H171" s="719"/>
      <c r="I171" s="719"/>
      <c r="J171" s="719"/>
      <c r="K171" s="462"/>
      <c r="L171" s="462"/>
      <c r="M171" s="462"/>
    </row>
    <row r="172" spans="1:13" ht="18" customHeight="1" thickTop="1">
      <c r="A172" s="745" t="s">
        <v>829</v>
      </c>
      <c r="B172" s="401"/>
      <c r="C172" s="194"/>
      <c r="D172" s="194"/>
      <c r="E172" s="194"/>
      <c r="F172" s="194"/>
      <c r="G172" s="194"/>
      <c r="H172" s="401"/>
      <c r="I172" s="401"/>
      <c r="J172" s="264"/>
      <c r="K172" s="975"/>
    </row>
    <row r="173" spans="1:13" ht="9" customHeight="1">
      <c r="A173" s="742"/>
      <c r="B173" s="401"/>
      <c r="C173" s="194"/>
      <c r="D173" s="194"/>
      <c r="E173" s="194"/>
      <c r="F173" s="194"/>
      <c r="G173" s="194"/>
      <c r="H173" s="401"/>
      <c r="I173" s="401"/>
      <c r="J173" s="264"/>
      <c r="K173" s="975"/>
    </row>
    <row r="174" spans="1:13" ht="9" customHeight="1">
      <c r="A174" s="742"/>
      <c r="B174" s="401"/>
      <c r="C174" s="194"/>
      <c r="D174" s="194"/>
      <c r="E174" s="194"/>
      <c r="F174" s="194"/>
      <c r="G174" s="194"/>
      <c r="H174" s="401"/>
      <c r="I174" s="401"/>
      <c r="J174" s="264"/>
      <c r="K174" s="975"/>
    </row>
    <row r="175" spans="1:13" ht="9" customHeight="1">
      <c r="A175" s="742"/>
      <c r="C175" s="489"/>
      <c r="D175" s="489"/>
      <c r="E175" s="489"/>
      <c r="F175" s="489"/>
      <c r="G175" s="489"/>
      <c r="J175" s="672"/>
      <c r="K175" s="975"/>
    </row>
    <row r="176" spans="1:13" ht="9" customHeight="1">
      <c r="A176" s="742"/>
      <c r="C176" s="489"/>
      <c r="D176" s="489"/>
      <c r="E176" s="489"/>
      <c r="F176" s="489"/>
      <c r="G176" s="489"/>
      <c r="J176" s="672"/>
      <c r="K176" s="975"/>
    </row>
    <row r="177" spans="1:10" s="975" customFormat="1" ht="9" customHeight="1">
      <c r="A177" s="742"/>
      <c r="B177" s="82"/>
      <c r="C177" s="489"/>
      <c r="D177" s="489"/>
      <c r="E177" s="489"/>
      <c r="F177" s="489"/>
      <c r="G177" s="489"/>
      <c r="H177" s="82"/>
      <c r="I177" s="82"/>
      <c r="J177" s="672"/>
    </row>
    <row r="178" spans="1:10" s="975" customFormat="1" ht="9" customHeight="1">
      <c r="A178" s="874"/>
      <c r="B178" s="82"/>
      <c r="C178" s="489"/>
      <c r="D178" s="489"/>
      <c r="E178" s="489"/>
      <c r="F178" s="489"/>
      <c r="G178" s="489"/>
      <c r="H178" s="82"/>
      <c r="I178" s="82"/>
      <c r="J178" s="672"/>
    </row>
    <row r="179" spans="1:10" s="975" customFormat="1" ht="9" customHeight="1">
      <c r="A179" s="742"/>
      <c r="B179" s="82"/>
      <c r="C179" s="489"/>
      <c r="D179" s="489"/>
      <c r="E179" s="489"/>
      <c r="F179" s="489"/>
      <c r="G179" s="489"/>
      <c r="H179" s="82"/>
      <c r="I179" s="82"/>
      <c r="J179" s="672"/>
    </row>
    <row r="180" spans="1:10" s="975" customFormat="1" ht="9" customHeight="1">
      <c r="A180" s="742"/>
      <c r="B180" s="82"/>
      <c r="C180" s="489"/>
      <c r="D180" s="489"/>
      <c r="E180" s="489"/>
      <c r="F180" s="489"/>
      <c r="G180" s="489"/>
      <c r="H180" s="82"/>
      <c r="I180" s="82"/>
      <c r="J180" s="672"/>
    </row>
    <row r="181" spans="1:10" s="975" customFormat="1" ht="9" customHeight="1">
      <c r="A181" s="742"/>
      <c r="B181" s="82"/>
      <c r="C181" s="489"/>
      <c r="D181" s="489"/>
      <c r="E181" s="489"/>
      <c r="F181" s="489"/>
      <c r="G181" s="489"/>
      <c r="H181" s="82"/>
      <c r="I181" s="82"/>
      <c r="J181" s="672"/>
    </row>
    <row r="182" spans="1:10" s="975" customFormat="1">
      <c r="A182" s="875"/>
      <c r="B182" s="82"/>
      <c r="C182" s="489"/>
      <c r="D182" s="489"/>
      <c r="E182" s="489"/>
      <c r="F182" s="489"/>
      <c r="G182" s="489"/>
      <c r="H182" s="82"/>
      <c r="I182" s="82"/>
      <c r="J182" s="672"/>
    </row>
    <row r="183" spans="1:10" s="975" customFormat="1">
      <c r="A183" s="875"/>
      <c r="B183" s="82"/>
      <c r="C183" s="489"/>
      <c r="D183" s="489"/>
      <c r="E183" s="489"/>
      <c r="F183" s="489"/>
      <c r="G183" s="489"/>
      <c r="H183" s="82"/>
      <c r="I183" s="82"/>
      <c r="J183" s="672"/>
    </row>
    <row r="184" spans="1:10" s="975" customFormat="1">
      <c r="A184" s="875"/>
      <c r="B184" s="82"/>
      <c r="C184" s="489"/>
      <c r="D184" s="489"/>
      <c r="E184" s="489"/>
      <c r="F184" s="489"/>
      <c r="G184" s="489"/>
      <c r="H184" s="82"/>
      <c r="I184" s="82"/>
      <c r="J184" s="672"/>
    </row>
    <row r="185" spans="1:10" s="975" customFormat="1">
      <c r="A185" s="875"/>
      <c r="B185" s="82"/>
      <c r="C185" s="489"/>
      <c r="D185" s="489"/>
      <c r="E185" s="489"/>
      <c r="F185" s="489"/>
      <c r="G185" s="489"/>
      <c r="H185" s="82"/>
      <c r="I185" s="82"/>
      <c r="J185" s="672"/>
    </row>
    <row r="186" spans="1:10" s="975" customFormat="1">
      <c r="A186" s="875"/>
      <c r="B186" s="82"/>
      <c r="C186" s="489"/>
      <c r="D186" s="489"/>
      <c r="E186" s="489"/>
      <c r="F186" s="489"/>
      <c r="G186" s="489"/>
      <c r="H186" s="82"/>
      <c r="I186" s="82"/>
      <c r="J186" s="672"/>
    </row>
    <row r="187" spans="1:10" s="975" customFormat="1">
      <c r="A187" s="875"/>
      <c r="B187" s="82"/>
      <c r="C187" s="489"/>
      <c r="D187" s="489"/>
      <c r="E187" s="489"/>
      <c r="F187" s="489"/>
      <c r="G187" s="489"/>
      <c r="H187" s="82"/>
      <c r="I187" s="82"/>
      <c r="J187" s="672"/>
    </row>
    <row r="188" spans="1:10" s="975" customFormat="1">
      <c r="A188" s="875"/>
      <c r="B188" s="82"/>
      <c r="C188" s="489"/>
      <c r="D188" s="489"/>
      <c r="E188" s="489"/>
      <c r="F188" s="489"/>
      <c r="G188" s="489"/>
      <c r="H188" s="82"/>
      <c r="I188" s="82"/>
      <c r="J188" s="672"/>
    </row>
    <row r="189" spans="1:10" s="975" customFormat="1" ht="15.75">
      <c r="A189" s="200"/>
      <c r="B189" s="82"/>
      <c r="C189" s="489"/>
      <c r="D189" s="489"/>
      <c r="E189" s="489"/>
      <c r="F189" s="489"/>
      <c r="G189" s="489"/>
      <c r="H189" s="82"/>
      <c r="I189" s="82"/>
      <c r="J189" s="672"/>
    </row>
    <row r="190" spans="1:10" s="975" customFormat="1" ht="15.75">
      <c r="A190" s="200"/>
      <c r="B190" s="82"/>
      <c r="C190" s="489"/>
      <c r="D190" s="489"/>
      <c r="E190" s="489"/>
      <c r="F190" s="489"/>
      <c r="G190" s="489"/>
      <c r="H190" s="82"/>
      <c r="I190" s="82"/>
      <c r="J190" s="82"/>
    </row>
    <row r="191" spans="1:10" s="975" customFormat="1" ht="15.75">
      <c r="A191" s="200"/>
      <c r="B191" s="82"/>
      <c r="C191" s="489"/>
      <c r="D191" s="489"/>
      <c r="E191" s="489"/>
      <c r="F191" s="489"/>
      <c r="G191" s="489"/>
      <c r="H191" s="82"/>
      <c r="I191" s="82"/>
      <c r="J191" s="82"/>
    </row>
    <row r="192" spans="1:10" s="975" customFormat="1" ht="15.75">
      <c r="A192" s="200"/>
      <c r="B192" s="82"/>
      <c r="C192" s="489"/>
      <c r="D192" s="489"/>
      <c r="E192" s="489"/>
      <c r="F192" s="489"/>
      <c r="G192" s="489"/>
      <c r="H192" s="82"/>
      <c r="I192" s="82"/>
      <c r="J192" s="82"/>
    </row>
    <row r="193" spans="1:11" ht="15.75">
      <c r="A193" s="200"/>
      <c r="C193" s="489"/>
      <c r="D193" s="489"/>
      <c r="E193" s="489"/>
      <c r="F193" s="489"/>
      <c r="G193" s="489"/>
      <c r="K193" s="975"/>
    </row>
    <row r="194" spans="1:11" ht="15.75">
      <c r="A194" s="81"/>
      <c r="C194" s="489"/>
      <c r="D194" s="489"/>
      <c r="E194" s="489"/>
      <c r="F194" s="489"/>
      <c r="G194" s="489"/>
      <c r="K194" s="975"/>
    </row>
    <row r="195" spans="1:11" ht="15.75">
      <c r="A195" s="81"/>
      <c r="C195" s="489"/>
      <c r="D195" s="489"/>
      <c r="E195" s="489"/>
      <c r="F195" s="489"/>
      <c r="G195" s="489"/>
      <c r="K195" s="975"/>
    </row>
    <row r="196" spans="1:11" ht="15.75">
      <c r="A196" s="81"/>
      <c r="C196" s="489"/>
      <c r="D196" s="489"/>
      <c r="E196" s="489"/>
      <c r="F196" s="489"/>
      <c r="G196" s="489"/>
      <c r="K196" s="975"/>
    </row>
    <row r="197" spans="1:11" ht="15.75">
      <c r="A197" s="81"/>
      <c r="C197" s="489"/>
      <c r="D197" s="489"/>
      <c r="E197" s="489"/>
      <c r="F197" s="489"/>
      <c r="G197" s="489"/>
      <c r="K197" s="975"/>
    </row>
    <row r="198" spans="1:11" ht="15.75">
      <c r="A198" s="81"/>
      <c r="C198" s="489"/>
      <c r="D198" s="489"/>
      <c r="E198" s="489"/>
      <c r="F198" s="489"/>
      <c r="G198" s="489"/>
      <c r="K198" s="975"/>
    </row>
    <row r="199" spans="1:11" ht="15.75">
      <c r="A199" s="81"/>
      <c r="C199" s="489"/>
      <c r="D199" s="489"/>
      <c r="E199" s="489"/>
      <c r="F199" s="489"/>
      <c r="G199" s="489"/>
      <c r="K199" s="975"/>
    </row>
    <row r="200" spans="1:11" ht="15.75">
      <c r="A200" s="81"/>
      <c r="C200" s="489"/>
      <c r="D200" s="489"/>
      <c r="E200" s="489"/>
      <c r="F200" s="489"/>
      <c r="G200" s="489"/>
      <c r="K200" s="975"/>
    </row>
    <row r="201" spans="1:11" ht="15.75">
      <c r="A201" s="81"/>
      <c r="C201" s="489"/>
      <c r="D201" s="489"/>
      <c r="E201" s="489"/>
      <c r="F201" s="489"/>
      <c r="G201" s="489"/>
    </row>
    <row r="202" spans="1:11" ht="15.75">
      <c r="A202" s="81"/>
      <c r="C202" s="489"/>
      <c r="D202" s="489"/>
      <c r="E202" s="489"/>
      <c r="F202" s="489"/>
      <c r="G202" s="489"/>
    </row>
    <row r="203" spans="1:11" ht="15.75">
      <c r="A203" s="81"/>
      <c r="C203" s="489"/>
      <c r="D203" s="489"/>
      <c r="E203" s="489"/>
      <c r="F203" s="489"/>
      <c r="G203" s="489"/>
    </row>
    <row r="204" spans="1:11" ht="15.75">
      <c r="A204" s="81"/>
      <c r="C204" s="489"/>
      <c r="D204" s="489"/>
      <c r="E204" s="489"/>
      <c r="F204" s="489"/>
      <c r="G204" s="489"/>
    </row>
    <row r="205" spans="1:11" ht="15.75">
      <c r="A205" s="81"/>
      <c r="C205" s="489"/>
      <c r="D205" s="489"/>
      <c r="E205" s="489"/>
      <c r="F205" s="489"/>
      <c r="G205" s="489"/>
    </row>
    <row r="206" spans="1:11" ht="15.75">
      <c r="A206" s="81"/>
      <c r="C206" s="489"/>
      <c r="D206" s="489"/>
      <c r="E206" s="489"/>
      <c r="F206" s="489"/>
      <c r="G206" s="489"/>
    </row>
    <row r="207" spans="1:11" ht="15.75">
      <c r="A207" s="81"/>
      <c r="C207" s="489"/>
      <c r="D207" s="489"/>
      <c r="E207" s="489"/>
      <c r="F207" s="489"/>
      <c r="G207" s="489"/>
    </row>
    <row r="208" spans="1:11" ht="15.75">
      <c r="A208" s="81"/>
      <c r="C208" s="489"/>
      <c r="D208" s="489"/>
      <c r="E208" s="489"/>
      <c r="F208" s="489"/>
      <c r="G208" s="489"/>
    </row>
    <row r="209" spans="1:7" ht="15.75">
      <c r="A209" s="81"/>
      <c r="C209" s="489"/>
      <c r="D209" s="489"/>
      <c r="E209" s="489"/>
      <c r="F209" s="489"/>
      <c r="G209" s="489"/>
    </row>
    <row r="210" spans="1:7" ht="15.75">
      <c r="A210" s="81"/>
      <c r="C210" s="489"/>
      <c r="D210" s="489"/>
      <c r="E210" s="489"/>
      <c r="F210" s="489"/>
      <c r="G210" s="489"/>
    </row>
    <row r="211" spans="1:7" ht="15.75">
      <c r="A211" s="81"/>
      <c r="C211" s="489"/>
      <c r="D211" s="489"/>
      <c r="E211" s="489"/>
      <c r="F211" s="489"/>
      <c r="G211" s="489"/>
    </row>
    <row r="212" spans="1:7" ht="15.75">
      <c r="A212" s="81"/>
      <c r="C212" s="489"/>
      <c r="D212" s="489"/>
      <c r="E212" s="489"/>
      <c r="F212" s="489"/>
      <c r="G212" s="489"/>
    </row>
    <row r="213" spans="1:7" ht="15.75">
      <c r="A213" s="81"/>
      <c r="C213" s="489"/>
      <c r="D213" s="489"/>
      <c r="E213" s="489"/>
      <c r="F213" s="489"/>
      <c r="G213" s="489"/>
    </row>
    <row r="214" spans="1:7" ht="15.75">
      <c r="A214" s="81"/>
      <c r="C214" s="489"/>
      <c r="D214" s="489"/>
      <c r="E214" s="489"/>
      <c r="F214" s="489"/>
      <c r="G214" s="489"/>
    </row>
    <row r="215" spans="1:7" ht="15.75">
      <c r="A215" s="81"/>
      <c r="C215" s="489"/>
      <c r="D215" s="489"/>
      <c r="E215" s="489"/>
      <c r="F215" s="489"/>
      <c r="G215" s="489"/>
    </row>
    <row r="216" spans="1:7" ht="15.75">
      <c r="A216" s="81"/>
      <c r="C216" s="489"/>
      <c r="D216" s="489"/>
      <c r="E216" s="489"/>
      <c r="F216" s="489"/>
      <c r="G216" s="489"/>
    </row>
    <row r="217" spans="1:7" ht="15.75">
      <c r="A217" s="81"/>
      <c r="C217" s="489"/>
      <c r="D217" s="489"/>
      <c r="E217" s="489"/>
      <c r="F217" s="489"/>
      <c r="G217" s="489"/>
    </row>
    <row r="218" spans="1:7" ht="15.75">
      <c r="A218" s="81"/>
      <c r="C218" s="489"/>
      <c r="D218" s="489"/>
      <c r="E218" s="489"/>
      <c r="F218" s="489"/>
      <c r="G218" s="489"/>
    </row>
    <row r="219" spans="1:7" ht="15.75">
      <c r="A219" s="81"/>
      <c r="C219" s="489"/>
      <c r="D219" s="489"/>
      <c r="E219" s="489"/>
      <c r="F219" s="489"/>
      <c r="G219" s="489"/>
    </row>
    <row r="220" spans="1:7" ht="15.75">
      <c r="A220" s="81"/>
      <c r="C220" s="489"/>
      <c r="D220" s="489"/>
      <c r="E220" s="489"/>
      <c r="F220" s="489"/>
      <c r="G220" s="489"/>
    </row>
    <row r="221" spans="1:7" ht="15.75">
      <c r="A221" s="81"/>
      <c r="C221" s="489"/>
      <c r="D221" s="489"/>
      <c r="E221" s="489"/>
      <c r="F221" s="489"/>
      <c r="G221" s="489"/>
    </row>
    <row r="222" spans="1:7" ht="15.75">
      <c r="A222" s="81"/>
      <c r="C222" s="489"/>
      <c r="D222" s="489"/>
      <c r="E222" s="489"/>
      <c r="F222" s="489"/>
      <c r="G222" s="489"/>
    </row>
    <row r="223" spans="1:7" ht="15.75">
      <c r="A223" s="81"/>
      <c r="C223" s="489"/>
      <c r="D223" s="489"/>
      <c r="E223" s="489"/>
      <c r="F223" s="489"/>
      <c r="G223" s="489"/>
    </row>
    <row r="224" spans="1:7" ht="15.75">
      <c r="A224" s="81"/>
      <c r="C224" s="489"/>
      <c r="D224" s="489"/>
      <c r="E224" s="489"/>
      <c r="F224" s="489"/>
      <c r="G224" s="489"/>
    </row>
    <row r="225" spans="1:7" ht="15.75">
      <c r="A225" s="81"/>
      <c r="C225" s="489"/>
      <c r="D225" s="489"/>
      <c r="E225" s="489"/>
      <c r="F225" s="489"/>
      <c r="G225" s="489"/>
    </row>
    <row r="226" spans="1:7" ht="15.75">
      <c r="A226" s="81"/>
      <c r="C226" s="489"/>
      <c r="D226" s="489"/>
      <c r="E226" s="489"/>
      <c r="F226" s="489"/>
      <c r="G226" s="489"/>
    </row>
    <row r="227" spans="1:7" ht="15.75">
      <c r="A227" s="81"/>
      <c r="C227" s="489"/>
      <c r="D227" s="489"/>
      <c r="E227" s="489"/>
      <c r="F227" s="489"/>
      <c r="G227" s="489"/>
    </row>
    <row r="228" spans="1:7" ht="15.75">
      <c r="A228" s="81"/>
      <c r="C228" s="489"/>
      <c r="D228" s="489"/>
      <c r="E228" s="489"/>
      <c r="F228" s="489"/>
      <c r="G228" s="489"/>
    </row>
    <row r="229" spans="1:7" ht="15.75">
      <c r="A229" s="81"/>
      <c r="C229" s="489"/>
      <c r="D229" s="489"/>
      <c r="E229" s="489"/>
      <c r="F229" s="489"/>
      <c r="G229" s="489"/>
    </row>
    <row r="230" spans="1:7" ht="15.75">
      <c r="A230" s="81"/>
      <c r="C230" s="489"/>
      <c r="D230" s="489"/>
      <c r="E230" s="489"/>
      <c r="F230" s="489"/>
      <c r="G230" s="489"/>
    </row>
    <row r="231" spans="1:7" ht="15.75">
      <c r="A231" s="81"/>
      <c r="C231" s="489"/>
      <c r="D231" s="489"/>
      <c r="E231" s="489"/>
      <c r="F231" s="489"/>
      <c r="G231" s="489"/>
    </row>
    <row r="232" spans="1:7" ht="15.75">
      <c r="A232" s="81"/>
      <c r="C232" s="489"/>
      <c r="D232" s="489"/>
      <c r="E232" s="489"/>
      <c r="F232" s="489"/>
      <c r="G232" s="489"/>
    </row>
    <row r="233" spans="1:7" ht="15.75">
      <c r="A233" s="81"/>
      <c r="C233" s="489"/>
      <c r="D233" s="489"/>
      <c r="E233" s="489"/>
      <c r="F233" s="489"/>
      <c r="G233" s="489"/>
    </row>
    <row r="234" spans="1:7" ht="15.75">
      <c r="A234" s="81"/>
      <c r="C234" s="489"/>
      <c r="D234" s="489"/>
      <c r="E234" s="489"/>
      <c r="F234" s="489"/>
      <c r="G234" s="489"/>
    </row>
    <row r="235" spans="1:7" ht="15.75">
      <c r="A235" s="81"/>
      <c r="C235" s="489"/>
      <c r="D235" s="489"/>
      <c r="E235" s="489"/>
      <c r="F235" s="489"/>
      <c r="G235" s="489"/>
    </row>
    <row r="236" spans="1:7" ht="15.75">
      <c r="A236" s="81"/>
      <c r="C236" s="489"/>
      <c r="D236" s="489"/>
      <c r="E236" s="489"/>
      <c r="F236" s="489"/>
      <c r="G236" s="489"/>
    </row>
    <row r="237" spans="1:7" ht="15.75">
      <c r="A237" s="81"/>
      <c r="C237" s="489"/>
      <c r="D237" s="489"/>
      <c r="E237" s="489"/>
      <c r="F237" s="489"/>
      <c r="G237" s="489"/>
    </row>
    <row r="238" spans="1:7" ht="15.75">
      <c r="A238" s="81"/>
      <c r="C238" s="489"/>
      <c r="D238" s="489"/>
      <c r="E238" s="489"/>
      <c r="F238" s="489"/>
      <c r="G238" s="489"/>
    </row>
    <row r="239" spans="1:7" ht="15.75">
      <c r="A239" s="81"/>
      <c r="C239" s="489"/>
      <c r="D239" s="489"/>
      <c r="E239" s="489"/>
      <c r="F239" s="489"/>
      <c r="G239" s="489"/>
    </row>
    <row r="240" spans="1:7" ht="15.75">
      <c r="A240" s="81"/>
      <c r="C240" s="489"/>
      <c r="D240" s="489"/>
      <c r="E240" s="489"/>
      <c r="F240" s="489"/>
      <c r="G240" s="489"/>
    </row>
    <row r="241" spans="1:7" ht="15.75">
      <c r="A241" s="81"/>
      <c r="C241" s="489"/>
      <c r="D241" s="489"/>
      <c r="E241" s="489"/>
      <c r="F241" s="489"/>
      <c r="G241" s="489"/>
    </row>
    <row r="242" spans="1:7" ht="15.75">
      <c r="A242" s="81"/>
      <c r="C242" s="489"/>
      <c r="D242" s="489"/>
      <c r="E242" s="489"/>
      <c r="F242" s="489"/>
      <c r="G242" s="489"/>
    </row>
    <row r="243" spans="1:7" ht="15.75">
      <c r="A243" s="81"/>
      <c r="C243" s="489"/>
      <c r="D243" s="489"/>
      <c r="E243" s="489"/>
      <c r="F243" s="489"/>
      <c r="G243" s="489"/>
    </row>
    <row r="244" spans="1:7" ht="15.75">
      <c r="A244" s="81"/>
      <c r="C244" s="489"/>
      <c r="D244" s="489"/>
      <c r="E244" s="489"/>
      <c r="F244" s="489"/>
      <c r="G244" s="489"/>
    </row>
    <row r="245" spans="1:7" ht="15.75">
      <c r="A245" s="81"/>
      <c r="C245" s="489"/>
      <c r="D245" s="489"/>
      <c r="E245" s="489"/>
      <c r="F245" s="489"/>
      <c r="G245" s="489"/>
    </row>
    <row r="246" spans="1:7" ht="15.75">
      <c r="A246" s="81"/>
      <c r="C246" s="489"/>
      <c r="D246" s="489"/>
      <c r="E246" s="489"/>
      <c r="F246" s="489"/>
      <c r="G246" s="489"/>
    </row>
    <row r="247" spans="1:7" ht="15.75">
      <c r="A247" s="81"/>
      <c r="C247" s="489"/>
      <c r="D247" s="489"/>
      <c r="E247" s="489"/>
      <c r="F247" s="489"/>
      <c r="G247" s="489"/>
    </row>
    <row r="248" spans="1:7" ht="15.75">
      <c r="A248" s="81"/>
      <c r="C248" s="489"/>
      <c r="D248" s="489"/>
      <c r="E248" s="489"/>
      <c r="F248" s="489"/>
      <c r="G248" s="489"/>
    </row>
    <row r="249" spans="1:7" ht="15.75">
      <c r="A249" s="81"/>
      <c r="C249" s="489"/>
      <c r="D249" s="489"/>
      <c r="E249" s="489"/>
      <c r="F249" s="489"/>
      <c r="G249" s="489"/>
    </row>
    <row r="250" spans="1:7" ht="15.75">
      <c r="A250" s="81"/>
      <c r="C250" s="489"/>
      <c r="D250" s="489"/>
      <c r="E250" s="489"/>
      <c r="F250" s="489"/>
      <c r="G250" s="489"/>
    </row>
    <row r="251" spans="1:7" ht="15.75">
      <c r="A251" s="81"/>
      <c r="C251" s="489"/>
      <c r="D251" s="489"/>
      <c r="E251" s="489"/>
      <c r="F251" s="489"/>
      <c r="G251" s="489"/>
    </row>
    <row r="252" spans="1:7" ht="15.75">
      <c r="A252" s="81"/>
      <c r="C252" s="489"/>
      <c r="D252" s="489"/>
      <c r="E252" s="489"/>
      <c r="F252" s="489"/>
      <c r="G252" s="489"/>
    </row>
    <row r="253" spans="1:7" ht="15.75">
      <c r="A253" s="81"/>
      <c r="C253" s="489"/>
      <c r="D253" s="489"/>
      <c r="E253" s="489"/>
      <c r="F253" s="489"/>
      <c r="G253" s="489"/>
    </row>
    <row r="254" spans="1:7" ht="15.75">
      <c r="A254" s="81"/>
      <c r="C254" s="489"/>
      <c r="D254" s="489"/>
      <c r="E254" s="489"/>
      <c r="F254" s="489"/>
      <c r="G254" s="489"/>
    </row>
    <row r="255" spans="1:7" ht="15.75">
      <c r="A255" s="81"/>
      <c r="C255" s="489"/>
      <c r="D255" s="489"/>
      <c r="E255" s="489"/>
      <c r="F255" s="489"/>
      <c r="G255" s="489"/>
    </row>
    <row r="256" spans="1:7" ht="15.75">
      <c r="A256" s="81"/>
      <c r="C256" s="489"/>
      <c r="D256" s="489"/>
      <c r="E256" s="489"/>
      <c r="F256" s="489"/>
      <c r="G256" s="489"/>
    </row>
    <row r="257" spans="1:7" ht="15.75">
      <c r="A257" s="81"/>
      <c r="C257" s="489"/>
      <c r="D257" s="489"/>
      <c r="E257" s="489"/>
      <c r="F257" s="489"/>
      <c r="G257" s="489"/>
    </row>
    <row r="258" spans="1:7" ht="15.75">
      <c r="A258" s="81"/>
      <c r="C258" s="489"/>
      <c r="D258" s="489"/>
      <c r="E258" s="489"/>
      <c r="F258" s="489"/>
      <c r="G258" s="489"/>
    </row>
    <row r="259" spans="1:7" ht="15.75">
      <c r="A259" s="81"/>
      <c r="C259" s="489"/>
      <c r="D259" s="489"/>
      <c r="E259" s="489"/>
      <c r="F259" s="489"/>
      <c r="G259" s="489"/>
    </row>
    <row r="260" spans="1:7" ht="15.75">
      <c r="A260" s="81"/>
      <c r="C260" s="489"/>
      <c r="D260" s="489"/>
      <c r="E260" s="489"/>
      <c r="F260" s="489"/>
      <c r="G260" s="489"/>
    </row>
    <row r="261" spans="1:7" ht="15.75">
      <c r="A261" s="81"/>
      <c r="C261" s="489"/>
      <c r="D261" s="489"/>
      <c r="E261" s="489"/>
      <c r="F261" s="489"/>
      <c r="G261" s="489"/>
    </row>
    <row r="262" spans="1:7" ht="15.75">
      <c r="A262" s="81"/>
      <c r="C262" s="489"/>
      <c r="D262" s="489"/>
      <c r="E262" s="489"/>
      <c r="F262" s="489"/>
      <c r="G262" s="489"/>
    </row>
    <row r="263" spans="1:7" ht="15.75">
      <c r="A263" s="81"/>
      <c r="C263" s="489"/>
      <c r="D263" s="489"/>
      <c r="E263" s="489"/>
      <c r="F263" s="489"/>
      <c r="G263" s="489"/>
    </row>
    <row r="264" spans="1:7" ht="15.75">
      <c r="A264" s="81"/>
      <c r="C264" s="489"/>
      <c r="D264" s="489"/>
      <c r="E264" s="489"/>
      <c r="F264" s="489"/>
      <c r="G264" s="489"/>
    </row>
    <row r="265" spans="1:7" ht="15.75">
      <c r="A265" s="81"/>
      <c r="C265" s="489"/>
      <c r="D265" s="489"/>
      <c r="E265" s="489"/>
      <c r="F265" s="489"/>
      <c r="G265" s="489"/>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17">
    <mergeCell ref="A91:J91"/>
    <mergeCell ref="A134:J134"/>
    <mergeCell ref="A90:J90"/>
    <mergeCell ref="A2:J2"/>
    <mergeCell ref="A3:J3"/>
    <mergeCell ref="A4:J4"/>
    <mergeCell ref="A5:J5"/>
    <mergeCell ref="A43:I43"/>
    <mergeCell ref="A45:J45"/>
    <mergeCell ref="A88:J88"/>
    <mergeCell ref="A89:J89"/>
    <mergeCell ref="A132:J132"/>
    <mergeCell ref="A133:J133"/>
    <mergeCell ref="A131:J131"/>
    <mergeCell ref="A46:J46"/>
    <mergeCell ref="A47:J47"/>
    <mergeCell ref="A48:J48"/>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115" zoomScaleNormal="115" workbookViewId="0"/>
  </sheetViews>
  <sheetFormatPr defaultColWidth="11.42578125" defaultRowHeight="15"/>
  <cols>
    <col min="1" max="1" width="71.7109375" style="83" customWidth="1"/>
    <col min="2" max="6" width="12.5703125" style="82" customWidth="1"/>
    <col min="7" max="7" width="1.85546875" style="87" customWidth="1"/>
    <col min="8" max="8" width="9.140625" style="755" customWidth="1"/>
    <col min="9" max="9" width="10.7109375" style="755" bestFit="1" customWidth="1"/>
    <col min="10" max="256" width="11.42578125" style="755"/>
    <col min="257" max="257" width="64.85546875" style="755" customWidth="1"/>
    <col min="258" max="262" width="12.5703125" style="755" customWidth="1"/>
    <col min="263" max="263" width="1.85546875" style="755" customWidth="1"/>
    <col min="264" max="264" width="9.140625" style="755" customWidth="1"/>
    <col min="265" max="265" width="10.7109375" style="755" bestFit="1" customWidth="1"/>
    <col min="266" max="512" width="11.42578125" style="755"/>
    <col min="513" max="513" width="64.85546875" style="755" customWidth="1"/>
    <col min="514" max="518" width="12.5703125" style="755" customWidth="1"/>
    <col min="519" max="519" width="1.85546875" style="755" customWidth="1"/>
    <col min="520" max="520" width="9.140625" style="755" customWidth="1"/>
    <col min="521" max="521" width="10.7109375" style="755" bestFit="1" customWidth="1"/>
    <col min="522" max="768" width="11.42578125" style="755"/>
    <col min="769" max="769" width="64.85546875" style="755" customWidth="1"/>
    <col min="770" max="774" width="12.5703125" style="755" customWidth="1"/>
    <col min="775" max="775" width="1.85546875" style="755" customWidth="1"/>
    <col min="776" max="776" width="9.140625" style="755" customWidth="1"/>
    <col min="777" max="777" width="10.7109375" style="755" bestFit="1" customWidth="1"/>
    <col min="778" max="1024" width="11.42578125" style="755"/>
    <col min="1025" max="1025" width="64.85546875" style="755" customWidth="1"/>
    <col min="1026" max="1030" width="12.5703125" style="755" customWidth="1"/>
    <col min="1031" max="1031" width="1.85546875" style="755" customWidth="1"/>
    <col min="1032" max="1032" width="9.140625" style="755" customWidth="1"/>
    <col min="1033" max="1033" width="10.7109375" style="755" bestFit="1" customWidth="1"/>
    <col min="1034" max="1280" width="11.42578125" style="755"/>
    <col min="1281" max="1281" width="64.85546875" style="755" customWidth="1"/>
    <col min="1282" max="1286" width="12.5703125" style="755" customWidth="1"/>
    <col min="1287" max="1287" width="1.85546875" style="755" customWidth="1"/>
    <col min="1288" max="1288" width="9.140625" style="755" customWidth="1"/>
    <col min="1289" max="1289" width="10.7109375" style="755" bestFit="1" customWidth="1"/>
    <col min="1290" max="1536" width="11.42578125" style="755"/>
    <col min="1537" max="1537" width="64.85546875" style="755" customWidth="1"/>
    <col min="1538" max="1542" width="12.5703125" style="755" customWidth="1"/>
    <col min="1543" max="1543" width="1.85546875" style="755" customWidth="1"/>
    <col min="1544" max="1544" width="9.140625" style="755" customWidth="1"/>
    <col min="1545" max="1545" width="10.7109375" style="755" bestFit="1" customWidth="1"/>
    <col min="1546" max="1792" width="11.42578125" style="755"/>
    <col min="1793" max="1793" width="64.85546875" style="755" customWidth="1"/>
    <col min="1794" max="1798" width="12.5703125" style="755" customWidth="1"/>
    <col min="1799" max="1799" width="1.85546875" style="755" customWidth="1"/>
    <col min="1800" max="1800" width="9.140625" style="755" customWidth="1"/>
    <col min="1801" max="1801" width="10.7109375" style="755" bestFit="1" customWidth="1"/>
    <col min="1802" max="2048" width="11.42578125" style="755"/>
    <col min="2049" max="2049" width="64.85546875" style="755" customWidth="1"/>
    <col min="2050" max="2054" width="12.5703125" style="755" customWidth="1"/>
    <col min="2055" max="2055" width="1.85546875" style="755" customWidth="1"/>
    <col min="2056" max="2056" width="9.140625" style="755" customWidth="1"/>
    <col min="2057" max="2057" width="10.7109375" style="755" bestFit="1" customWidth="1"/>
    <col min="2058" max="2304" width="11.42578125" style="755"/>
    <col min="2305" max="2305" width="64.85546875" style="755" customWidth="1"/>
    <col min="2306" max="2310" width="12.5703125" style="755" customWidth="1"/>
    <col min="2311" max="2311" width="1.85546875" style="755" customWidth="1"/>
    <col min="2312" max="2312" width="9.140625" style="755" customWidth="1"/>
    <col min="2313" max="2313" width="10.7109375" style="755" bestFit="1" customWidth="1"/>
    <col min="2314" max="2560" width="11.42578125" style="755"/>
    <col min="2561" max="2561" width="64.85546875" style="755" customWidth="1"/>
    <col min="2562" max="2566" width="12.5703125" style="755" customWidth="1"/>
    <col min="2567" max="2567" width="1.85546875" style="755" customWidth="1"/>
    <col min="2568" max="2568" width="9.140625" style="755" customWidth="1"/>
    <col min="2569" max="2569" width="10.7109375" style="755" bestFit="1" customWidth="1"/>
    <col min="2570" max="2816" width="11.42578125" style="755"/>
    <col min="2817" max="2817" width="64.85546875" style="755" customWidth="1"/>
    <col min="2818" max="2822" width="12.5703125" style="755" customWidth="1"/>
    <col min="2823" max="2823" width="1.85546875" style="755" customWidth="1"/>
    <col min="2824" max="2824" width="9.140625" style="755" customWidth="1"/>
    <col min="2825" max="2825" width="10.7109375" style="755" bestFit="1" customWidth="1"/>
    <col min="2826" max="3072" width="11.42578125" style="755"/>
    <col min="3073" max="3073" width="64.85546875" style="755" customWidth="1"/>
    <col min="3074" max="3078" width="12.5703125" style="755" customWidth="1"/>
    <col min="3079" max="3079" width="1.85546875" style="755" customWidth="1"/>
    <col min="3080" max="3080" width="9.140625" style="755" customWidth="1"/>
    <col min="3081" max="3081" width="10.7109375" style="755" bestFit="1" customWidth="1"/>
    <col min="3082" max="3328" width="11.42578125" style="755"/>
    <col min="3329" max="3329" width="64.85546875" style="755" customWidth="1"/>
    <col min="3330" max="3334" width="12.5703125" style="755" customWidth="1"/>
    <col min="3335" max="3335" width="1.85546875" style="755" customWidth="1"/>
    <col min="3336" max="3336" width="9.140625" style="755" customWidth="1"/>
    <col min="3337" max="3337" width="10.7109375" style="755" bestFit="1" customWidth="1"/>
    <col min="3338" max="3584" width="11.42578125" style="755"/>
    <col min="3585" max="3585" width="64.85546875" style="755" customWidth="1"/>
    <col min="3586" max="3590" width="12.5703125" style="755" customWidth="1"/>
    <col min="3591" max="3591" width="1.85546875" style="755" customWidth="1"/>
    <col min="3592" max="3592" width="9.140625" style="755" customWidth="1"/>
    <col min="3593" max="3593" width="10.7109375" style="755" bestFit="1" customWidth="1"/>
    <col min="3594" max="3840" width="11.42578125" style="755"/>
    <col min="3841" max="3841" width="64.85546875" style="755" customWidth="1"/>
    <col min="3842" max="3846" width="12.5703125" style="755" customWidth="1"/>
    <col min="3847" max="3847" width="1.85546875" style="755" customWidth="1"/>
    <col min="3848" max="3848" width="9.140625" style="755" customWidth="1"/>
    <col min="3849" max="3849" width="10.7109375" style="755" bestFit="1" customWidth="1"/>
    <col min="3850" max="4096" width="11.42578125" style="755"/>
    <col min="4097" max="4097" width="64.85546875" style="755" customWidth="1"/>
    <col min="4098" max="4102" width="12.5703125" style="755" customWidth="1"/>
    <col min="4103" max="4103" width="1.85546875" style="755" customWidth="1"/>
    <col min="4104" max="4104" width="9.140625" style="755" customWidth="1"/>
    <col min="4105" max="4105" width="10.7109375" style="755" bestFit="1" customWidth="1"/>
    <col min="4106" max="4352" width="11.42578125" style="755"/>
    <col min="4353" max="4353" width="64.85546875" style="755" customWidth="1"/>
    <col min="4354" max="4358" width="12.5703125" style="755" customWidth="1"/>
    <col min="4359" max="4359" width="1.85546875" style="755" customWidth="1"/>
    <col min="4360" max="4360" width="9.140625" style="755" customWidth="1"/>
    <col min="4361" max="4361" width="10.7109375" style="755" bestFit="1" customWidth="1"/>
    <col min="4362" max="4608" width="11.42578125" style="755"/>
    <col min="4609" max="4609" width="64.85546875" style="755" customWidth="1"/>
    <col min="4610" max="4614" width="12.5703125" style="755" customWidth="1"/>
    <col min="4615" max="4615" width="1.85546875" style="755" customWidth="1"/>
    <col min="4616" max="4616" width="9.140625" style="755" customWidth="1"/>
    <col min="4617" max="4617" width="10.7109375" style="755" bestFit="1" customWidth="1"/>
    <col min="4618" max="4864" width="11.42578125" style="755"/>
    <col min="4865" max="4865" width="64.85546875" style="755" customWidth="1"/>
    <col min="4866" max="4870" width="12.5703125" style="755" customWidth="1"/>
    <col min="4871" max="4871" width="1.85546875" style="755" customWidth="1"/>
    <col min="4872" max="4872" width="9.140625" style="755" customWidth="1"/>
    <col min="4873" max="4873" width="10.7109375" style="755" bestFit="1" customWidth="1"/>
    <col min="4874" max="5120" width="11.42578125" style="755"/>
    <col min="5121" max="5121" width="64.85546875" style="755" customWidth="1"/>
    <col min="5122" max="5126" width="12.5703125" style="755" customWidth="1"/>
    <col min="5127" max="5127" width="1.85546875" style="755" customWidth="1"/>
    <col min="5128" max="5128" width="9.140625" style="755" customWidth="1"/>
    <col min="5129" max="5129" width="10.7109375" style="755" bestFit="1" customWidth="1"/>
    <col min="5130" max="5376" width="11.42578125" style="755"/>
    <col min="5377" max="5377" width="64.85546875" style="755" customWidth="1"/>
    <col min="5378" max="5382" width="12.5703125" style="755" customWidth="1"/>
    <col min="5383" max="5383" width="1.85546875" style="755" customWidth="1"/>
    <col min="5384" max="5384" width="9.140625" style="755" customWidth="1"/>
    <col min="5385" max="5385" width="10.7109375" style="755" bestFit="1" customWidth="1"/>
    <col min="5386" max="5632" width="11.42578125" style="755"/>
    <col min="5633" max="5633" width="64.85546875" style="755" customWidth="1"/>
    <col min="5634" max="5638" width="12.5703125" style="755" customWidth="1"/>
    <col min="5639" max="5639" width="1.85546875" style="755" customWidth="1"/>
    <col min="5640" max="5640" width="9.140625" style="755" customWidth="1"/>
    <col min="5641" max="5641" width="10.7109375" style="755" bestFit="1" customWidth="1"/>
    <col min="5642" max="5888" width="11.42578125" style="755"/>
    <col min="5889" max="5889" width="64.85546875" style="755" customWidth="1"/>
    <col min="5890" max="5894" width="12.5703125" style="755" customWidth="1"/>
    <col min="5895" max="5895" width="1.85546875" style="755" customWidth="1"/>
    <col min="5896" max="5896" width="9.140625" style="755" customWidth="1"/>
    <col min="5897" max="5897" width="10.7109375" style="755" bestFit="1" customWidth="1"/>
    <col min="5898" max="6144" width="11.42578125" style="755"/>
    <col min="6145" max="6145" width="64.85546875" style="755" customWidth="1"/>
    <col min="6146" max="6150" width="12.5703125" style="755" customWidth="1"/>
    <col min="6151" max="6151" width="1.85546875" style="755" customWidth="1"/>
    <col min="6152" max="6152" width="9.140625" style="755" customWidth="1"/>
    <col min="6153" max="6153" width="10.7109375" style="755" bestFit="1" customWidth="1"/>
    <col min="6154" max="6400" width="11.42578125" style="755"/>
    <col min="6401" max="6401" width="64.85546875" style="755" customWidth="1"/>
    <col min="6402" max="6406" width="12.5703125" style="755" customWidth="1"/>
    <col min="6407" max="6407" width="1.85546875" style="755" customWidth="1"/>
    <col min="6408" max="6408" width="9.140625" style="755" customWidth="1"/>
    <col min="6409" max="6409" width="10.7109375" style="755" bestFit="1" customWidth="1"/>
    <col min="6410" max="6656" width="11.42578125" style="755"/>
    <col min="6657" max="6657" width="64.85546875" style="755" customWidth="1"/>
    <col min="6658" max="6662" width="12.5703125" style="755" customWidth="1"/>
    <col min="6663" max="6663" width="1.85546875" style="755" customWidth="1"/>
    <col min="6664" max="6664" width="9.140625" style="755" customWidth="1"/>
    <col min="6665" max="6665" width="10.7109375" style="755" bestFit="1" customWidth="1"/>
    <col min="6666" max="6912" width="11.42578125" style="755"/>
    <col min="6913" max="6913" width="64.85546875" style="755" customWidth="1"/>
    <col min="6914" max="6918" width="12.5703125" style="755" customWidth="1"/>
    <col min="6919" max="6919" width="1.85546875" style="755" customWidth="1"/>
    <col min="6920" max="6920" width="9.140625" style="755" customWidth="1"/>
    <col min="6921" max="6921" width="10.7109375" style="755" bestFit="1" customWidth="1"/>
    <col min="6922" max="7168" width="11.42578125" style="755"/>
    <col min="7169" max="7169" width="64.85546875" style="755" customWidth="1"/>
    <col min="7170" max="7174" width="12.5703125" style="755" customWidth="1"/>
    <col min="7175" max="7175" width="1.85546875" style="755" customWidth="1"/>
    <col min="7176" max="7176" width="9.140625" style="755" customWidth="1"/>
    <col min="7177" max="7177" width="10.7109375" style="755" bestFit="1" customWidth="1"/>
    <col min="7178" max="7424" width="11.42578125" style="755"/>
    <col min="7425" max="7425" width="64.85546875" style="755" customWidth="1"/>
    <col min="7426" max="7430" width="12.5703125" style="755" customWidth="1"/>
    <col min="7431" max="7431" width="1.85546875" style="755" customWidth="1"/>
    <col min="7432" max="7432" width="9.140625" style="755" customWidth="1"/>
    <col min="7433" max="7433" width="10.7109375" style="755" bestFit="1" customWidth="1"/>
    <col min="7434" max="7680" width="11.42578125" style="755"/>
    <col min="7681" max="7681" width="64.85546875" style="755" customWidth="1"/>
    <col min="7682" max="7686" width="12.5703125" style="755" customWidth="1"/>
    <col min="7687" max="7687" width="1.85546875" style="755" customWidth="1"/>
    <col min="7688" max="7688" width="9.140625" style="755" customWidth="1"/>
    <col min="7689" max="7689" width="10.7109375" style="755" bestFit="1" customWidth="1"/>
    <col min="7690" max="7936" width="11.42578125" style="755"/>
    <col min="7937" max="7937" width="64.85546875" style="755" customWidth="1"/>
    <col min="7938" max="7942" width="12.5703125" style="755" customWidth="1"/>
    <col min="7943" max="7943" width="1.85546875" style="755" customWidth="1"/>
    <col min="7944" max="7944" width="9.140625" style="755" customWidth="1"/>
    <col min="7945" max="7945" width="10.7109375" style="755" bestFit="1" customWidth="1"/>
    <col min="7946" max="8192" width="11.42578125" style="755"/>
    <col min="8193" max="8193" width="64.85546875" style="755" customWidth="1"/>
    <col min="8194" max="8198" width="12.5703125" style="755" customWidth="1"/>
    <col min="8199" max="8199" width="1.85546875" style="755" customWidth="1"/>
    <col min="8200" max="8200" width="9.140625" style="755" customWidth="1"/>
    <col min="8201" max="8201" width="10.7109375" style="755" bestFit="1" customWidth="1"/>
    <col min="8202" max="8448" width="11.42578125" style="755"/>
    <col min="8449" max="8449" width="64.85546875" style="755" customWidth="1"/>
    <col min="8450" max="8454" width="12.5703125" style="755" customWidth="1"/>
    <col min="8455" max="8455" width="1.85546875" style="755" customWidth="1"/>
    <col min="8456" max="8456" width="9.140625" style="755" customWidth="1"/>
    <col min="8457" max="8457" width="10.7109375" style="755" bestFit="1" customWidth="1"/>
    <col min="8458" max="8704" width="11.42578125" style="755"/>
    <col min="8705" max="8705" width="64.85546875" style="755" customWidth="1"/>
    <col min="8706" max="8710" width="12.5703125" style="755" customWidth="1"/>
    <col min="8711" max="8711" width="1.85546875" style="755" customWidth="1"/>
    <col min="8712" max="8712" width="9.140625" style="755" customWidth="1"/>
    <col min="8713" max="8713" width="10.7109375" style="755" bestFit="1" customWidth="1"/>
    <col min="8714" max="8960" width="11.42578125" style="755"/>
    <col min="8961" max="8961" width="64.85546875" style="755" customWidth="1"/>
    <col min="8962" max="8966" width="12.5703125" style="755" customWidth="1"/>
    <col min="8967" max="8967" width="1.85546875" style="755" customWidth="1"/>
    <col min="8968" max="8968" width="9.140625" style="755" customWidth="1"/>
    <col min="8969" max="8969" width="10.7109375" style="755" bestFit="1" customWidth="1"/>
    <col min="8970" max="9216" width="11.42578125" style="755"/>
    <col min="9217" max="9217" width="64.85546875" style="755" customWidth="1"/>
    <col min="9218" max="9222" width="12.5703125" style="755" customWidth="1"/>
    <col min="9223" max="9223" width="1.85546875" style="755" customWidth="1"/>
    <col min="9224" max="9224" width="9.140625" style="755" customWidth="1"/>
    <col min="9225" max="9225" width="10.7109375" style="755" bestFit="1" customWidth="1"/>
    <col min="9226" max="9472" width="11.42578125" style="755"/>
    <col min="9473" max="9473" width="64.85546875" style="755" customWidth="1"/>
    <col min="9474" max="9478" width="12.5703125" style="755" customWidth="1"/>
    <col min="9479" max="9479" width="1.85546875" style="755" customWidth="1"/>
    <col min="9480" max="9480" width="9.140625" style="755" customWidth="1"/>
    <col min="9481" max="9481" width="10.7109375" style="755" bestFit="1" customWidth="1"/>
    <col min="9482" max="9728" width="11.42578125" style="755"/>
    <col min="9729" max="9729" width="64.85546875" style="755" customWidth="1"/>
    <col min="9730" max="9734" width="12.5703125" style="755" customWidth="1"/>
    <col min="9735" max="9735" width="1.85546875" style="755" customWidth="1"/>
    <col min="9736" max="9736" width="9.140625" style="755" customWidth="1"/>
    <col min="9737" max="9737" width="10.7109375" style="755" bestFit="1" customWidth="1"/>
    <col min="9738" max="9984" width="11.42578125" style="755"/>
    <col min="9985" max="9985" width="64.85546875" style="755" customWidth="1"/>
    <col min="9986" max="9990" width="12.5703125" style="755" customWidth="1"/>
    <col min="9991" max="9991" width="1.85546875" style="755" customWidth="1"/>
    <col min="9992" max="9992" width="9.140625" style="755" customWidth="1"/>
    <col min="9993" max="9993" width="10.7109375" style="755" bestFit="1" customWidth="1"/>
    <col min="9994" max="10240" width="11.42578125" style="755"/>
    <col min="10241" max="10241" width="64.85546875" style="755" customWidth="1"/>
    <col min="10242" max="10246" width="12.5703125" style="755" customWidth="1"/>
    <col min="10247" max="10247" width="1.85546875" style="755" customWidth="1"/>
    <col min="10248" max="10248" width="9.140625" style="755" customWidth="1"/>
    <col min="10249" max="10249" width="10.7109375" style="755" bestFit="1" customWidth="1"/>
    <col min="10250" max="10496" width="11.42578125" style="755"/>
    <col min="10497" max="10497" width="64.85546875" style="755" customWidth="1"/>
    <col min="10498" max="10502" width="12.5703125" style="755" customWidth="1"/>
    <col min="10503" max="10503" width="1.85546875" style="755" customWidth="1"/>
    <col min="10504" max="10504" width="9.140625" style="755" customWidth="1"/>
    <col min="10505" max="10505" width="10.7109375" style="755" bestFit="1" customWidth="1"/>
    <col min="10506" max="10752" width="11.42578125" style="755"/>
    <col min="10753" max="10753" width="64.85546875" style="755" customWidth="1"/>
    <col min="10754" max="10758" width="12.5703125" style="755" customWidth="1"/>
    <col min="10759" max="10759" width="1.85546875" style="755" customWidth="1"/>
    <col min="10760" max="10760" width="9.140625" style="755" customWidth="1"/>
    <col min="10761" max="10761" width="10.7109375" style="755" bestFit="1" customWidth="1"/>
    <col min="10762" max="11008" width="11.42578125" style="755"/>
    <col min="11009" max="11009" width="64.85546875" style="755" customWidth="1"/>
    <col min="11010" max="11014" width="12.5703125" style="755" customWidth="1"/>
    <col min="11015" max="11015" width="1.85546875" style="755" customWidth="1"/>
    <col min="11016" max="11016" width="9.140625" style="755" customWidth="1"/>
    <col min="11017" max="11017" width="10.7109375" style="755" bestFit="1" customWidth="1"/>
    <col min="11018" max="11264" width="11.42578125" style="755"/>
    <col min="11265" max="11265" width="64.85546875" style="755" customWidth="1"/>
    <col min="11266" max="11270" width="12.5703125" style="755" customWidth="1"/>
    <col min="11271" max="11271" width="1.85546875" style="755" customWidth="1"/>
    <col min="11272" max="11272" width="9.140625" style="755" customWidth="1"/>
    <col min="11273" max="11273" width="10.7109375" style="755" bestFit="1" customWidth="1"/>
    <col min="11274" max="11520" width="11.42578125" style="755"/>
    <col min="11521" max="11521" width="64.85546875" style="755" customWidth="1"/>
    <col min="11522" max="11526" width="12.5703125" style="755" customWidth="1"/>
    <col min="11527" max="11527" width="1.85546875" style="755" customWidth="1"/>
    <col min="11528" max="11528" width="9.140625" style="755" customWidth="1"/>
    <col min="11529" max="11529" width="10.7109375" style="755" bestFit="1" customWidth="1"/>
    <col min="11530" max="11776" width="11.42578125" style="755"/>
    <col min="11777" max="11777" width="64.85546875" style="755" customWidth="1"/>
    <col min="11778" max="11782" width="12.5703125" style="755" customWidth="1"/>
    <col min="11783" max="11783" width="1.85546875" style="755" customWidth="1"/>
    <col min="11784" max="11784" width="9.140625" style="755" customWidth="1"/>
    <col min="11785" max="11785" width="10.7109375" style="755" bestFit="1" customWidth="1"/>
    <col min="11786" max="12032" width="11.42578125" style="755"/>
    <col min="12033" max="12033" width="64.85546875" style="755" customWidth="1"/>
    <col min="12034" max="12038" width="12.5703125" style="755" customWidth="1"/>
    <col min="12039" max="12039" width="1.85546875" style="755" customWidth="1"/>
    <col min="12040" max="12040" width="9.140625" style="755" customWidth="1"/>
    <col min="12041" max="12041" width="10.7109375" style="755" bestFit="1" customWidth="1"/>
    <col min="12042" max="12288" width="11.42578125" style="755"/>
    <col min="12289" max="12289" width="64.85546875" style="755" customWidth="1"/>
    <col min="12290" max="12294" width="12.5703125" style="755" customWidth="1"/>
    <col min="12295" max="12295" width="1.85546875" style="755" customWidth="1"/>
    <col min="12296" max="12296" width="9.140625" style="755" customWidth="1"/>
    <col min="12297" max="12297" width="10.7109375" style="755" bestFit="1" customWidth="1"/>
    <col min="12298" max="12544" width="11.42578125" style="755"/>
    <col min="12545" max="12545" width="64.85546875" style="755" customWidth="1"/>
    <col min="12546" max="12550" width="12.5703125" style="755" customWidth="1"/>
    <col min="12551" max="12551" width="1.85546875" style="755" customWidth="1"/>
    <col min="12552" max="12552" width="9.140625" style="755" customWidth="1"/>
    <col min="12553" max="12553" width="10.7109375" style="755" bestFit="1" customWidth="1"/>
    <col min="12554" max="12800" width="11.42578125" style="755"/>
    <col min="12801" max="12801" width="64.85546875" style="755" customWidth="1"/>
    <col min="12802" max="12806" width="12.5703125" style="755" customWidth="1"/>
    <col min="12807" max="12807" width="1.85546875" style="755" customWidth="1"/>
    <col min="12808" max="12808" width="9.140625" style="755" customWidth="1"/>
    <col min="12809" max="12809" width="10.7109375" style="755" bestFit="1" customWidth="1"/>
    <col min="12810" max="13056" width="11.42578125" style="755"/>
    <col min="13057" max="13057" width="64.85546875" style="755" customWidth="1"/>
    <col min="13058" max="13062" width="12.5703125" style="755" customWidth="1"/>
    <col min="13063" max="13063" width="1.85546875" style="755" customWidth="1"/>
    <col min="13064" max="13064" width="9.140625" style="755" customWidth="1"/>
    <col min="13065" max="13065" width="10.7109375" style="755" bestFit="1" customWidth="1"/>
    <col min="13066" max="13312" width="11.42578125" style="755"/>
    <col min="13313" max="13313" width="64.85546875" style="755" customWidth="1"/>
    <col min="13314" max="13318" width="12.5703125" style="755" customWidth="1"/>
    <col min="13319" max="13319" width="1.85546875" style="755" customWidth="1"/>
    <col min="13320" max="13320" width="9.140625" style="755" customWidth="1"/>
    <col min="13321" max="13321" width="10.7109375" style="755" bestFit="1" customWidth="1"/>
    <col min="13322" max="13568" width="11.42578125" style="755"/>
    <col min="13569" max="13569" width="64.85546875" style="755" customWidth="1"/>
    <col min="13570" max="13574" width="12.5703125" style="755" customWidth="1"/>
    <col min="13575" max="13575" width="1.85546875" style="755" customWidth="1"/>
    <col min="13576" max="13576" width="9.140625" style="755" customWidth="1"/>
    <col min="13577" max="13577" width="10.7109375" style="755" bestFit="1" customWidth="1"/>
    <col min="13578" max="13824" width="11.42578125" style="755"/>
    <col min="13825" max="13825" width="64.85546875" style="755" customWidth="1"/>
    <col min="13826" max="13830" width="12.5703125" style="755" customWidth="1"/>
    <col min="13831" max="13831" width="1.85546875" style="755" customWidth="1"/>
    <col min="13832" max="13832" width="9.140625" style="755" customWidth="1"/>
    <col min="13833" max="13833" width="10.7109375" style="755" bestFit="1" customWidth="1"/>
    <col min="13834" max="14080" width="11.42578125" style="755"/>
    <col min="14081" max="14081" width="64.85546875" style="755" customWidth="1"/>
    <col min="14082" max="14086" width="12.5703125" style="755" customWidth="1"/>
    <col min="14087" max="14087" width="1.85546875" style="755" customWidth="1"/>
    <col min="14088" max="14088" width="9.140625" style="755" customWidth="1"/>
    <col min="14089" max="14089" width="10.7109375" style="755" bestFit="1" customWidth="1"/>
    <col min="14090" max="14336" width="11.42578125" style="755"/>
    <col min="14337" max="14337" width="64.85546875" style="755" customWidth="1"/>
    <col min="14338" max="14342" width="12.5703125" style="755" customWidth="1"/>
    <col min="14343" max="14343" width="1.85546875" style="755" customWidth="1"/>
    <col min="14344" max="14344" width="9.140625" style="755" customWidth="1"/>
    <col min="14345" max="14345" width="10.7109375" style="755" bestFit="1" customWidth="1"/>
    <col min="14346" max="14592" width="11.42578125" style="755"/>
    <col min="14593" max="14593" width="64.85546875" style="755" customWidth="1"/>
    <col min="14594" max="14598" width="12.5703125" style="755" customWidth="1"/>
    <col min="14599" max="14599" width="1.85546875" style="755" customWidth="1"/>
    <col min="14600" max="14600" width="9.140625" style="755" customWidth="1"/>
    <col min="14601" max="14601" width="10.7109375" style="755" bestFit="1" customWidth="1"/>
    <col min="14602" max="14848" width="11.42578125" style="755"/>
    <col min="14849" max="14849" width="64.85546875" style="755" customWidth="1"/>
    <col min="14850" max="14854" width="12.5703125" style="755" customWidth="1"/>
    <col min="14855" max="14855" width="1.85546875" style="755" customWidth="1"/>
    <col min="14856" max="14856" width="9.140625" style="755" customWidth="1"/>
    <col min="14857" max="14857" width="10.7109375" style="755" bestFit="1" customWidth="1"/>
    <col min="14858" max="15104" width="11.42578125" style="755"/>
    <col min="15105" max="15105" width="64.85546875" style="755" customWidth="1"/>
    <col min="15106" max="15110" width="12.5703125" style="755" customWidth="1"/>
    <col min="15111" max="15111" width="1.85546875" style="755" customWidth="1"/>
    <col min="15112" max="15112" width="9.140625" style="755" customWidth="1"/>
    <col min="15113" max="15113" width="10.7109375" style="755" bestFit="1" customWidth="1"/>
    <col min="15114" max="15360" width="11.42578125" style="755"/>
    <col min="15361" max="15361" width="64.85546875" style="755" customWidth="1"/>
    <col min="15362" max="15366" width="12.5703125" style="755" customWidth="1"/>
    <col min="15367" max="15367" width="1.85546875" style="755" customWidth="1"/>
    <col min="15368" max="15368" width="9.140625" style="755" customWidth="1"/>
    <col min="15369" max="15369" width="10.7109375" style="755" bestFit="1" customWidth="1"/>
    <col min="15370" max="15616" width="11.42578125" style="755"/>
    <col min="15617" max="15617" width="64.85546875" style="755" customWidth="1"/>
    <col min="15618" max="15622" width="12.5703125" style="755" customWidth="1"/>
    <col min="15623" max="15623" width="1.85546875" style="755" customWidth="1"/>
    <col min="15624" max="15624" width="9.140625" style="755" customWidth="1"/>
    <col min="15625" max="15625" width="10.7109375" style="755" bestFit="1" customWidth="1"/>
    <col min="15626" max="15872" width="11.42578125" style="755"/>
    <col min="15873" max="15873" width="64.85546875" style="755" customWidth="1"/>
    <col min="15874" max="15878" width="12.5703125" style="755" customWidth="1"/>
    <col min="15879" max="15879" width="1.85546875" style="755" customWidth="1"/>
    <col min="15880" max="15880" width="9.140625" style="755" customWidth="1"/>
    <col min="15881" max="15881" width="10.7109375" style="755" bestFit="1" customWidth="1"/>
    <col min="15882" max="16128" width="11.42578125" style="755"/>
    <col min="16129" max="16129" width="64.85546875" style="755" customWidth="1"/>
    <col min="16130" max="16134" width="12.5703125" style="755" customWidth="1"/>
    <col min="16135" max="16135" width="1.85546875" style="755" customWidth="1"/>
    <col min="16136" max="16136" width="9.140625" style="755" customWidth="1"/>
    <col min="16137" max="16137" width="10.7109375" style="755" bestFit="1" customWidth="1"/>
    <col min="16138" max="16384" width="11.42578125" style="755"/>
  </cols>
  <sheetData>
    <row r="1" spans="1:6" s="39" customFormat="1" ht="2.25" customHeight="1">
      <c r="A1" s="84"/>
      <c r="B1" s="620"/>
      <c r="C1" s="620"/>
      <c r="D1" s="620"/>
      <c r="E1" s="620"/>
      <c r="F1" s="620"/>
    </row>
    <row r="2" spans="1:6" s="342" customFormat="1" ht="39" customHeight="1">
      <c r="A2" s="1145" t="s">
        <v>894</v>
      </c>
      <c r="B2" s="1145"/>
      <c r="C2" s="1145"/>
      <c r="D2" s="1145"/>
      <c r="E2" s="1145"/>
      <c r="F2" s="1145"/>
    </row>
    <row r="3" spans="1:6" s="342" customFormat="1" ht="20.25">
      <c r="A3" s="1145" t="s">
        <v>1334</v>
      </c>
      <c r="B3" s="1145"/>
      <c r="C3" s="1145"/>
      <c r="D3" s="1145"/>
      <c r="E3" s="1145"/>
      <c r="F3" s="1145"/>
    </row>
    <row r="4" spans="1:6" s="342" customFormat="1" ht="20.25">
      <c r="A4" s="1145" t="s">
        <v>1517</v>
      </c>
      <c r="B4" s="1145"/>
      <c r="C4" s="1145"/>
      <c r="D4" s="1145"/>
      <c r="E4" s="1145"/>
      <c r="F4" s="1145"/>
    </row>
    <row r="5" spans="1:6" s="325" customFormat="1" ht="20.25">
      <c r="A5" s="1150" t="s">
        <v>1487</v>
      </c>
      <c r="B5" s="1150"/>
      <c r="C5" s="1150"/>
      <c r="D5" s="1150"/>
      <c r="E5" s="1150"/>
      <c r="F5" s="1150"/>
    </row>
    <row r="6" spans="1:6" s="755" customFormat="1" ht="6" customHeight="1">
      <c r="A6" s="83"/>
      <c r="B6" s="82"/>
      <c r="C6" s="82"/>
      <c r="D6" s="82"/>
      <c r="E6" s="82"/>
      <c r="F6" s="82"/>
    </row>
    <row r="7" spans="1:6" s="755" customFormat="1" ht="4.5" customHeight="1" thickBot="1">
      <c r="A7" s="470"/>
      <c r="B7" s="621"/>
      <c r="C7" s="621"/>
      <c r="D7" s="621"/>
      <c r="E7" s="621"/>
      <c r="F7" s="621"/>
    </row>
    <row r="8" spans="1:6" s="756" customFormat="1" ht="12.75" thickTop="1" thickBot="1">
      <c r="A8" s="69"/>
      <c r="B8" s="622" t="s">
        <v>2</v>
      </c>
      <c r="C8" s="622" t="s">
        <v>3</v>
      </c>
      <c r="D8" s="622" t="s">
        <v>4</v>
      </c>
      <c r="E8" s="622" t="s">
        <v>5</v>
      </c>
      <c r="F8" s="622" t="s">
        <v>6</v>
      </c>
    </row>
    <row r="9" spans="1:6" s="756" customFormat="1" ht="12.75" thickTop="1" thickBot="1">
      <c r="A9" s="70" t="s">
        <v>7</v>
      </c>
      <c r="B9" s="74">
        <v>5715903.96533</v>
      </c>
      <c r="C9" s="74">
        <v>1643694.09433</v>
      </c>
      <c r="D9" s="74">
        <v>0.68600000000000005</v>
      </c>
      <c r="E9" s="74">
        <v>459.84413000000001</v>
      </c>
      <c r="F9" s="74">
        <v>7360058.5897899996</v>
      </c>
    </row>
    <row r="10" spans="1:6" s="756" customFormat="1" ht="12.75" thickTop="1" thickBot="1">
      <c r="A10" s="496" t="s">
        <v>8</v>
      </c>
      <c r="B10" s="71">
        <v>514131.87592999998</v>
      </c>
      <c r="C10" s="71">
        <v>273206.34885000001</v>
      </c>
      <c r="D10" s="71">
        <v>0.68600000000000005</v>
      </c>
      <c r="E10" s="71">
        <v>253.84329</v>
      </c>
      <c r="F10" s="71">
        <v>787592.75407000002</v>
      </c>
    </row>
    <row r="11" spans="1:6" s="756" customFormat="1" ht="12" thickTop="1">
      <c r="A11" s="547" t="s">
        <v>9</v>
      </c>
      <c r="B11" s="72">
        <v>208225.12290000002</v>
      </c>
      <c r="C11" s="72">
        <v>93804.859450000004</v>
      </c>
      <c r="D11" s="72">
        <v>0</v>
      </c>
      <c r="E11" s="72">
        <v>0</v>
      </c>
      <c r="F11" s="72">
        <v>302029.98235000001</v>
      </c>
    </row>
    <row r="12" spans="1:6" s="756" customFormat="1" ht="11.25">
      <c r="A12" s="547" t="s">
        <v>10</v>
      </c>
      <c r="B12" s="72">
        <v>141951.27450999999</v>
      </c>
      <c r="C12" s="72">
        <v>86849.95693</v>
      </c>
      <c r="D12" s="72">
        <v>0.68600000000000005</v>
      </c>
      <c r="E12" s="72">
        <v>253.84329</v>
      </c>
      <c r="F12" s="72">
        <v>229055.76072999998</v>
      </c>
    </row>
    <row r="13" spans="1:6" s="756" customFormat="1" ht="11.25">
      <c r="A13" s="547" t="s">
        <v>11</v>
      </c>
      <c r="B13" s="72">
        <v>163875.32834000001</v>
      </c>
      <c r="C13" s="72">
        <v>92551.529519999996</v>
      </c>
      <c r="D13" s="72">
        <v>0</v>
      </c>
      <c r="E13" s="72">
        <v>0</v>
      </c>
      <c r="F13" s="72">
        <v>256426.85786000002</v>
      </c>
    </row>
    <row r="14" spans="1:6" s="756" customFormat="1" ht="11.25">
      <c r="A14" s="547" t="s">
        <v>12</v>
      </c>
      <c r="B14" s="72">
        <v>0</v>
      </c>
      <c r="C14" s="72">
        <v>0</v>
      </c>
      <c r="D14" s="72">
        <v>0</v>
      </c>
      <c r="E14" s="72">
        <v>0</v>
      </c>
      <c r="F14" s="72">
        <v>0</v>
      </c>
    </row>
    <row r="15" spans="1:6" s="756" customFormat="1" ht="11.25">
      <c r="A15" s="547" t="s">
        <v>13</v>
      </c>
      <c r="B15" s="72">
        <v>0</v>
      </c>
      <c r="C15" s="72">
        <v>0</v>
      </c>
      <c r="D15" s="72">
        <v>0</v>
      </c>
      <c r="E15" s="72">
        <v>0</v>
      </c>
      <c r="F15" s="72">
        <v>0</v>
      </c>
    </row>
    <row r="16" spans="1:6" s="756" customFormat="1" ht="11.25">
      <c r="A16" s="547" t="s">
        <v>14</v>
      </c>
      <c r="B16" s="72">
        <v>76.593999999999994</v>
      </c>
      <c r="C16" s="72">
        <v>0</v>
      </c>
      <c r="D16" s="72">
        <v>0</v>
      </c>
      <c r="E16" s="72">
        <v>0</v>
      </c>
      <c r="F16" s="72">
        <v>76.593999999999994</v>
      </c>
    </row>
    <row r="17" spans="1:6" s="756" customFormat="1" ht="11.25">
      <c r="A17" s="547" t="s">
        <v>15</v>
      </c>
      <c r="B17" s="72">
        <v>6.4276800000000005</v>
      </c>
      <c r="C17" s="72">
        <v>2.9500000000000004E-3</v>
      </c>
      <c r="D17" s="72">
        <v>0</v>
      </c>
      <c r="E17" s="72">
        <v>0</v>
      </c>
      <c r="F17" s="72">
        <v>6.4306299999999998</v>
      </c>
    </row>
    <row r="18" spans="1:6" s="756" customFormat="1" ht="12" thickBot="1">
      <c r="A18" s="547" t="s">
        <v>16</v>
      </c>
      <c r="B18" s="72">
        <v>-2.8715000000000002</v>
      </c>
      <c r="C18" s="72">
        <v>0</v>
      </c>
      <c r="D18" s="72">
        <v>0</v>
      </c>
      <c r="E18" s="72">
        <v>0</v>
      </c>
      <c r="F18" s="72">
        <v>-2.8715000000000002</v>
      </c>
    </row>
    <row r="19" spans="1:6" s="756" customFormat="1" ht="12.75" thickTop="1" thickBot="1">
      <c r="A19" s="496" t="s">
        <v>17</v>
      </c>
      <c r="B19" s="71">
        <v>297429.50030999997</v>
      </c>
      <c r="C19" s="71">
        <v>758860.07791999995</v>
      </c>
      <c r="D19" s="71">
        <v>0</v>
      </c>
      <c r="E19" s="71">
        <v>206.00083999999998</v>
      </c>
      <c r="F19" s="71">
        <v>1056495.57907</v>
      </c>
    </row>
    <row r="20" spans="1:6" s="756" customFormat="1" ht="12" thickTop="1">
      <c r="A20" s="547" t="s">
        <v>18</v>
      </c>
      <c r="B20" s="72">
        <v>0</v>
      </c>
      <c r="C20" s="72">
        <v>0</v>
      </c>
      <c r="D20" s="72">
        <v>0</v>
      </c>
      <c r="E20" s="72">
        <v>0</v>
      </c>
      <c r="F20" s="72">
        <v>0</v>
      </c>
    </row>
    <row r="21" spans="1:6" s="756" customFormat="1" ht="11.25">
      <c r="A21" s="547" t="s">
        <v>19</v>
      </c>
      <c r="B21" s="72">
        <v>133215.50435999999</v>
      </c>
      <c r="C21" s="72">
        <v>24781.754840000001</v>
      </c>
      <c r="D21" s="72">
        <v>0</v>
      </c>
      <c r="E21" s="72">
        <v>203.77769000000001</v>
      </c>
      <c r="F21" s="72">
        <v>158201.03688999999</v>
      </c>
    </row>
    <row r="22" spans="1:6" s="756" customFormat="1" ht="11.25">
      <c r="A22" s="547" t="s">
        <v>20</v>
      </c>
      <c r="B22" s="72">
        <v>0</v>
      </c>
      <c r="C22" s="72">
        <v>0</v>
      </c>
      <c r="D22" s="72">
        <v>0</v>
      </c>
      <c r="E22" s="72">
        <v>0</v>
      </c>
      <c r="F22" s="72">
        <v>0</v>
      </c>
    </row>
    <row r="23" spans="1:6" s="756" customFormat="1" ht="11.25">
      <c r="A23" s="547" t="s">
        <v>21</v>
      </c>
      <c r="B23" s="72">
        <v>0</v>
      </c>
      <c r="C23" s="72">
        <v>0</v>
      </c>
      <c r="D23" s="72">
        <v>0</v>
      </c>
      <c r="E23" s="72">
        <v>0</v>
      </c>
      <c r="F23" s="72">
        <v>0</v>
      </c>
    </row>
    <row r="24" spans="1:6" s="756" customFormat="1" ht="11.25">
      <c r="A24" s="547" t="s">
        <v>22</v>
      </c>
      <c r="B24" s="72">
        <v>29077.147730000001</v>
      </c>
      <c r="C24" s="72">
        <v>21837.841980000001</v>
      </c>
      <c r="D24" s="72">
        <v>0</v>
      </c>
      <c r="E24" s="72">
        <v>0</v>
      </c>
      <c r="F24" s="72">
        <v>50914.989710000002</v>
      </c>
    </row>
    <row r="25" spans="1:6" s="756" customFormat="1" ht="11.25">
      <c r="A25" s="547" t="s">
        <v>23</v>
      </c>
      <c r="B25" s="72">
        <v>135051.01756000001</v>
      </c>
      <c r="C25" s="72">
        <v>712231.18113000004</v>
      </c>
      <c r="D25" s="72">
        <v>0</v>
      </c>
      <c r="E25" s="72">
        <v>2.22315</v>
      </c>
      <c r="F25" s="72">
        <v>847284.42184000008</v>
      </c>
    </row>
    <row r="26" spans="1:6" s="756" customFormat="1" ht="11.25">
      <c r="A26" s="547" t="s">
        <v>24</v>
      </c>
      <c r="B26" s="72">
        <v>85.830660000000009</v>
      </c>
      <c r="C26" s="72">
        <v>9.2999700000000001</v>
      </c>
      <c r="D26" s="72">
        <v>0</v>
      </c>
      <c r="E26" s="72">
        <v>0</v>
      </c>
      <c r="F26" s="72">
        <v>95.130630000000011</v>
      </c>
    </row>
    <row r="27" spans="1:6" s="756" customFormat="1" ht="12" thickBot="1">
      <c r="A27" s="547" t="s">
        <v>25</v>
      </c>
      <c r="B27" s="72">
        <v>0</v>
      </c>
      <c r="C27" s="72">
        <v>0</v>
      </c>
      <c r="D27" s="72">
        <v>0</v>
      </c>
      <c r="E27" s="72">
        <v>0</v>
      </c>
      <c r="F27" s="72">
        <v>0</v>
      </c>
    </row>
    <row r="28" spans="1:6" s="756" customFormat="1" ht="12.75" thickTop="1" thickBot="1">
      <c r="A28" s="496" t="s">
        <v>26</v>
      </c>
      <c r="B28" s="71">
        <v>4658922.5558900004</v>
      </c>
      <c r="C28" s="71">
        <v>589972.33386000001</v>
      </c>
      <c r="D28" s="71">
        <v>0</v>
      </c>
      <c r="E28" s="71">
        <v>0</v>
      </c>
      <c r="F28" s="71">
        <v>5248894.8897500001</v>
      </c>
    </row>
    <row r="29" spans="1:6" s="756" customFormat="1" ht="12" thickTop="1">
      <c r="A29" s="548" t="s">
        <v>27</v>
      </c>
      <c r="B29" s="72">
        <v>4715523.4730500001</v>
      </c>
      <c r="C29" s="72">
        <v>667092.28737000003</v>
      </c>
      <c r="D29" s="72">
        <v>0</v>
      </c>
      <c r="E29" s="72">
        <v>0</v>
      </c>
      <c r="F29" s="72">
        <v>5382615.7604200002</v>
      </c>
    </row>
    <row r="30" spans="1:6" s="756" customFormat="1" ht="11.25">
      <c r="A30" s="547" t="s">
        <v>28</v>
      </c>
      <c r="B30" s="72">
        <v>4614210.1273699999</v>
      </c>
      <c r="C30" s="72">
        <v>615462.54487999994</v>
      </c>
      <c r="D30" s="72">
        <v>0</v>
      </c>
      <c r="E30" s="72">
        <v>0</v>
      </c>
      <c r="F30" s="72">
        <v>5229672.6722499998</v>
      </c>
    </row>
    <row r="31" spans="1:6" s="756" customFormat="1" ht="11.25">
      <c r="A31" s="547" t="s">
        <v>29</v>
      </c>
      <c r="B31" s="72">
        <v>99918.487469999993</v>
      </c>
      <c r="C31" s="72">
        <v>51282.299610000002</v>
      </c>
      <c r="D31" s="72">
        <v>0</v>
      </c>
      <c r="E31" s="72">
        <v>0</v>
      </c>
      <c r="F31" s="72">
        <v>151200.78708000001</v>
      </c>
    </row>
    <row r="32" spans="1:6" s="756" customFormat="1" ht="11.25">
      <c r="A32" s="547" t="s">
        <v>30</v>
      </c>
      <c r="B32" s="72">
        <v>1394.8582099999999</v>
      </c>
      <c r="C32" s="72">
        <v>347.44288</v>
      </c>
      <c r="D32" s="72">
        <v>0</v>
      </c>
      <c r="E32" s="72">
        <v>0</v>
      </c>
      <c r="F32" s="72">
        <v>1742.3010900000002</v>
      </c>
    </row>
    <row r="33" spans="1:6" s="756" customFormat="1" ht="11.25">
      <c r="A33" s="548" t="s">
        <v>31</v>
      </c>
      <c r="B33" s="72">
        <v>51373.007590000001</v>
      </c>
      <c r="C33" s="72">
        <v>11524.489750000001</v>
      </c>
      <c r="D33" s="72">
        <v>0</v>
      </c>
      <c r="E33" s="72">
        <v>0</v>
      </c>
      <c r="F33" s="72">
        <v>62897.497340000002</v>
      </c>
    </row>
    <row r="34" spans="1:6" s="756" customFormat="1" ht="11.25">
      <c r="A34" s="547" t="s">
        <v>32</v>
      </c>
      <c r="B34" s="72">
        <v>41595.094109999998</v>
      </c>
      <c r="C34" s="72">
        <v>8182.6751699999995</v>
      </c>
      <c r="D34" s="72">
        <v>0</v>
      </c>
      <c r="E34" s="72">
        <v>0</v>
      </c>
      <c r="F34" s="72">
        <v>49777.76928</v>
      </c>
    </row>
    <row r="35" spans="1:6" s="756" customFormat="1" ht="11.25">
      <c r="A35" s="547" t="s">
        <v>33</v>
      </c>
      <c r="B35" s="72">
        <v>9777.9134800000011</v>
      </c>
      <c r="C35" s="72">
        <v>3341.8145800000002</v>
      </c>
      <c r="D35" s="72">
        <v>0</v>
      </c>
      <c r="E35" s="72">
        <v>0</v>
      </c>
      <c r="F35" s="72">
        <v>13119.728060000001</v>
      </c>
    </row>
    <row r="36" spans="1:6" s="756" customFormat="1" ht="11.25">
      <c r="A36" s="547" t="s">
        <v>34</v>
      </c>
      <c r="B36" s="72">
        <v>0</v>
      </c>
      <c r="C36" s="72">
        <v>0</v>
      </c>
      <c r="D36" s="72">
        <v>0</v>
      </c>
      <c r="E36" s="72">
        <v>0</v>
      </c>
      <c r="F36" s="72">
        <v>0</v>
      </c>
    </row>
    <row r="37" spans="1:6" s="756" customFormat="1" ht="11.25">
      <c r="A37" s="548" t="s">
        <v>35</v>
      </c>
      <c r="B37" s="72">
        <v>71452.903000000006</v>
      </c>
      <c r="C37" s="72">
        <v>20631.955979999999</v>
      </c>
      <c r="D37" s="72">
        <v>0</v>
      </c>
      <c r="E37" s="72">
        <v>0</v>
      </c>
      <c r="F37" s="72">
        <v>92084.858980000005</v>
      </c>
    </row>
    <row r="38" spans="1:6" s="756" customFormat="1" ht="11.25">
      <c r="A38" s="547" t="s">
        <v>36</v>
      </c>
      <c r="B38" s="72">
        <v>59073.067849999999</v>
      </c>
      <c r="C38" s="72">
        <v>16624.473119999999</v>
      </c>
      <c r="D38" s="72">
        <v>0</v>
      </c>
      <c r="E38" s="72">
        <v>0</v>
      </c>
      <c r="F38" s="72">
        <v>75697.540970000002</v>
      </c>
    </row>
    <row r="39" spans="1:6" s="756" customFormat="1" ht="11.25">
      <c r="A39" s="547" t="s">
        <v>37</v>
      </c>
      <c r="B39" s="72">
        <v>12379.835150000001</v>
      </c>
      <c r="C39" s="72">
        <v>4007.4828600000001</v>
      </c>
      <c r="D39" s="72">
        <v>0</v>
      </c>
      <c r="E39" s="72">
        <v>0</v>
      </c>
      <c r="F39" s="72">
        <v>16387.318009999999</v>
      </c>
    </row>
    <row r="40" spans="1:6" s="756" customFormat="1" ht="12" thickBot="1">
      <c r="A40" s="547" t="s">
        <v>38</v>
      </c>
      <c r="B40" s="72">
        <v>0</v>
      </c>
      <c r="C40" s="72">
        <v>0</v>
      </c>
      <c r="D40" s="72">
        <v>0</v>
      </c>
      <c r="E40" s="72">
        <v>0</v>
      </c>
      <c r="F40" s="72">
        <v>0</v>
      </c>
    </row>
    <row r="41" spans="1:6" s="756" customFormat="1" ht="12.75" thickTop="1" thickBot="1">
      <c r="A41" s="496" t="s">
        <v>39</v>
      </c>
      <c r="B41" s="71">
        <v>44124.565430000002</v>
      </c>
      <c r="C41" s="71">
        <v>5577.1101699999999</v>
      </c>
      <c r="D41" s="71">
        <v>0</v>
      </c>
      <c r="E41" s="71">
        <v>0</v>
      </c>
      <c r="F41" s="71">
        <v>49701.675600000002</v>
      </c>
    </row>
    <row r="42" spans="1:6" s="756" customFormat="1" ht="12" thickTop="1">
      <c r="A42" s="547" t="s">
        <v>40</v>
      </c>
      <c r="B42" s="72">
        <v>42387.424619999998</v>
      </c>
      <c r="C42" s="72">
        <v>4718.0843800000002</v>
      </c>
      <c r="D42" s="72">
        <v>0</v>
      </c>
      <c r="E42" s="72">
        <v>0</v>
      </c>
      <c r="F42" s="72">
        <v>47105.508999999998</v>
      </c>
    </row>
    <row r="43" spans="1:6" s="756" customFormat="1" ht="11.25">
      <c r="A43" s="547" t="s">
        <v>41</v>
      </c>
      <c r="B43" s="72">
        <v>1336.26397</v>
      </c>
      <c r="C43" s="72">
        <v>772.69262000000003</v>
      </c>
      <c r="D43" s="72">
        <v>0</v>
      </c>
      <c r="E43" s="72">
        <v>0</v>
      </c>
      <c r="F43" s="72">
        <v>2108.9565899999998</v>
      </c>
    </row>
    <row r="44" spans="1:6" s="756" customFormat="1" ht="11.25">
      <c r="A44" s="547" t="s">
        <v>42</v>
      </c>
      <c r="B44" s="72">
        <v>350.75415999999996</v>
      </c>
      <c r="C44" s="72">
        <v>59.676050000000004</v>
      </c>
      <c r="D44" s="72">
        <v>0</v>
      </c>
      <c r="E44" s="72">
        <v>0</v>
      </c>
      <c r="F44" s="72">
        <v>410.43021000000005</v>
      </c>
    </row>
    <row r="45" spans="1:6" s="756" customFormat="1" ht="11.25">
      <c r="A45" s="547" t="s">
        <v>43</v>
      </c>
      <c r="B45" s="72">
        <v>44.41854</v>
      </c>
      <c r="C45" s="72">
        <v>20.942610000000002</v>
      </c>
      <c r="D45" s="72">
        <v>0</v>
      </c>
      <c r="E45" s="72">
        <v>0</v>
      </c>
      <c r="F45" s="72">
        <v>65.361149999999995</v>
      </c>
    </row>
    <row r="46" spans="1:6" s="756" customFormat="1" ht="11.25">
      <c r="A46" s="547" t="s">
        <v>44</v>
      </c>
      <c r="B46" s="72">
        <v>2.3554200000000001</v>
      </c>
      <c r="C46" s="72">
        <v>5.7145100000000006</v>
      </c>
      <c r="D46" s="72">
        <v>0</v>
      </c>
      <c r="E46" s="72">
        <v>0</v>
      </c>
      <c r="F46" s="72">
        <v>8.0699300000000012</v>
      </c>
    </row>
    <row r="47" spans="1:6" s="756" customFormat="1" ht="12" thickBot="1">
      <c r="A47" s="547" t="s">
        <v>45</v>
      </c>
      <c r="B47" s="72">
        <v>3.3487199999999997</v>
      </c>
      <c r="C47" s="72">
        <v>0</v>
      </c>
      <c r="D47" s="72">
        <v>0</v>
      </c>
      <c r="E47" s="72">
        <v>0</v>
      </c>
      <c r="F47" s="72">
        <v>3.3487199999999997</v>
      </c>
    </row>
    <row r="48" spans="1:6" s="756" customFormat="1" ht="12.75" thickTop="1" thickBot="1">
      <c r="A48" s="496" t="s">
        <v>46</v>
      </c>
      <c r="B48" s="71">
        <v>-223551.39318000001</v>
      </c>
      <c r="C48" s="71">
        <v>-114853.50941</v>
      </c>
      <c r="D48" s="71">
        <v>0</v>
      </c>
      <c r="E48" s="71">
        <v>0</v>
      </c>
      <c r="F48" s="71">
        <v>-338404.90258999995</v>
      </c>
    </row>
    <row r="49" spans="1:6" s="756" customFormat="1" ht="12" thickTop="1">
      <c r="A49" s="549" t="s">
        <v>47</v>
      </c>
      <c r="B49" s="72">
        <v>-60719.701689999994</v>
      </c>
      <c r="C49" s="72">
        <v>-16920.051789999998</v>
      </c>
      <c r="D49" s="72">
        <v>0</v>
      </c>
      <c r="E49" s="72">
        <v>0</v>
      </c>
      <c r="F49" s="72">
        <v>-77639.753479999999</v>
      </c>
    </row>
    <row r="50" spans="1:6" s="756" customFormat="1" ht="11.25">
      <c r="A50" s="547" t="s">
        <v>48</v>
      </c>
      <c r="B50" s="72">
        <v>-1352.3436000000002</v>
      </c>
      <c r="C50" s="72">
        <v>-1647.6668500000001</v>
      </c>
      <c r="D50" s="72">
        <v>0</v>
      </c>
      <c r="E50" s="72">
        <v>0</v>
      </c>
      <c r="F50" s="72">
        <v>-3000.0104500000002</v>
      </c>
    </row>
    <row r="51" spans="1:6" s="756" customFormat="1" ht="11.25">
      <c r="A51" s="547" t="s">
        <v>49</v>
      </c>
      <c r="B51" s="72">
        <v>-17954.934430000001</v>
      </c>
      <c r="C51" s="72">
        <v>-3745.2550200000001</v>
      </c>
      <c r="D51" s="72">
        <v>0</v>
      </c>
      <c r="E51" s="72">
        <v>0</v>
      </c>
      <c r="F51" s="72">
        <v>-21700.189449999998</v>
      </c>
    </row>
    <row r="52" spans="1:6" s="756" customFormat="1" ht="11.25">
      <c r="A52" s="547" t="s">
        <v>50</v>
      </c>
      <c r="B52" s="72">
        <v>-4200.0031200000003</v>
      </c>
      <c r="C52" s="72">
        <v>-1172.23552</v>
      </c>
      <c r="D52" s="72">
        <v>0</v>
      </c>
      <c r="E52" s="72">
        <v>0</v>
      </c>
      <c r="F52" s="72">
        <v>-5372.2386399999996</v>
      </c>
    </row>
    <row r="53" spans="1:6" s="756" customFormat="1" ht="11.25">
      <c r="A53" s="547" t="s">
        <v>51</v>
      </c>
      <c r="B53" s="72">
        <v>-49240.37831</v>
      </c>
      <c r="C53" s="72">
        <v>-12985.22301</v>
      </c>
      <c r="D53" s="72">
        <v>0</v>
      </c>
      <c r="E53" s="72">
        <v>0</v>
      </c>
      <c r="F53" s="72">
        <v>-62225.601320000002</v>
      </c>
    </row>
    <row r="54" spans="1:6" s="756" customFormat="1" ht="11.25">
      <c r="A54" s="547" t="s">
        <v>52</v>
      </c>
      <c r="B54" s="72">
        <v>-10575.522560000001</v>
      </c>
      <c r="C54" s="72">
        <v>-2898.3083500000002</v>
      </c>
      <c r="D54" s="72">
        <v>0</v>
      </c>
      <c r="E54" s="72">
        <v>0</v>
      </c>
      <c r="F54" s="72">
        <v>-13473.830910000001</v>
      </c>
    </row>
    <row r="55" spans="1:6" s="756" customFormat="1" ht="11.25">
      <c r="A55" s="549" t="s">
        <v>53</v>
      </c>
      <c r="B55" s="72">
        <v>-60810.803390000001</v>
      </c>
      <c r="C55" s="72">
        <v>-69050.389200000005</v>
      </c>
      <c r="D55" s="72">
        <v>0</v>
      </c>
      <c r="E55" s="72">
        <v>0</v>
      </c>
      <c r="F55" s="72">
        <v>-129861.19259000001</v>
      </c>
    </row>
    <row r="56" spans="1:6" s="756" customFormat="1" ht="11.25">
      <c r="A56" s="547" t="s">
        <v>54</v>
      </c>
      <c r="B56" s="72">
        <v>-18697.70608</v>
      </c>
      <c r="C56" s="72">
        <v>-6434.3796700000003</v>
      </c>
      <c r="D56" s="72">
        <v>0</v>
      </c>
      <c r="E56" s="72">
        <v>0</v>
      </c>
      <c r="F56" s="72">
        <v>-25132.085749999998</v>
      </c>
    </row>
    <row r="57" spans="1:6" s="756" customFormat="1" ht="11.25">
      <c r="A57" s="547" t="s">
        <v>55</v>
      </c>
      <c r="B57" s="72">
        <v>0</v>
      </c>
      <c r="C57" s="72">
        <v>0</v>
      </c>
      <c r="D57" s="72">
        <v>0</v>
      </c>
      <c r="E57" s="72">
        <v>0</v>
      </c>
      <c r="F57" s="72">
        <v>0</v>
      </c>
    </row>
    <row r="58" spans="1:6" s="756" customFormat="1" ht="12" thickBot="1">
      <c r="A58" s="547" t="s">
        <v>56</v>
      </c>
      <c r="B58" s="72">
        <v>0</v>
      </c>
      <c r="C58" s="72">
        <v>0</v>
      </c>
      <c r="D58" s="72">
        <v>0</v>
      </c>
      <c r="E58" s="72">
        <v>0</v>
      </c>
      <c r="F58" s="72">
        <v>0</v>
      </c>
    </row>
    <row r="59" spans="1:6" s="756" customFormat="1" ht="12.75" thickTop="1" thickBot="1">
      <c r="A59" s="496" t="s">
        <v>57</v>
      </c>
      <c r="B59" s="71">
        <v>14230.252779999999</v>
      </c>
      <c r="C59" s="71">
        <v>14878.011460000002</v>
      </c>
      <c r="D59" s="71">
        <v>0</v>
      </c>
      <c r="E59" s="71">
        <v>0</v>
      </c>
      <c r="F59" s="71">
        <v>29108.264239999997</v>
      </c>
    </row>
    <row r="60" spans="1:6" s="756" customFormat="1" ht="12" thickTop="1">
      <c r="A60" s="547" t="s">
        <v>58</v>
      </c>
      <c r="B60" s="72">
        <v>252.96120999999999</v>
      </c>
      <c r="C60" s="72">
        <v>514.89319</v>
      </c>
      <c r="D60" s="72">
        <v>711.49381000000005</v>
      </c>
      <c r="E60" s="72">
        <v>0</v>
      </c>
      <c r="F60" s="72">
        <v>1479.3482099999999</v>
      </c>
    </row>
    <row r="61" spans="1:6" s="756" customFormat="1" ht="11.25">
      <c r="A61" s="549" t="s">
        <v>59</v>
      </c>
      <c r="B61" s="72">
        <v>5913.7185499999996</v>
      </c>
      <c r="C61" s="72">
        <v>6731.7344000000003</v>
      </c>
      <c r="D61" s="72">
        <v>0</v>
      </c>
      <c r="E61" s="72">
        <v>0</v>
      </c>
      <c r="F61" s="72">
        <v>12645.452949999999</v>
      </c>
    </row>
    <row r="62" spans="1:6" s="756" customFormat="1" ht="11.25">
      <c r="A62" s="547" t="s">
        <v>60</v>
      </c>
      <c r="B62" s="72">
        <v>13615.59923</v>
      </c>
      <c r="C62" s="72">
        <v>11833.807550000001</v>
      </c>
      <c r="D62" s="72">
        <v>0</v>
      </c>
      <c r="E62" s="72">
        <v>0</v>
      </c>
      <c r="F62" s="72">
        <v>25449.406780000001</v>
      </c>
    </row>
    <row r="63" spans="1:6" s="756" customFormat="1" ht="11.25">
      <c r="A63" s="547" t="s">
        <v>61</v>
      </c>
      <c r="B63" s="72">
        <v>0</v>
      </c>
      <c r="C63" s="72">
        <v>0</v>
      </c>
      <c r="D63" s="72">
        <v>0</v>
      </c>
      <c r="E63" s="72">
        <v>0</v>
      </c>
      <c r="F63" s="72">
        <v>0</v>
      </c>
    </row>
    <row r="64" spans="1:6" s="756" customFormat="1" ht="12" thickBot="1">
      <c r="A64" s="547" t="s">
        <v>62</v>
      </c>
      <c r="B64" s="72">
        <v>-5552.02621</v>
      </c>
      <c r="C64" s="72">
        <v>-4202.4236799999999</v>
      </c>
      <c r="D64" s="72">
        <v>-711.49381000000005</v>
      </c>
      <c r="E64" s="72">
        <v>0</v>
      </c>
      <c r="F64" s="72">
        <v>-10465.9437</v>
      </c>
    </row>
    <row r="65" spans="1:6" s="756" customFormat="1" ht="12.75" thickTop="1" thickBot="1">
      <c r="A65" s="496" t="s">
        <v>63</v>
      </c>
      <c r="B65" s="71">
        <v>2326.1126099999997</v>
      </c>
      <c r="C65" s="71">
        <v>0</v>
      </c>
      <c r="D65" s="71">
        <v>0</v>
      </c>
      <c r="E65" s="71">
        <v>0</v>
      </c>
      <c r="F65" s="71">
        <v>2326.1126099999997</v>
      </c>
    </row>
    <row r="66" spans="1:6" s="756" customFormat="1" ht="12" thickTop="1">
      <c r="A66" s="547" t="s">
        <v>64</v>
      </c>
      <c r="B66" s="72">
        <v>2266.35581</v>
      </c>
      <c r="C66" s="72">
        <v>0</v>
      </c>
      <c r="D66" s="72">
        <v>0</v>
      </c>
      <c r="E66" s="72">
        <v>0</v>
      </c>
      <c r="F66" s="72">
        <v>2266.35581</v>
      </c>
    </row>
    <row r="67" spans="1:6" s="756" customFormat="1" ht="11.25">
      <c r="A67" s="547" t="s">
        <v>65</v>
      </c>
      <c r="B67" s="72">
        <v>8332.8292000000001</v>
      </c>
      <c r="C67" s="72">
        <v>0</v>
      </c>
      <c r="D67" s="72">
        <v>0</v>
      </c>
      <c r="E67" s="72">
        <v>0</v>
      </c>
      <c r="F67" s="72">
        <v>8332.8292000000001</v>
      </c>
    </row>
    <row r="68" spans="1:6" s="756" customFormat="1" ht="11.25">
      <c r="A68" s="547" t="s">
        <v>66</v>
      </c>
      <c r="B68" s="72">
        <v>4804.0278399999997</v>
      </c>
      <c r="C68" s="72">
        <v>0</v>
      </c>
      <c r="D68" s="72">
        <v>0</v>
      </c>
      <c r="E68" s="72">
        <v>0</v>
      </c>
      <c r="F68" s="72">
        <v>4804.0278399999997</v>
      </c>
    </row>
    <row r="69" spans="1:6" s="756" customFormat="1" ht="11.25">
      <c r="A69" s="547" t="s">
        <v>67</v>
      </c>
      <c r="B69" s="72">
        <v>161.27726999999999</v>
      </c>
      <c r="C69" s="72">
        <v>0</v>
      </c>
      <c r="D69" s="72">
        <v>0</v>
      </c>
      <c r="E69" s="72">
        <v>0</v>
      </c>
      <c r="F69" s="72">
        <v>161.27726999999999</v>
      </c>
    </row>
    <row r="70" spans="1:6" s="756" customFormat="1" ht="12" thickBot="1">
      <c r="A70" s="547" t="s">
        <v>68</v>
      </c>
      <c r="B70" s="72">
        <v>-13238.37751</v>
      </c>
      <c r="C70" s="72">
        <v>0</v>
      </c>
      <c r="D70" s="72">
        <v>0</v>
      </c>
      <c r="E70" s="72">
        <v>0</v>
      </c>
      <c r="F70" s="72">
        <v>-13238.37751</v>
      </c>
    </row>
    <row r="71" spans="1:6" s="756" customFormat="1" ht="12.75" thickTop="1" thickBot="1">
      <c r="A71" s="496" t="s">
        <v>69</v>
      </c>
      <c r="B71" s="71">
        <v>14190.96401</v>
      </c>
      <c r="C71" s="71">
        <v>5546.5297199999995</v>
      </c>
      <c r="D71" s="71">
        <v>0</v>
      </c>
      <c r="E71" s="71">
        <v>0</v>
      </c>
      <c r="F71" s="71">
        <v>19737.493730000002</v>
      </c>
    </row>
    <row r="72" spans="1:6" s="756" customFormat="1" ht="12" thickTop="1">
      <c r="A72" s="547" t="s">
        <v>18</v>
      </c>
      <c r="B72" s="72">
        <v>0</v>
      </c>
      <c r="C72" s="72">
        <v>0</v>
      </c>
      <c r="D72" s="72">
        <v>0</v>
      </c>
      <c r="E72" s="72">
        <v>0</v>
      </c>
      <c r="F72" s="72">
        <v>0</v>
      </c>
    </row>
    <row r="73" spans="1:6" s="756" customFormat="1" ht="11.25">
      <c r="A73" s="547" t="s">
        <v>19</v>
      </c>
      <c r="B73" s="72">
        <v>12433.51035</v>
      </c>
      <c r="C73" s="72">
        <v>3575.7333599999997</v>
      </c>
      <c r="D73" s="72">
        <v>0</v>
      </c>
      <c r="E73" s="72">
        <v>0</v>
      </c>
      <c r="F73" s="72">
        <v>16009.243710000001</v>
      </c>
    </row>
    <row r="74" spans="1:6" s="756" customFormat="1" ht="11.25">
      <c r="A74" s="547" t="s">
        <v>20</v>
      </c>
      <c r="B74" s="72">
        <v>0</v>
      </c>
      <c r="C74" s="72">
        <v>0</v>
      </c>
      <c r="D74" s="72">
        <v>0</v>
      </c>
      <c r="E74" s="72">
        <v>0</v>
      </c>
      <c r="F74" s="72">
        <v>0</v>
      </c>
    </row>
    <row r="75" spans="1:6" s="756" customFormat="1" ht="11.25">
      <c r="A75" s="547" t="s">
        <v>21</v>
      </c>
      <c r="B75" s="72">
        <v>0</v>
      </c>
      <c r="C75" s="72">
        <v>0</v>
      </c>
      <c r="D75" s="72">
        <v>0</v>
      </c>
      <c r="E75" s="72">
        <v>0</v>
      </c>
      <c r="F75" s="72">
        <v>0</v>
      </c>
    </row>
    <row r="76" spans="1:6" s="756" customFormat="1" ht="11.25">
      <c r="A76" s="547" t="s">
        <v>70</v>
      </c>
      <c r="B76" s="72">
        <v>84.63188000000001</v>
      </c>
      <c r="C76" s="72">
        <v>30.847090000000001</v>
      </c>
      <c r="D76" s="72">
        <v>0</v>
      </c>
      <c r="E76" s="72">
        <v>0</v>
      </c>
      <c r="F76" s="72">
        <v>115.47897</v>
      </c>
    </row>
    <row r="77" spans="1:6" s="756" customFormat="1" ht="11.25">
      <c r="A77" s="547" t="s">
        <v>71</v>
      </c>
      <c r="B77" s="72">
        <v>571.95554000000004</v>
      </c>
      <c r="C77" s="72">
        <v>2574.8068800000001</v>
      </c>
      <c r="D77" s="72">
        <v>0</v>
      </c>
      <c r="E77" s="72">
        <v>0</v>
      </c>
      <c r="F77" s="72">
        <v>3146.76242</v>
      </c>
    </row>
    <row r="78" spans="1:6" s="756" customFormat="1" ht="11.25">
      <c r="A78" s="547" t="s">
        <v>23</v>
      </c>
      <c r="B78" s="72">
        <v>1581.11383</v>
      </c>
      <c r="C78" s="72">
        <v>459.62</v>
      </c>
      <c r="D78" s="72">
        <v>0</v>
      </c>
      <c r="E78" s="72">
        <v>0</v>
      </c>
      <c r="F78" s="72">
        <v>2040.7338300000001</v>
      </c>
    </row>
    <row r="79" spans="1:6" s="756" customFormat="1" ht="11.25">
      <c r="A79" s="547" t="s">
        <v>72</v>
      </c>
      <c r="B79" s="72">
        <v>121.67048</v>
      </c>
      <c r="C79" s="72">
        <v>30.183040000000002</v>
      </c>
      <c r="D79" s="72">
        <v>0</v>
      </c>
      <c r="E79" s="72">
        <v>0</v>
      </c>
      <c r="F79" s="72">
        <v>151.85352</v>
      </c>
    </row>
    <row r="80" spans="1:6" s="756" customFormat="1" ht="12" thickBot="1">
      <c r="A80" s="547" t="s">
        <v>73</v>
      </c>
      <c r="B80" s="72">
        <v>-601.91806999999994</v>
      </c>
      <c r="C80" s="72">
        <v>-1124.6606499999998</v>
      </c>
      <c r="D80" s="72">
        <v>0</v>
      </c>
      <c r="E80" s="72">
        <v>0</v>
      </c>
      <c r="F80" s="72">
        <v>-1726.57872</v>
      </c>
    </row>
    <row r="81" spans="1:6" s="756" customFormat="1" ht="12.75" thickTop="1" thickBot="1">
      <c r="A81" s="496" t="s">
        <v>74</v>
      </c>
      <c r="B81" s="71">
        <v>187862.03422999999</v>
      </c>
      <c r="C81" s="71">
        <v>0</v>
      </c>
      <c r="D81" s="71">
        <v>0</v>
      </c>
      <c r="E81" s="71">
        <v>0</v>
      </c>
      <c r="F81" s="71">
        <v>187862.03422999999</v>
      </c>
    </row>
    <row r="82" spans="1:6" s="756" customFormat="1" ht="12" thickTop="1">
      <c r="A82" s="547" t="s">
        <v>75</v>
      </c>
      <c r="B82" s="72">
        <v>43546.127540000001</v>
      </c>
      <c r="C82" s="72">
        <v>0</v>
      </c>
      <c r="D82" s="72">
        <v>0</v>
      </c>
      <c r="E82" s="72">
        <v>0</v>
      </c>
      <c r="F82" s="72">
        <v>43546.127540000001</v>
      </c>
    </row>
    <row r="83" spans="1:6" s="756" customFormat="1" ht="11.25">
      <c r="A83" s="547" t="s">
        <v>76</v>
      </c>
      <c r="B83" s="72">
        <v>92893.91926000001</v>
      </c>
      <c r="C83" s="72">
        <v>0</v>
      </c>
      <c r="D83" s="72">
        <v>0</v>
      </c>
      <c r="E83" s="72">
        <v>0</v>
      </c>
      <c r="F83" s="72">
        <v>92893.91926000001</v>
      </c>
    </row>
    <row r="84" spans="1:6" s="756" customFormat="1" ht="11.25">
      <c r="A84" s="547" t="s">
        <v>77</v>
      </c>
      <c r="B84" s="72">
        <v>14175.12336</v>
      </c>
      <c r="C84" s="72">
        <v>0</v>
      </c>
      <c r="D84" s="72">
        <v>0</v>
      </c>
      <c r="E84" s="72">
        <v>0</v>
      </c>
      <c r="F84" s="72">
        <v>14175.12336</v>
      </c>
    </row>
    <row r="85" spans="1:6" s="756" customFormat="1" ht="11.25">
      <c r="A85" s="547" t="s">
        <v>78</v>
      </c>
      <c r="B85" s="72">
        <v>15269.857400000001</v>
      </c>
      <c r="C85" s="72">
        <v>0</v>
      </c>
      <c r="D85" s="72">
        <v>0</v>
      </c>
      <c r="E85" s="72">
        <v>0</v>
      </c>
      <c r="F85" s="72">
        <v>15269.857400000001</v>
      </c>
    </row>
    <row r="86" spans="1:6" s="756" customFormat="1" ht="11.25">
      <c r="A86" s="547" t="s">
        <v>79</v>
      </c>
      <c r="B86" s="72">
        <v>16239.28781</v>
      </c>
      <c r="C86" s="72">
        <v>0</v>
      </c>
      <c r="D86" s="72">
        <v>0</v>
      </c>
      <c r="E86" s="72">
        <v>0</v>
      </c>
      <c r="F86" s="72">
        <v>16239.28781</v>
      </c>
    </row>
    <row r="87" spans="1:6" s="756" customFormat="1" ht="11.25">
      <c r="A87" s="547" t="s">
        <v>80</v>
      </c>
      <c r="B87" s="72">
        <v>2065.0416500000001</v>
      </c>
      <c r="C87" s="72">
        <v>0</v>
      </c>
      <c r="D87" s="72">
        <v>0</v>
      </c>
      <c r="E87" s="72">
        <v>0</v>
      </c>
      <c r="F87" s="72">
        <v>2065.0416500000001</v>
      </c>
    </row>
    <row r="88" spans="1:6" s="756" customFormat="1" ht="11.25">
      <c r="A88" s="547" t="s">
        <v>81</v>
      </c>
      <c r="B88" s="72">
        <v>178.62491</v>
      </c>
      <c r="C88" s="72">
        <v>0</v>
      </c>
      <c r="D88" s="72">
        <v>0</v>
      </c>
      <c r="E88" s="72">
        <v>0</v>
      </c>
      <c r="F88" s="72">
        <v>178.62491</v>
      </c>
    </row>
    <row r="89" spans="1:6" s="756" customFormat="1" ht="11.25">
      <c r="A89" s="547" t="s">
        <v>82</v>
      </c>
      <c r="B89" s="72">
        <v>0</v>
      </c>
      <c r="C89" s="72">
        <v>0</v>
      </c>
      <c r="D89" s="72">
        <v>0</v>
      </c>
      <c r="E89" s="72">
        <v>0</v>
      </c>
      <c r="F89" s="72">
        <v>0</v>
      </c>
    </row>
    <row r="90" spans="1:6" s="756" customFormat="1" ht="12" thickBot="1">
      <c r="A90" s="547" t="s">
        <v>83</v>
      </c>
      <c r="B90" s="72">
        <v>3494.0522999999998</v>
      </c>
      <c r="C90" s="72">
        <v>0</v>
      </c>
      <c r="D90" s="72">
        <v>0</v>
      </c>
      <c r="E90" s="72">
        <v>0</v>
      </c>
      <c r="F90" s="72">
        <v>3494.0522999999998</v>
      </c>
    </row>
    <row r="91" spans="1:6" s="756" customFormat="1" ht="12.75" thickTop="1" thickBot="1">
      <c r="A91" s="496" t="s">
        <v>84</v>
      </c>
      <c r="B91" s="71">
        <v>26810.669570000002</v>
      </c>
      <c r="C91" s="71">
        <v>1230.79252</v>
      </c>
      <c r="D91" s="71">
        <v>0</v>
      </c>
      <c r="E91" s="71">
        <v>0</v>
      </c>
      <c r="F91" s="71">
        <v>28041.462090000001</v>
      </c>
    </row>
    <row r="92" spans="1:6" s="756" customFormat="1" ht="12" thickTop="1">
      <c r="A92" s="547" t="s">
        <v>85</v>
      </c>
      <c r="B92" s="72">
        <v>6372.9679599999999</v>
      </c>
      <c r="C92" s="72">
        <v>117.0659</v>
      </c>
      <c r="D92" s="72">
        <v>0</v>
      </c>
      <c r="E92" s="72">
        <v>0</v>
      </c>
      <c r="F92" s="72">
        <v>6490.0338600000005</v>
      </c>
    </row>
    <row r="93" spans="1:6" s="756" customFormat="1" ht="11.25">
      <c r="A93" s="547" t="s">
        <v>86</v>
      </c>
      <c r="B93" s="72">
        <v>1612.81315</v>
      </c>
      <c r="C93" s="72">
        <v>0</v>
      </c>
      <c r="D93" s="72">
        <v>0</v>
      </c>
      <c r="E93" s="72">
        <v>0</v>
      </c>
      <c r="F93" s="72">
        <v>1612.81315</v>
      </c>
    </row>
    <row r="94" spans="1:6" s="756" customFormat="1" ht="11.25">
      <c r="A94" s="547" t="s">
        <v>87</v>
      </c>
      <c r="B94" s="72">
        <v>15777.85338</v>
      </c>
      <c r="C94" s="72">
        <v>1032.33043</v>
      </c>
      <c r="D94" s="72">
        <v>0</v>
      </c>
      <c r="E94" s="72">
        <v>0</v>
      </c>
      <c r="F94" s="72">
        <v>16810.183809999999</v>
      </c>
    </row>
    <row r="95" spans="1:6" s="756" customFormat="1" ht="11.25">
      <c r="A95" s="547" t="s">
        <v>88</v>
      </c>
      <c r="B95" s="72">
        <v>3278.15236</v>
      </c>
      <c r="C95" s="72">
        <v>407.39923999999996</v>
      </c>
      <c r="D95" s="72">
        <v>0</v>
      </c>
      <c r="E95" s="72">
        <v>0</v>
      </c>
      <c r="F95" s="72">
        <v>3685.5516000000002</v>
      </c>
    </row>
    <row r="96" spans="1:6" s="756" customFormat="1" ht="12" thickBot="1">
      <c r="A96" s="547" t="s">
        <v>89</v>
      </c>
      <c r="B96" s="515">
        <v>-231.11727999999999</v>
      </c>
      <c r="C96" s="515">
        <v>-326.00304999999997</v>
      </c>
      <c r="D96" s="515">
        <v>0</v>
      </c>
      <c r="E96" s="515">
        <v>0</v>
      </c>
      <c r="F96" s="515">
        <v>-557.12032999999997</v>
      </c>
    </row>
    <row r="97" spans="1:6" s="61" customFormat="1" ht="12.75" thickTop="1" thickBot="1">
      <c r="A97" s="497" t="s">
        <v>90</v>
      </c>
      <c r="B97" s="74">
        <v>4841245.0729300007</v>
      </c>
      <c r="C97" s="74">
        <v>1566578.83277</v>
      </c>
      <c r="D97" s="74">
        <v>208.95726000000002</v>
      </c>
      <c r="E97" s="74">
        <v>37.563410000000005</v>
      </c>
      <c r="F97" s="74">
        <v>6408070.4263699995</v>
      </c>
    </row>
    <row r="98" spans="1:6" s="61" customFormat="1" ht="12.75" thickTop="1" thickBot="1">
      <c r="A98" s="498" t="s">
        <v>91</v>
      </c>
      <c r="B98" s="71">
        <v>4221956.0212099999</v>
      </c>
      <c r="C98" s="71">
        <v>1445816.4934799999</v>
      </c>
      <c r="D98" s="71">
        <v>0</v>
      </c>
      <c r="E98" s="71">
        <v>37.563410000000005</v>
      </c>
      <c r="F98" s="71">
        <v>5667810.0781000005</v>
      </c>
    </row>
    <row r="99" spans="1:6" s="61" customFormat="1" ht="12" thickTop="1">
      <c r="A99" s="103" t="s">
        <v>92</v>
      </c>
      <c r="B99" s="72">
        <v>3714.2804999999998</v>
      </c>
      <c r="C99" s="72">
        <v>425.80727000000002</v>
      </c>
      <c r="D99" s="72">
        <v>0</v>
      </c>
      <c r="E99" s="72">
        <v>0</v>
      </c>
      <c r="F99" s="72">
        <v>4140.0877700000001</v>
      </c>
    </row>
    <row r="100" spans="1:6" s="61" customFormat="1" ht="11.25">
      <c r="A100" s="103" t="s">
        <v>93</v>
      </c>
      <c r="B100" s="72">
        <v>0</v>
      </c>
      <c r="C100" s="72">
        <v>0</v>
      </c>
      <c r="D100" s="72">
        <v>0</v>
      </c>
      <c r="E100" s="72">
        <v>0</v>
      </c>
      <c r="F100" s="72">
        <v>0</v>
      </c>
    </row>
    <row r="101" spans="1:6" s="61" customFormat="1" ht="11.25">
      <c r="A101" s="103" t="s">
        <v>94</v>
      </c>
      <c r="B101" s="72">
        <v>3714.2804999999998</v>
      </c>
      <c r="C101" s="72">
        <v>425.80727000000002</v>
      </c>
      <c r="D101" s="72">
        <v>0</v>
      </c>
      <c r="E101" s="72">
        <v>0</v>
      </c>
      <c r="F101" s="72">
        <v>4140.0877700000001</v>
      </c>
    </row>
    <row r="102" spans="1:6" s="61" customFormat="1" ht="11.25">
      <c r="A102" s="103" t="s">
        <v>95</v>
      </c>
      <c r="B102" s="72">
        <v>1508628.06024</v>
      </c>
      <c r="C102" s="72">
        <v>449777.05407000001</v>
      </c>
      <c r="D102" s="72">
        <v>0</v>
      </c>
      <c r="E102" s="72">
        <v>37.068379999999998</v>
      </c>
      <c r="F102" s="72">
        <v>1958442.1826900002</v>
      </c>
    </row>
    <row r="103" spans="1:6" s="61" customFormat="1" ht="11.25">
      <c r="A103" s="103" t="s">
        <v>96</v>
      </c>
      <c r="B103" s="72">
        <v>2006119.3598699998</v>
      </c>
      <c r="C103" s="72">
        <v>653891.71734000009</v>
      </c>
      <c r="D103" s="72">
        <v>0</v>
      </c>
      <c r="E103" s="72">
        <v>0</v>
      </c>
      <c r="F103" s="72">
        <v>2660011.0772100003</v>
      </c>
    </row>
    <row r="104" spans="1:6" s="61" customFormat="1" ht="11.25">
      <c r="A104" s="514" t="s">
        <v>97</v>
      </c>
      <c r="B104" s="72">
        <v>79226.200500000006</v>
      </c>
      <c r="C104" s="72">
        <v>42479.633999999998</v>
      </c>
      <c r="D104" s="72">
        <v>0</v>
      </c>
      <c r="E104" s="72">
        <v>0</v>
      </c>
      <c r="F104" s="72">
        <v>121705.8345</v>
      </c>
    </row>
    <row r="105" spans="1:6" s="61" customFormat="1" ht="11.25">
      <c r="A105" s="514" t="s">
        <v>98</v>
      </c>
      <c r="B105" s="72">
        <v>2992.9006099999997</v>
      </c>
      <c r="C105" s="72">
        <v>2965.2507799999998</v>
      </c>
      <c r="D105" s="72">
        <v>0</v>
      </c>
      <c r="E105" s="72">
        <v>0</v>
      </c>
      <c r="F105" s="72">
        <v>5958.15139</v>
      </c>
    </row>
    <row r="106" spans="1:6" s="61" customFormat="1" ht="11.25">
      <c r="A106" s="61" t="s">
        <v>99</v>
      </c>
      <c r="B106" s="72">
        <v>33008.672230000004</v>
      </c>
      <c r="C106" s="72">
        <v>9277.5305100000005</v>
      </c>
      <c r="D106" s="72">
        <v>0</v>
      </c>
      <c r="E106" s="72">
        <v>0</v>
      </c>
      <c r="F106" s="72">
        <v>42286.202740000001</v>
      </c>
    </row>
    <row r="107" spans="1:6" s="61" customFormat="1" ht="11.25">
      <c r="A107" s="61" t="s">
        <v>100</v>
      </c>
      <c r="B107" s="72">
        <v>147790.31016999998</v>
      </c>
      <c r="C107" s="72">
        <v>32556.330870000002</v>
      </c>
      <c r="D107" s="72">
        <v>0</v>
      </c>
      <c r="E107" s="72">
        <v>0</v>
      </c>
      <c r="F107" s="72">
        <v>180346.64103999999</v>
      </c>
    </row>
    <row r="108" spans="1:6" s="61" customFormat="1" ht="11.25">
      <c r="A108" s="61" t="s">
        <v>101</v>
      </c>
      <c r="B108" s="72">
        <v>365253.09513999999</v>
      </c>
      <c r="C108" s="72">
        <v>93330.748529999997</v>
      </c>
      <c r="D108" s="72">
        <v>0</v>
      </c>
      <c r="E108" s="72">
        <v>0</v>
      </c>
      <c r="F108" s="72">
        <v>458583.84367000003</v>
      </c>
    </row>
    <row r="109" spans="1:6" s="61" customFormat="1" ht="11.25">
      <c r="A109" s="61" t="s">
        <v>102</v>
      </c>
      <c r="B109" s="72">
        <v>749011.36311000003</v>
      </c>
      <c r="C109" s="72">
        <v>130635.10442</v>
      </c>
      <c r="D109" s="72">
        <v>0</v>
      </c>
      <c r="E109" s="72">
        <v>0</v>
      </c>
      <c r="F109" s="72">
        <v>879646.46753000002</v>
      </c>
    </row>
    <row r="110" spans="1:6" s="61" customFormat="1" ht="11.25">
      <c r="A110" s="61" t="s">
        <v>103</v>
      </c>
      <c r="B110" s="72">
        <v>236983.35083000001</v>
      </c>
      <c r="C110" s="72">
        <v>131154.10016999999</v>
      </c>
      <c r="D110" s="72">
        <v>0</v>
      </c>
      <c r="E110" s="72">
        <v>0</v>
      </c>
      <c r="F110" s="72">
        <v>368137.451</v>
      </c>
    </row>
    <row r="111" spans="1:6" s="61" customFormat="1" ht="11.25">
      <c r="A111" s="61" t="s">
        <v>104</v>
      </c>
      <c r="B111" s="72">
        <v>391853.46727999998</v>
      </c>
      <c r="C111" s="72">
        <v>211493.01806</v>
      </c>
      <c r="D111" s="72">
        <v>0</v>
      </c>
      <c r="E111" s="72">
        <v>0</v>
      </c>
      <c r="F111" s="72">
        <v>603346.48534000001</v>
      </c>
    </row>
    <row r="112" spans="1:6" s="61" customFormat="1" ht="11.25">
      <c r="A112" s="62" t="s">
        <v>105</v>
      </c>
      <c r="B112" s="72">
        <v>163990.40362</v>
      </c>
      <c r="C112" s="72">
        <v>77875.72570000001</v>
      </c>
      <c r="D112" s="72">
        <v>0</v>
      </c>
      <c r="E112" s="72">
        <v>0.49502999999999997</v>
      </c>
      <c r="F112" s="72">
        <v>241866.62435</v>
      </c>
    </row>
    <row r="113" spans="1:6" s="61" customFormat="1" ht="11.25">
      <c r="A113" s="62" t="s">
        <v>106</v>
      </c>
      <c r="B113" s="72">
        <v>474112.15779000003</v>
      </c>
      <c r="C113" s="72">
        <v>246573.34896999999</v>
      </c>
      <c r="D113" s="72">
        <v>0</v>
      </c>
      <c r="E113" s="72">
        <v>0</v>
      </c>
      <c r="F113" s="72">
        <v>720685.50676000002</v>
      </c>
    </row>
    <row r="114" spans="1:6" s="61" customFormat="1" ht="12" thickBot="1">
      <c r="A114" s="103" t="s">
        <v>107</v>
      </c>
      <c r="B114" s="72">
        <v>65391.759189999997</v>
      </c>
      <c r="C114" s="72">
        <v>17272.84013</v>
      </c>
      <c r="D114" s="72">
        <v>0</v>
      </c>
      <c r="E114" s="72">
        <v>0</v>
      </c>
      <c r="F114" s="72">
        <v>82664.599319999994</v>
      </c>
    </row>
    <row r="115" spans="1:6" s="61" customFormat="1" ht="12.75" thickTop="1" thickBot="1">
      <c r="A115" s="499" t="s">
        <v>108</v>
      </c>
      <c r="B115" s="74">
        <v>21.26999</v>
      </c>
      <c r="C115" s="74">
        <v>109.42343</v>
      </c>
      <c r="D115" s="74">
        <v>0</v>
      </c>
      <c r="E115" s="74">
        <v>0</v>
      </c>
      <c r="F115" s="74">
        <v>130.69342</v>
      </c>
    </row>
    <row r="116" spans="1:6" s="61" customFormat="1" ht="12.75" thickTop="1" thickBot="1">
      <c r="A116" s="498" t="s">
        <v>109</v>
      </c>
      <c r="B116" s="71">
        <v>0</v>
      </c>
      <c r="C116" s="71">
        <v>0</v>
      </c>
      <c r="D116" s="71">
        <v>0</v>
      </c>
      <c r="E116" s="71">
        <v>0</v>
      </c>
      <c r="F116" s="71">
        <v>0</v>
      </c>
    </row>
    <row r="117" spans="1:6" s="66" customFormat="1" ht="12" thickTop="1">
      <c r="A117" s="103" t="s">
        <v>110</v>
      </c>
      <c r="B117" s="72">
        <v>0</v>
      </c>
      <c r="C117" s="72">
        <v>0</v>
      </c>
      <c r="D117" s="72">
        <v>0</v>
      </c>
      <c r="E117" s="72">
        <v>0</v>
      </c>
      <c r="F117" s="72">
        <v>0</v>
      </c>
    </row>
    <row r="118" spans="1:6" s="66" customFormat="1" ht="11.25">
      <c r="A118" s="103" t="s">
        <v>111</v>
      </c>
      <c r="B118" s="72">
        <v>0</v>
      </c>
      <c r="C118" s="72">
        <v>0</v>
      </c>
      <c r="D118" s="72">
        <v>0</v>
      </c>
      <c r="E118" s="72">
        <v>0</v>
      </c>
      <c r="F118" s="72">
        <v>0</v>
      </c>
    </row>
    <row r="119" spans="1:6" s="61" customFormat="1" ht="11.25">
      <c r="A119" s="103" t="s">
        <v>112</v>
      </c>
      <c r="B119" s="72">
        <v>0</v>
      </c>
      <c r="C119" s="72">
        <v>0</v>
      </c>
      <c r="D119" s="72">
        <v>0</v>
      </c>
      <c r="E119" s="72">
        <v>0</v>
      </c>
      <c r="F119" s="72">
        <v>0</v>
      </c>
    </row>
    <row r="120" spans="1:6" s="61" customFormat="1" ht="11.25">
      <c r="A120" s="103" t="s">
        <v>113</v>
      </c>
      <c r="B120" s="72">
        <v>0</v>
      </c>
      <c r="C120" s="72">
        <v>0</v>
      </c>
      <c r="D120" s="72">
        <v>0</v>
      </c>
      <c r="E120" s="72">
        <v>0</v>
      </c>
      <c r="F120" s="72">
        <v>0</v>
      </c>
    </row>
    <row r="121" spans="1:6" s="61" customFormat="1" ht="11.25">
      <c r="A121" s="103" t="s">
        <v>114</v>
      </c>
      <c r="B121" s="72">
        <v>0</v>
      </c>
      <c r="C121" s="72">
        <v>0</v>
      </c>
      <c r="D121" s="72">
        <v>0</v>
      </c>
      <c r="E121" s="72">
        <v>0</v>
      </c>
      <c r="F121" s="72">
        <v>0</v>
      </c>
    </row>
    <row r="122" spans="1:6" s="61" customFormat="1" ht="12" thickBot="1">
      <c r="A122" s="103" t="s">
        <v>115</v>
      </c>
      <c r="B122" s="72">
        <v>0</v>
      </c>
      <c r="C122" s="72">
        <v>0</v>
      </c>
      <c r="D122" s="72">
        <v>0</v>
      </c>
      <c r="E122" s="72">
        <v>0</v>
      </c>
      <c r="F122" s="72">
        <v>0</v>
      </c>
    </row>
    <row r="123" spans="1:6" s="61" customFormat="1" ht="12.75" thickTop="1" thickBot="1">
      <c r="A123" s="498" t="s">
        <v>116</v>
      </c>
      <c r="B123" s="71">
        <v>338810.34226</v>
      </c>
      <c r="C123" s="71">
        <v>40492.06983</v>
      </c>
      <c r="D123" s="71">
        <v>208.95726000000002</v>
      </c>
      <c r="E123" s="71">
        <v>0</v>
      </c>
      <c r="F123" s="71">
        <v>379511.36935000005</v>
      </c>
    </row>
    <row r="124" spans="1:6" s="61" customFormat="1" ht="12" thickTop="1">
      <c r="A124" s="103" t="s">
        <v>117</v>
      </c>
      <c r="B124" s="72">
        <v>0</v>
      </c>
      <c r="C124" s="72">
        <v>0</v>
      </c>
      <c r="D124" s="72">
        <v>0</v>
      </c>
      <c r="E124" s="72">
        <v>0</v>
      </c>
      <c r="F124" s="72">
        <v>0</v>
      </c>
    </row>
    <row r="125" spans="1:6" s="61" customFormat="1" ht="11.25">
      <c r="A125" s="103" t="s">
        <v>118</v>
      </c>
      <c r="B125" s="72">
        <v>0</v>
      </c>
      <c r="C125" s="72">
        <v>0</v>
      </c>
      <c r="D125" s="72">
        <v>0</v>
      </c>
      <c r="E125" s="72">
        <v>0</v>
      </c>
      <c r="F125" s="72">
        <v>0</v>
      </c>
    </row>
    <row r="126" spans="1:6" s="61" customFormat="1" ht="11.25">
      <c r="A126" s="103" t="s">
        <v>119</v>
      </c>
      <c r="B126" s="72">
        <v>0</v>
      </c>
      <c r="C126" s="72">
        <v>2339.6592500000002</v>
      </c>
      <c r="D126" s="72">
        <v>0</v>
      </c>
      <c r="E126" s="72">
        <v>0</v>
      </c>
      <c r="F126" s="72">
        <v>2339.6592500000002</v>
      </c>
    </row>
    <row r="127" spans="1:6" s="61" customFormat="1" ht="11.25">
      <c r="A127" s="103" t="s">
        <v>1443</v>
      </c>
      <c r="B127" s="72">
        <v>53642.990960000003</v>
      </c>
      <c r="C127" s="72">
        <v>923.19581999999991</v>
      </c>
      <c r="D127" s="72">
        <v>208.95726000000002</v>
      </c>
      <c r="E127" s="72">
        <v>0</v>
      </c>
      <c r="F127" s="72">
        <v>54775.144039999999</v>
      </c>
    </row>
    <row r="128" spans="1:6" s="61" customFormat="1" ht="11.25">
      <c r="A128" s="103" t="s">
        <v>120</v>
      </c>
      <c r="B128" s="72">
        <v>248773.89059</v>
      </c>
      <c r="C128" s="72">
        <v>35079.352630000001</v>
      </c>
      <c r="D128" s="72">
        <v>0</v>
      </c>
      <c r="E128" s="72">
        <v>0</v>
      </c>
      <c r="F128" s="72">
        <v>283853.24322</v>
      </c>
    </row>
    <row r="129" spans="1:6" s="61" customFormat="1" ht="11.25">
      <c r="A129" s="103" t="s">
        <v>121</v>
      </c>
      <c r="B129" s="72">
        <v>1200</v>
      </c>
      <c r="C129" s="72">
        <v>0</v>
      </c>
      <c r="D129" s="72">
        <v>0</v>
      </c>
      <c r="E129" s="72">
        <v>0</v>
      </c>
      <c r="F129" s="72">
        <v>1200</v>
      </c>
    </row>
    <row r="130" spans="1:6" s="61" customFormat="1" ht="11.25">
      <c r="A130" s="103" t="s">
        <v>122</v>
      </c>
      <c r="B130" s="72">
        <v>26640.570170000003</v>
      </c>
      <c r="C130" s="72">
        <v>1829.33322</v>
      </c>
      <c r="D130" s="72">
        <v>0</v>
      </c>
      <c r="E130" s="72">
        <v>0</v>
      </c>
      <c r="F130" s="72">
        <v>28469.903389999999</v>
      </c>
    </row>
    <row r="131" spans="1:6" s="61" customFormat="1" ht="12" thickBot="1">
      <c r="A131" s="103" t="s">
        <v>123</v>
      </c>
      <c r="B131" s="72">
        <v>8552.8905399999985</v>
      </c>
      <c r="C131" s="72">
        <v>320.52891</v>
      </c>
      <c r="D131" s="72">
        <v>0</v>
      </c>
      <c r="E131" s="72">
        <v>0</v>
      </c>
      <c r="F131" s="72">
        <v>8873.4194499999994</v>
      </c>
    </row>
    <row r="132" spans="1:6" s="61" customFormat="1" ht="12.75" thickTop="1" thickBot="1">
      <c r="A132" s="498" t="s">
        <v>124</v>
      </c>
      <c r="B132" s="71">
        <v>171777.72894999999</v>
      </c>
      <c r="C132" s="71">
        <v>26947.361000000001</v>
      </c>
      <c r="D132" s="71">
        <v>0</v>
      </c>
      <c r="E132" s="71">
        <v>0</v>
      </c>
      <c r="F132" s="71">
        <v>198725.08994999999</v>
      </c>
    </row>
    <row r="133" spans="1:6" s="61" customFormat="1" ht="12" thickTop="1">
      <c r="A133" s="103" t="s">
        <v>58</v>
      </c>
      <c r="B133" s="72">
        <v>212.64553000000001</v>
      </c>
      <c r="C133" s="72">
        <v>142.52053000000001</v>
      </c>
      <c r="D133" s="72">
        <v>0</v>
      </c>
      <c r="E133" s="72">
        <v>0</v>
      </c>
      <c r="F133" s="72">
        <v>355.16606000000002</v>
      </c>
    </row>
    <row r="134" spans="1:6" s="61" customFormat="1" ht="11.25">
      <c r="A134" s="103" t="s">
        <v>60</v>
      </c>
      <c r="B134" s="72">
        <v>64611.50995</v>
      </c>
      <c r="C134" s="72">
        <v>13073.160810000001</v>
      </c>
      <c r="D134" s="72">
        <v>0</v>
      </c>
      <c r="E134" s="72">
        <v>0</v>
      </c>
      <c r="F134" s="72">
        <v>77684.670760000008</v>
      </c>
    </row>
    <row r="135" spans="1:6" s="61" customFormat="1" ht="11.25">
      <c r="A135" s="103" t="s">
        <v>125</v>
      </c>
      <c r="B135" s="72">
        <v>103699.85193</v>
      </c>
      <c r="C135" s="72">
        <v>13379.09383</v>
      </c>
      <c r="D135" s="72">
        <v>0</v>
      </c>
      <c r="E135" s="72">
        <v>0</v>
      </c>
      <c r="F135" s="72">
        <v>117078.94576</v>
      </c>
    </row>
    <row r="136" spans="1:6" s="61" customFormat="1" ht="11.25">
      <c r="A136" s="103" t="s">
        <v>87</v>
      </c>
      <c r="B136" s="72">
        <v>3253.72154</v>
      </c>
      <c r="C136" s="72">
        <v>352.58583000000004</v>
      </c>
      <c r="D136" s="72">
        <v>0</v>
      </c>
      <c r="E136" s="72">
        <v>0</v>
      </c>
      <c r="F136" s="72">
        <v>3606.30737</v>
      </c>
    </row>
    <row r="137" spans="1:6" s="61" customFormat="1" ht="12" thickBot="1">
      <c r="A137" s="103" t="s">
        <v>126</v>
      </c>
      <c r="B137" s="72">
        <v>0</v>
      </c>
      <c r="C137" s="72">
        <v>0</v>
      </c>
      <c r="D137" s="72">
        <v>0</v>
      </c>
      <c r="E137" s="72">
        <v>0</v>
      </c>
      <c r="F137" s="72">
        <v>0</v>
      </c>
    </row>
    <row r="138" spans="1:6" s="61" customFormat="1" ht="12.75" thickTop="1" thickBot="1">
      <c r="A138" s="498" t="s">
        <v>127</v>
      </c>
      <c r="B138" s="71">
        <v>71392.523690000002</v>
      </c>
      <c r="C138" s="71">
        <v>51589.538540000001</v>
      </c>
      <c r="D138" s="71">
        <v>0</v>
      </c>
      <c r="E138" s="71">
        <v>0</v>
      </c>
      <c r="F138" s="71">
        <v>122982.06223000001</v>
      </c>
    </row>
    <row r="139" spans="1:6" s="61" customFormat="1" ht="12" thickTop="1">
      <c r="A139" s="103" t="s">
        <v>128</v>
      </c>
      <c r="B139" s="72">
        <v>303.91561999999999</v>
      </c>
      <c r="C139" s="72">
        <v>0.48020000000000002</v>
      </c>
      <c r="D139" s="72">
        <v>0</v>
      </c>
      <c r="E139" s="72">
        <v>0</v>
      </c>
      <c r="F139" s="72">
        <v>304.39582000000001</v>
      </c>
    </row>
    <row r="140" spans="1:6" s="61" customFormat="1" ht="11.25">
      <c r="A140" s="103" t="s">
        <v>129</v>
      </c>
      <c r="B140" s="72">
        <v>0</v>
      </c>
      <c r="C140" s="72">
        <v>0</v>
      </c>
      <c r="D140" s="72">
        <v>0</v>
      </c>
      <c r="E140" s="72">
        <v>0</v>
      </c>
      <c r="F140" s="72">
        <v>0</v>
      </c>
    </row>
    <row r="141" spans="1:6" s="61" customFormat="1" ht="11.25">
      <c r="A141" s="103" t="s">
        <v>130</v>
      </c>
      <c r="B141" s="72">
        <v>28730.74754</v>
      </c>
      <c r="C141" s="72">
        <v>39418.401979999995</v>
      </c>
      <c r="D141" s="72">
        <v>0</v>
      </c>
      <c r="E141" s="72">
        <v>0</v>
      </c>
      <c r="F141" s="72">
        <v>68149.149519999992</v>
      </c>
    </row>
    <row r="142" spans="1:6" s="61" customFormat="1" ht="11.25">
      <c r="A142" s="103" t="s">
        <v>131</v>
      </c>
      <c r="B142" s="72">
        <v>41794.418490000004</v>
      </c>
      <c r="C142" s="72">
        <v>10680.627550000001</v>
      </c>
      <c r="D142" s="72">
        <v>0</v>
      </c>
      <c r="E142" s="72">
        <v>0</v>
      </c>
      <c r="F142" s="72">
        <v>52475.046040000001</v>
      </c>
    </row>
    <row r="143" spans="1:6" s="61" customFormat="1" ht="12" thickBot="1">
      <c r="A143" s="103" t="s">
        <v>132</v>
      </c>
      <c r="B143" s="72">
        <v>563.44204000000002</v>
      </c>
      <c r="C143" s="72">
        <v>1490.02881</v>
      </c>
      <c r="D143" s="72">
        <v>0</v>
      </c>
      <c r="E143" s="72">
        <v>0</v>
      </c>
      <c r="F143" s="72">
        <v>2053.4708500000002</v>
      </c>
    </row>
    <row r="144" spans="1:6" s="61" customFormat="1" ht="12.75" thickTop="1" thickBot="1">
      <c r="A144" s="498" t="s">
        <v>133</v>
      </c>
      <c r="B144" s="71">
        <v>37223.687479999993</v>
      </c>
      <c r="C144" s="71">
        <v>0</v>
      </c>
      <c r="D144" s="71">
        <v>0</v>
      </c>
      <c r="E144" s="71">
        <v>0</v>
      </c>
      <c r="F144" s="71">
        <v>37223.687479999993</v>
      </c>
    </row>
    <row r="145" spans="1:6" s="61" customFormat="1" ht="12" thickTop="1">
      <c r="A145" s="103" t="s">
        <v>134</v>
      </c>
      <c r="B145" s="72">
        <v>0</v>
      </c>
      <c r="C145" s="72">
        <v>0</v>
      </c>
      <c r="D145" s="72">
        <v>0</v>
      </c>
      <c r="E145" s="72">
        <v>0</v>
      </c>
      <c r="F145" s="72">
        <v>0</v>
      </c>
    </row>
    <row r="146" spans="1:6" s="61" customFormat="1" ht="11.25">
      <c r="A146" s="103" t="s">
        <v>135</v>
      </c>
      <c r="B146" s="72">
        <v>0</v>
      </c>
      <c r="C146" s="72">
        <v>0</v>
      </c>
      <c r="D146" s="72">
        <v>0</v>
      </c>
      <c r="E146" s="72">
        <v>0</v>
      </c>
      <c r="F146" s="72">
        <v>0</v>
      </c>
    </row>
    <row r="147" spans="1:6" s="61" customFormat="1" ht="11.25">
      <c r="A147" s="103" t="s">
        <v>136</v>
      </c>
      <c r="B147" s="72">
        <v>36000</v>
      </c>
      <c r="C147" s="72">
        <v>0</v>
      </c>
      <c r="D147" s="72">
        <v>0</v>
      </c>
      <c r="E147" s="72">
        <v>0</v>
      </c>
      <c r="F147" s="72">
        <v>36000</v>
      </c>
    </row>
    <row r="148" spans="1:6" s="61" customFormat="1" ht="12" thickBot="1">
      <c r="A148" s="103" t="s">
        <v>137</v>
      </c>
      <c r="B148" s="72">
        <v>1223.6874800000001</v>
      </c>
      <c r="C148" s="72">
        <v>0</v>
      </c>
      <c r="D148" s="72">
        <v>0</v>
      </c>
      <c r="E148" s="72">
        <v>0</v>
      </c>
      <c r="F148" s="72">
        <v>1223.6874800000001</v>
      </c>
    </row>
    <row r="149" spans="1:6" s="61" customFormat="1" ht="12.75" thickTop="1" thickBot="1">
      <c r="A149" s="498" t="s">
        <v>138</v>
      </c>
      <c r="B149" s="71">
        <v>63.49935</v>
      </c>
      <c r="C149" s="71">
        <v>1623.94649</v>
      </c>
      <c r="D149" s="71">
        <v>0</v>
      </c>
      <c r="E149" s="71">
        <v>0</v>
      </c>
      <c r="F149" s="71">
        <v>1687.4458400000001</v>
      </c>
    </row>
    <row r="150" spans="1:6" s="61" customFormat="1" ht="12" thickTop="1">
      <c r="A150" s="103" t="s">
        <v>139</v>
      </c>
      <c r="B150" s="72">
        <v>63.49935</v>
      </c>
      <c r="C150" s="72">
        <v>1623.94649</v>
      </c>
      <c r="D150" s="72">
        <v>0</v>
      </c>
      <c r="E150" s="72">
        <v>0</v>
      </c>
      <c r="F150" s="72">
        <v>1687.4458400000001</v>
      </c>
    </row>
    <row r="151" spans="1:6" s="61" customFormat="1" ht="11.25">
      <c r="A151" s="103" t="s">
        <v>140</v>
      </c>
      <c r="B151" s="72">
        <v>63.49935</v>
      </c>
      <c r="C151" s="72">
        <v>0</v>
      </c>
      <c r="D151" s="72">
        <v>0</v>
      </c>
      <c r="E151" s="72">
        <v>0</v>
      </c>
      <c r="F151" s="72">
        <v>63.49935</v>
      </c>
    </row>
    <row r="152" spans="1:6" s="61" customFormat="1" ht="11.25">
      <c r="A152" s="103" t="s">
        <v>141</v>
      </c>
      <c r="B152" s="72">
        <v>0</v>
      </c>
      <c r="C152" s="72">
        <v>1593.0764899999999</v>
      </c>
      <c r="D152" s="72">
        <v>0</v>
      </c>
      <c r="E152" s="72">
        <v>0</v>
      </c>
      <c r="F152" s="72">
        <v>1593.0764899999999</v>
      </c>
    </row>
    <row r="153" spans="1:6" s="61" customFormat="1" ht="11.25">
      <c r="A153" s="103" t="s">
        <v>142</v>
      </c>
      <c r="B153" s="72">
        <v>0</v>
      </c>
      <c r="C153" s="72">
        <v>0</v>
      </c>
      <c r="D153" s="72">
        <v>0</v>
      </c>
      <c r="E153" s="72">
        <v>0</v>
      </c>
      <c r="F153" s="72">
        <v>0</v>
      </c>
    </row>
    <row r="154" spans="1:6" s="61" customFormat="1" ht="11.25">
      <c r="A154" s="103" t="s">
        <v>143</v>
      </c>
      <c r="B154" s="72">
        <v>0</v>
      </c>
      <c r="C154" s="72">
        <v>0</v>
      </c>
      <c r="D154" s="72">
        <v>0</v>
      </c>
      <c r="E154" s="72">
        <v>0</v>
      </c>
      <c r="F154" s="72">
        <v>0</v>
      </c>
    </row>
    <row r="155" spans="1:6" s="61" customFormat="1" ht="11.25">
      <c r="A155" s="103" t="s">
        <v>144</v>
      </c>
      <c r="B155" s="72">
        <v>0</v>
      </c>
      <c r="C155" s="72">
        <v>30.87</v>
      </c>
      <c r="D155" s="72">
        <v>0</v>
      </c>
      <c r="E155" s="72">
        <v>0</v>
      </c>
      <c r="F155" s="72">
        <v>30.87</v>
      </c>
    </row>
    <row r="156" spans="1:6" s="61" customFormat="1" ht="11.25">
      <c r="A156" s="103" t="s">
        <v>145</v>
      </c>
      <c r="B156" s="72">
        <v>0</v>
      </c>
      <c r="C156" s="72">
        <v>0</v>
      </c>
      <c r="D156" s="72">
        <v>0</v>
      </c>
      <c r="E156" s="72">
        <v>0</v>
      </c>
      <c r="F156" s="72">
        <v>0</v>
      </c>
    </row>
    <row r="157" spans="1:6" s="61" customFormat="1" ht="12" thickBot="1">
      <c r="A157" s="103" t="s">
        <v>146</v>
      </c>
      <c r="B157" s="515">
        <v>0</v>
      </c>
      <c r="C157" s="515">
        <v>0</v>
      </c>
      <c r="D157" s="515">
        <v>0</v>
      </c>
      <c r="E157" s="515">
        <v>0</v>
      </c>
      <c r="F157" s="515">
        <v>0</v>
      </c>
    </row>
    <row r="158" spans="1:6" s="61" customFormat="1" ht="12.75" thickTop="1" thickBot="1">
      <c r="A158" s="500" t="s">
        <v>147</v>
      </c>
      <c r="B158" s="71">
        <v>951988.16449999996</v>
      </c>
      <c r="C158" s="71">
        <v>0</v>
      </c>
      <c r="D158" s="71">
        <v>0</v>
      </c>
      <c r="E158" s="71">
        <v>0</v>
      </c>
      <c r="F158" s="71">
        <v>951988.16449999996</v>
      </c>
    </row>
    <row r="159" spans="1:6" s="61" customFormat="1" ht="12" thickTop="1">
      <c r="A159" s="516" t="s">
        <v>148</v>
      </c>
      <c r="B159" s="72">
        <v>333657.85450000002</v>
      </c>
      <c r="C159" s="72">
        <v>0</v>
      </c>
      <c r="D159" s="72">
        <v>0</v>
      </c>
      <c r="E159" s="72">
        <v>0</v>
      </c>
      <c r="F159" s="72">
        <v>333657.85450000002</v>
      </c>
    </row>
    <row r="160" spans="1:6" s="61" customFormat="1" ht="11.25">
      <c r="A160" s="103" t="s">
        <v>149</v>
      </c>
      <c r="B160" s="72">
        <v>333657.85450000002</v>
      </c>
      <c r="C160" s="72">
        <v>0</v>
      </c>
      <c r="D160" s="72">
        <v>0</v>
      </c>
      <c r="E160" s="72">
        <v>0</v>
      </c>
      <c r="F160" s="72">
        <v>333657.85450000002</v>
      </c>
    </row>
    <row r="161" spans="1:6" s="61" customFormat="1" ht="11.25">
      <c r="A161" s="103" t="s">
        <v>150</v>
      </c>
      <c r="B161" s="72">
        <v>0</v>
      </c>
      <c r="C161" s="72">
        <v>0</v>
      </c>
      <c r="D161" s="72">
        <v>0</v>
      </c>
      <c r="E161" s="72">
        <v>0</v>
      </c>
      <c r="F161" s="72">
        <v>0</v>
      </c>
    </row>
    <row r="162" spans="1:6" s="61" customFormat="1" ht="11.25">
      <c r="A162" s="103" t="s">
        <v>151</v>
      </c>
      <c r="B162" s="72">
        <v>0</v>
      </c>
      <c r="C162" s="72">
        <v>0</v>
      </c>
      <c r="D162" s="72">
        <v>0</v>
      </c>
      <c r="E162" s="72">
        <v>0</v>
      </c>
      <c r="F162" s="72">
        <v>0</v>
      </c>
    </row>
    <row r="163" spans="1:6" s="61" customFormat="1" ht="11.25">
      <c r="A163" s="516" t="s">
        <v>152</v>
      </c>
      <c r="B163" s="72">
        <v>19095.46472</v>
      </c>
      <c r="C163" s="72">
        <v>0</v>
      </c>
      <c r="D163" s="72">
        <v>0</v>
      </c>
      <c r="E163" s="72">
        <v>0</v>
      </c>
      <c r="F163" s="72">
        <v>19095.46472</v>
      </c>
    </row>
    <row r="164" spans="1:6" s="61" customFormat="1" ht="11.25">
      <c r="A164" s="103" t="s">
        <v>153</v>
      </c>
      <c r="B164" s="72">
        <v>0</v>
      </c>
      <c r="C164" s="72">
        <v>0</v>
      </c>
      <c r="D164" s="72">
        <v>0</v>
      </c>
      <c r="E164" s="72">
        <v>0</v>
      </c>
      <c r="F164" s="72">
        <v>0</v>
      </c>
    </row>
    <row r="165" spans="1:6" s="61" customFormat="1" ht="11.25">
      <c r="A165" s="103" t="s">
        <v>154</v>
      </c>
      <c r="B165" s="72">
        <v>2271.2721699999997</v>
      </c>
      <c r="C165" s="72">
        <v>0</v>
      </c>
      <c r="D165" s="72">
        <v>0</v>
      </c>
      <c r="E165" s="72">
        <v>0</v>
      </c>
      <c r="F165" s="72">
        <v>2271.2721699999997</v>
      </c>
    </row>
    <row r="166" spans="1:6" s="61" customFormat="1" ht="11.25">
      <c r="A166" s="103" t="s">
        <v>155</v>
      </c>
      <c r="B166" s="72">
        <v>16824.19255</v>
      </c>
      <c r="C166" s="72">
        <v>0</v>
      </c>
      <c r="D166" s="72">
        <v>0</v>
      </c>
      <c r="E166" s="72">
        <v>0</v>
      </c>
      <c r="F166" s="72">
        <v>16824.19255</v>
      </c>
    </row>
    <row r="167" spans="1:6" s="61" customFormat="1" ht="11.25">
      <c r="A167" s="516" t="s">
        <v>156</v>
      </c>
      <c r="B167" s="72">
        <v>0</v>
      </c>
      <c r="C167" s="72">
        <v>0</v>
      </c>
      <c r="D167" s="72">
        <v>0</v>
      </c>
      <c r="E167" s="72">
        <v>0</v>
      </c>
      <c r="F167" s="72">
        <v>0</v>
      </c>
    </row>
    <row r="168" spans="1:6" s="61" customFormat="1" ht="11.25">
      <c r="A168" s="103" t="s">
        <v>157</v>
      </c>
      <c r="B168" s="72">
        <v>0</v>
      </c>
      <c r="C168" s="72">
        <v>0</v>
      </c>
      <c r="D168" s="72">
        <v>0</v>
      </c>
      <c r="E168" s="72">
        <v>0</v>
      </c>
      <c r="F168" s="72">
        <v>0</v>
      </c>
    </row>
    <row r="169" spans="1:6" s="61" customFormat="1" ht="11.25">
      <c r="A169" s="103" t="s">
        <v>158</v>
      </c>
      <c r="B169" s="72">
        <v>0</v>
      </c>
      <c r="C169" s="72">
        <v>0</v>
      </c>
      <c r="D169" s="72">
        <v>0</v>
      </c>
      <c r="E169" s="72">
        <v>0</v>
      </c>
      <c r="F169" s="72">
        <v>0</v>
      </c>
    </row>
    <row r="170" spans="1:6" s="61" customFormat="1" ht="11.25">
      <c r="A170" s="103" t="s">
        <v>159</v>
      </c>
      <c r="B170" s="72">
        <v>0</v>
      </c>
      <c r="C170" s="72">
        <v>0</v>
      </c>
      <c r="D170" s="72">
        <v>0</v>
      </c>
      <c r="E170" s="72">
        <v>0</v>
      </c>
      <c r="F170" s="72">
        <v>0</v>
      </c>
    </row>
    <row r="171" spans="1:6" s="61" customFormat="1" ht="11.25">
      <c r="A171" s="516" t="s">
        <v>160</v>
      </c>
      <c r="B171" s="72">
        <v>562178.26032</v>
      </c>
      <c r="C171" s="72">
        <v>0</v>
      </c>
      <c r="D171" s="72">
        <v>0</v>
      </c>
      <c r="E171" s="72">
        <v>0</v>
      </c>
      <c r="F171" s="72">
        <v>562178.26032</v>
      </c>
    </row>
    <row r="172" spans="1:6" s="61" customFormat="1" ht="11.25">
      <c r="A172" s="103" t="s">
        <v>161</v>
      </c>
      <c r="B172" s="72">
        <v>250631.23121</v>
      </c>
      <c r="C172" s="72">
        <v>0</v>
      </c>
      <c r="D172" s="72">
        <v>0</v>
      </c>
      <c r="E172" s="72">
        <v>0</v>
      </c>
      <c r="F172" s="72">
        <v>250631.23121</v>
      </c>
    </row>
    <row r="173" spans="1:6" s="61" customFormat="1" ht="11.25">
      <c r="A173" s="103" t="s">
        <v>162</v>
      </c>
      <c r="B173" s="72">
        <v>203994.91865000001</v>
      </c>
      <c r="C173" s="72">
        <v>0</v>
      </c>
      <c r="D173" s="72">
        <v>0</v>
      </c>
      <c r="E173" s="72">
        <v>0</v>
      </c>
      <c r="F173" s="72">
        <v>203994.91865000001</v>
      </c>
    </row>
    <row r="174" spans="1:6" s="61" customFormat="1" ht="11.25">
      <c r="A174" s="103" t="s">
        <v>163</v>
      </c>
      <c r="B174" s="72">
        <v>107552.11046</v>
      </c>
      <c r="C174" s="72">
        <v>0</v>
      </c>
      <c r="D174" s="72">
        <v>0</v>
      </c>
      <c r="E174" s="72">
        <v>0</v>
      </c>
      <c r="F174" s="72">
        <v>107552.11046</v>
      </c>
    </row>
    <row r="175" spans="1:6" s="61" customFormat="1" ht="11.25">
      <c r="A175" s="516" t="s">
        <v>164</v>
      </c>
      <c r="B175" s="72">
        <v>37056.58496</v>
      </c>
      <c r="C175" s="72">
        <v>0</v>
      </c>
      <c r="D175" s="72">
        <v>0</v>
      </c>
      <c r="E175" s="72">
        <v>0</v>
      </c>
      <c r="F175" s="72">
        <v>37056.58496</v>
      </c>
    </row>
    <row r="176" spans="1:6" s="61" customFormat="1" ht="11.25">
      <c r="A176" s="103" t="s">
        <v>165</v>
      </c>
      <c r="B176" s="72">
        <v>413.55966999999998</v>
      </c>
      <c r="C176" s="72">
        <v>0</v>
      </c>
      <c r="D176" s="72">
        <v>0</v>
      </c>
      <c r="E176" s="72">
        <v>0</v>
      </c>
      <c r="F176" s="72">
        <v>413.55966999999998</v>
      </c>
    </row>
    <row r="177" spans="1:6" s="61" customFormat="1" ht="12" thickBot="1">
      <c r="A177" s="103" t="s">
        <v>166</v>
      </c>
      <c r="B177" s="72">
        <v>36643.025289999998</v>
      </c>
      <c r="C177" s="72">
        <v>0</v>
      </c>
      <c r="D177" s="72">
        <v>0</v>
      </c>
      <c r="E177" s="72">
        <v>0</v>
      </c>
      <c r="F177" s="72">
        <v>36643.025289999998</v>
      </c>
    </row>
    <row r="178" spans="1:6" s="61" customFormat="1" ht="12.75" thickTop="1" thickBot="1">
      <c r="A178" s="550" t="s">
        <v>167</v>
      </c>
      <c r="B178" s="74">
        <v>5793233.2374300007</v>
      </c>
      <c r="C178" s="74">
        <v>1566578.83277</v>
      </c>
      <c r="D178" s="74">
        <v>208.95726000000002</v>
      </c>
      <c r="E178" s="74">
        <v>37.563410000000005</v>
      </c>
      <c r="F178" s="74">
        <v>7360058.5908699995</v>
      </c>
    </row>
    <row r="179" spans="1:6" s="61" customFormat="1" ht="12.75" thickTop="1" thickBot="1">
      <c r="A179" s="551" t="s">
        <v>168</v>
      </c>
      <c r="B179" s="71">
        <v>841.58755000000008</v>
      </c>
      <c r="C179" s="71">
        <v>13.72</v>
      </c>
      <c r="D179" s="71">
        <v>0</v>
      </c>
      <c r="E179" s="71">
        <v>0</v>
      </c>
      <c r="F179" s="71">
        <v>855.30754999999999</v>
      </c>
    </row>
    <row r="180" spans="1:6" s="61" customFormat="1" ht="12" thickTop="1">
      <c r="A180" s="546" t="s">
        <v>169</v>
      </c>
      <c r="B180" s="72">
        <v>0</v>
      </c>
      <c r="C180" s="72">
        <v>0</v>
      </c>
      <c r="D180" s="72">
        <v>0</v>
      </c>
      <c r="E180" s="72">
        <v>0</v>
      </c>
      <c r="F180" s="72">
        <v>0</v>
      </c>
    </row>
    <row r="181" spans="1:6" s="61" customFormat="1" ht="11.25">
      <c r="A181" s="103" t="s">
        <v>170</v>
      </c>
      <c r="B181" s="72">
        <v>0</v>
      </c>
      <c r="C181" s="72">
        <v>0</v>
      </c>
      <c r="D181" s="72">
        <v>0</v>
      </c>
      <c r="E181" s="72">
        <v>0</v>
      </c>
      <c r="F181" s="72">
        <v>0</v>
      </c>
    </row>
    <row r="182" spans="1:6" s="61" customFormat="1" ht="11.25">
      <c r="A182" s="103" t="s">
        <v>171</v>
      </c>
      <c r="B182" s="72">
        <v>0</v>
      </c>
      <c r="C182" s="72">
        <v>0</v>
      </c>
      <c r="D182" s="72">
        <v>0</v>
      </c>
      <c r="E182" s="72">
        <v>0</v>
      </c>
      <c r="F182" s="72">
        <v>0</v>
      </c>
    </row>
    <row r="183" spans="1:6" s="61" customFormat="1" ht="11.25">
      <c r="A183" s="103" t="s">
        <v>172</v>
      </c>
      <c r="B183" s="72">
        <v>0</v>
      </c>
      <c r="C183" s="72">
        <v>0</v>
      </c>
      <c r="D183" s="72">
        <v>0</v>
      </c>
      <c r="E183" s="72">
        <v>0</v>
      </c>
      <c r="F183" s="72">
        <v>0</v>
      </c>
    </row>
    <row r="184" spans="1:6" s="61" customFormat="1" ht="11.25">
      <c r="A184" s="103" t="s">
        <v>173</v>
      </c>
      <c r="B184" s="72">
        <v>0</v>
      </c>
      <c r="C184" s="72">
        <v>0</v>
      </c>
      <c r="D184" s="72">
        <v>0</v>
      </c>
      <c r="E184" s="72">
        <v>0</v>
      </c>
      <c r="F184" s="72">
        <v>0</v>
      </c>
    </row>
    <row r="185" spans="1:6" s="61" customFormat="1" ht="11.25">
      <c r="A185" s="103" t="s">
        <v>174</v>
      </c>
      <c r="B185" s="72">
        <v>0</v>
      </c>
      <c r="C185" s="72">
        <v>0</v>
      </c>
      <c r="D185" s="72">
        <v>0</v>
      </c>
      <c r="E185" s="72">
        <v>0</v>
      </c>
      <c r="F185" s="72">
        <v>0</v>
      </c>
    </row>
    <row r="186" spans="1:6" s="61" customFormat="1" ht="11.25">
      <c r="A186" s="516" t="s">
        <v>175</v>
      </c>
      <c r="B186" s="72">
        <v>841.58755000000008</v>
      </c>
      <c r="C186" s="72">
        <v>13.72</v>
      </c>
      <c r="D186" s="72">
        <v>0</v>
      </c>
      <c r="E186" s="72">
        <v>0</v>
      </c>
      <c r="F186" s="72">
        <v>855.30754999999999</v>
      </c>
    </row>
    <row r="187" spans="1:6" s="61" customFormat="1" ht="11.25">
      <c r="A187" s="103" t="s">
        <v>176</v>
      </c>
      <c r="B187" s="72">
        <v>0</v>
      </c>
      <c r="C187" s="72">
        <v>0</v>
      </c>
      <c r="D187" s="72">
        <v>0</v>
      </c>
      <c r="E187" s="72">
        <v>0</v>
      </c>
      <c r="F187" s="72">
        <v>0</v>
      </c>
    </row>
    <row r="188" spans="1:6" s="61" customFormat="1" ht="11.25">
      <c r="A188" s="103" t="s">
        <v>177</v>
      </c>
      <c r="B188" s="72">
        <v>0</v>
      </c>
      <c r="C188" s="72">
        <v>0</v>
      </c>
      <c r="D188" s="72">
        <v>0</v>
      </c>
      <c r="E188" s="72">
        <v>0</v>
      </c>
      <c r="F188" s="72">
        <v>0</v>
      </c>
    </row>
    <row r="189" spans="1:6" s="61" customFormat="1" ht="11.25">
      <c r="A189" s="103" t="s">
        <v>178</v>
      </c>
      <c r="B189" s="72">
        <v>841.58755000000008</v>
      </c>
      <c r="C189" s="72">
        <v>13.72</v>
      </c>
      <c r="D189" s="72">
        <v>0</v>
      </c>
      <c r="E189" s="72">
        <v>0</v>
      </c>
      <c r="F189" s="72">
        <v>855.30754999999999</v>
      </c>
    </row>
    <row r="190" spans="1:6" s="61" customFormat="1" ht="11.25">
      <c r="A190" s="103" t="s">
        <v>179</v>
      </c>
      <c r="B190" s="72">
        <v>0</v>
      </c>
      <c r="C190" s="72">
        <v>0</v>
      </c>
      <c r="D190" s="72">
        <v>0</v>
      </c>
      <c r="E190" s="72">
        <v>0</v>
      </c>
      <c r="F190" s="72">
        <v>0</v>
      </c>
    </row>
    <row r="191" spans="1:6" s="61" customFormat="1" ht="11.25">
      <c r="A191" s="103" t="s">
        <v>180</v>
      </c>
      <c r="B191" s="72">
        <v>0</v>
      </c>
      <c r="C191" s="72">
        <v>0</v>
      </c>
      <c r="D191" s="72">
        <v>0</v>
      </c>
      <c r="E191" s="72">
        <v>0</v>
      </c>
      <c r="F191" s="72">
        <v>0</v>
      </c>
    </row>
    <row r="192" spans="1:6" s="61" customFormat="1" ht="11.25">
      <c r="A192" s="516" t="s">
        <v>181</v>
      </c>
      <c r="B192" s="72">
        <v>0</v>
      </c>
      <c r="C192" s="72">
        <v>0</v>
      </c>
      <c r="D192" s="72">
        <v>0</v>
      </c>
      <c r="E192" s="72">
        <v>0</v>
      </c>
      <c r="F192" s="72">
        <v>0</v>
      </c>
    </row>
    <row r="193" spans="1:6" s="61" customFormat="1" ht="11.25">
      <c r="A193" s="516" t="s">
        <v>182</v>
      </c>
      <c r="B193" s="72">
        <v>0</v>
      </c>
      <c r="C193" s="72">
        <v>0</v>
      </c>
      <c r="D193" s="72">
        <v>0</v>
      </c>
      <c r="E193" s="72">
        <v>0</v>
      </c>
      <c r="F193" s="72">
        <v>0</v>
      </c>
    </row>
    <row r="194" spans="1:6" s="61" customFormat="1" ht="11.25">
      <c r="A194" s="103" t="s">
        <v>183</v>
      </c>
      <c r="B194" s="72">
        <v>0</v>
      </c>
      <c r="C194" s="72">
        <v>0</v>
      </c>
      <c r="D194" s="72">
        <v>0</v>
      </c>
      <c r="E194" s="72">
        <v>0</v>
      </c>
      <c r="F194" s="72">
        <v>0</v>
      </c>
    </row>
    <row r="195" spans="1:6" s="61" customFormat="1" ht="11.25">
      <c r="A195" s="103" t="s">
        <v>184</v>
      </c>
      <c r="B195" s="72">
        <v>0</v>
      </c>
      <c r="C195" s="72">
        <v>0</v>
      </c>
      <c r="D195" s="72">
        <v>0</v>
      </c>
      <c r="E195" s="72">
        <v>0</v>
      </c>
      <c r="F195" s="72">
        <v>0</v>
      </c>
    </row>
    <row r="196" spans="1:6" s="61" customFormat="1" ht="11.25">
      <c r="A196" s="103" t="s">
        <v>185</v>
      </c>
      <c r="B196" s="72">
        <v>0</v>
      </c>
      <c r="C196" s="72">
        <v>0</v>
      </c>
      <c r="D196" s="72">
        <v>0</v>
      </c>
      <c r="E196" s="72">
        <v>0</v>
      </c>
      <c r="F196" s="72">
        <v>0</v>
      </c>
    </row>
    <row r="197" spans="1:6" s="61" customFormat="1" ht="11.25">
      <c r="A197" s="103" t="s">
        <v>186</v>
      </c>
      <c r="B197" s="72">
        <v>0</v>
      </c>
      <c r="C197" s="72">
        <v>0</v>
      </c>
      <c r="D197" s="72">
        <v>0</v>
      </c>
      <c r="E197" s="72">
        <v>0</v>
      </c>
      <c r="F197" s="72">
        <v>0</v>
      </c>
    </row>
    <row r="198" spans="1:6" s="61" customFormat="1" ht="12" thickBot="1">
      <c r="A198" s="516" t="s">
        <v>187</v>
      </c>
      <c r="B198" s="72">
        <v>0</v>
      </c>
      <c r="C198" s="72">
        <v>0</v>
      </c>
      <c r="D198" s="72">
        <v>0</v>
      </c>
      <c r="E198" s="72">
        <v>0</v>
      </c>
      <c r="F198" s="72">
        <v>0</v>
      </c>
    </row>
    <row r="199" spans="1:6" s="61" customFormat="1" ht="12.75" thickTop="1" thickBot="1">
      <c r="A199" s="498" t="s">
        <v>188</v>
      </c>
      <c r="B199" s="71">
        <v>4776852.7015000004</v>
      </c>
      <c r="C199" s="71">
        <v>7271377.4724500002</v>
      </c>
      <c r="D199" s="71">
        <v>3125.5015199999998</v>
      </c>
      <c r="E199" s="71">
        <v>2258.42038</v>
      </c>
      <c r="F199" s="71">
        <v>12053614.09585</v>
      </c>
    </row>
    <row r="200" spans="1:6" s="61" customFormat="1" ht="12" thickTop="1">
      <c r="A200" s="516" t="s">
        <v>189</v>
      </c>
      <c r="B200" s="72">
        <v>8433.3829800000003</v>
      </c>
      <c r="C200" s="72">
        <v>6181.6065799999997</v>
      </c>
      <c r="D200" s="72">
        <v>0</v>
      </c>
      <c r="E200" s="72">
        <v>0</v>
      </c>
      <c r="F200" s="72">
        <v>14614.98956</v>
      </c>
    </row>
    <row r="201" spans="1:6" s="61" customFormat="1" ht="11.25">
      <c r="A201" s="103" t="s">
        <v>190</v>
      </c>
      <c r="B201" s="72">
        <v>0</v>
      </c>
      <c r="C201" s="72">
        <v>0</v>
      </c>
      <c r="D201" s="72">
        <v>0</v>
      </c>
      <c r="E201" s="72">
        <v>0</v>
      </c>
      <c r="F201" s="72">
        <v>0</v>
      </c>
    </row>
    <row r="202" spans="1:6" s="61" customFormat="1" ht="11.25">
      <c r="A202" s="103" t="s">
        <v>191</v>
      </c>
      <c r="B202" s="72">
        <v>0</v>
      </c>
      <c r="C202" s="72">
        <v>0</v>
      </c>
      <c r="D202" s="72">
        <v>0</v>
      </c>
      <c r="E202" s="72">
        <v>0</v>
      </c>
      <c r="F202" s="72">
        <v>0</v>
      </c>
    </row>
    <row r="203" spans="1:6" s="61" customFormat="1" ht="11.25">
      <c r="A203" s="103" t="s">
        <v>192</v>
      </c>
      <c r="B203" s="72">
        <v>8433.3829800000003</v>
      </c>
      <c r="C203" s="72">
        <v>6181.6065799999997</v>
      </c>
      <c r="D203" s="72">
        <v>0</v>
      </c>
      <c r="E203" s="72">
        <v>0</v>
      </c>
      <c r="F203" s="72">
        <v>14614.98956</v>
      </c>
    </row>
    <row r="204" spans="1:6" s="61" customFormat="1" ht="11.25">
      <c r="A204" s="516" t="s">
        <v>193</v>
      </c>
      <c r="B204" s="72">
        <v>52871.071360000002</v>
      </c>
      <c r="C204" s="72">
        <v>0</v>
      </c>
      <c r="D204" s="72">
        <v>803.1578199999999</v>
      </c>
      <c r="E204" s="72">
        <v>0</v>
      </c>
      <c r="F204" s="72">
        <v>53674.229180000002</v>
      </c>
    </row>
    <row r="205" spans="1:6" s="61" customFormat="1" ht="11.25">
      <c r="A205" s="103" t="s">
        <v>194</v>
      </c>
      <c r="B205" s="72">
        <v>0</v>
      </c>
      <c r="C205" s="72">
        <v>0</v>
      </c>
      <c r="D205" s="72">
        <v>0</v>
      </c>
      <c r="E205" s="72">
        <v>0</v>
      </c>
      <c r="F205" s="72">
        <v>0</v>
      </c>
    </row>
    <row r="206" spans="1:6" s="61" customFormat="1" ht="11.25">
      <c r="A206" s="103" t="s">
        <v>195</v>
      </c>
      <c r="B206" s="72">
        <v>52871.071360000002</v>
      </c>
      <c r="C206" s="72">
        <v>0</v>
      </c>
      <c r="D206" s="72">
        <v>803.1578199999999</v>
      </c>
      <c r="E206" s="72">
        <v>0</v>
      </c>
      <c r="F206" s="72">
        <v>53674.229180000002</v>
      </c>
    </row>
    <row r="207" spans="1:6" s="61" customFormat="1" ht="11.25">
      <c r="A207" s="103" t="s">
        <v>196</v>
      </c>
      <c r="B207" s="72">
        <v>0</v>
      </c>
      <c r="C207" s="72">
        <v>0</v>
      </c>
      <c r="D207" s="72">
        <v>0</v>
      </c>
      <c r="E207" s="72">
        <v>0</v>
      </c>
      <c r="F207" s="72">
        <v>0</v>
      </c>
    </row>
    <row r="208" spans="1:6" s="61" customFormat="1" ht="11.25">
      <c r="A208" s="514" t="s">
        <v>1537</v>
      </c>
      <c r="B208" s="72">
        <v>0</v>
      </c>
      <c r="C208" s="72">
        <v>0</v>
      </c>
      <c r="D208" s="72">
        <v>0</v>
      </c>
      <c r="E208" s="72">
        <v>0</v>
      </c>
      <c r="F208" s="72">
        <v>0</v>
      </c>
    </row>
    <row r="209" spans="1:6" s="61" customFormat="1" ht="11.25">
      <c r="A209" s="103" t="s">
        <v>198</v>
      </c>
      <c r="B209" s="72">
        <v>0</v>
      </c>
      <c r="C209" s="72">
        <v>0</v>
      </c>
      <c r="D209" s="72">
        <v>0</v>
      </c>
      <c r="E209" s="72">
        <v>0</v>
      </c>
      <c r="F209" s="72">
        <v>0</v>
      </c>
    </row>
    <row r="210" spans="1:6" s="61" customFormat="1" ht="11.25">
      <c r="A210" s="516" t="s">
        <v>199</v>
      </c>
      <c r="B210" s="72">
        <v>0</v>
      </c>
      <c r="C210" s="72">
        <v>0</v>
      </c>
      <c r="D210" s="72">
        <v>0</v>
      </c>
      <c r="E210" s="72">
        <v>0</v>
      </c>
      <c r="F210" s="72">
        <v>0</v>
      </c>
    </row>
    <row r="211" spans="1:6" s="61" customFormat="1" ht="11.25">
      <c r="A211" s="103" t="s">
        <v>200</v>
      </c>
      <c r="B211" s="72">
        <v>0</v>
      </c>
      <c r="C211" s="72">
        <v>0</v>
      </c>
      <c r="D211" s="72">
        <v>0</v>
      </c>
      <c r="E211" s="72">
        <v>0</v>
      </c>
      <c r="F211" s="72">
        <v>0</v>
      </c>
    </row>
    <row r="212" spans="1:6" s="61" customFormat="1" ht="11.25">
      <c r="A212" s="103" t="s">
        <v>201</v>
      </c>
      <c r="B212" s="72">
        <v>0</v>
      </c>
      <c r="C212" s="72">
        <v>0</v>
      </c>
      <c r="D212" s="72">
        <v>0</v>
      </c>
      <c r="E212" s="72">
        <v>0</v>
      </c>
      <c r="F212" s="72">
        <v>0</v>
      </c>
    </row>
    <row r="213" spans="1:6" s="61" customFormat="1" ht="11.25">
      <c r="A213" s="516" t="s">
        <v>202</v>
      </c>
      <c r="B213" s="72">
        <v>0</v>
      </c>
      <c r="C213" s="72">
        <v>0</v>
      </c>
      <c r="D213" s="72">
        <v>0</v>
      </c>
      <c r="E213" s="72">
        <v>0</v>
      </c>
      <c r="F213" s="72">
        <v>0</v>
      </c>
    </row>
    <row r="214" spans="1:6" s="61" customFormat="1" ht="11.25">
      <c r="A214" s="103" t="s">
        <v>203</v>
      </c>
      <c r="B214" s="72">
        <v>0</v>
      </c>
      <c r="C214" s="72">
        <v>0</v>
      </c>
      <c r="D214" s="72">
        <v>0</v>
      </c>
      <c r="E214" s="72">
        <v>0</v>
      </c>
      <c r="F214" s="72">
        <v>0</v>
      </c>
    </row>
    <row r="215" spans="1:6" s="61" customFormat="1" ht="11.25">
      <c r="A215" s="103" t="s">
        <v>204</v>
      </c>
      <c r="B215" s="72">
        <v>0</v>
      </c>
      <c r="C215" s="72">
        <v>0</v>
      </c>
      <c r="D215" s="72">
        <v>0</v>
      </c>
      <c r="E215" s="72">
        <v>0</v>
      </c>
      <c r="F215" s="72">
        <v>0</v>
      </c>
    </row>
    <row r="216" spans="1:6" s="61" customFormat="1" ht="11.25">
      <c r="A216" s="516" t="s">
        <v>205</v>
      </c>
      <c r="B216" s="72">
        <v>4166171.5818499997</v>
      </c>
      <c r="C216" s="72">
        <v>5788152.2620100006</v>
      </c>
      <c r="D216" s="72">
        <v>0</v>
      </c>
      <c r="E216" s="72">
        <v>0</v>
      </c>
      <c r="F216" s="72">
        <v>9954323.8438600004</v>
      </c>
    </row>
    <row r="217" spans="1:6" s="61" customFormat="1" ht="11.25">
      <c r="A217" s="103" t="s">
        <v>206</v>
      </c>
      <c r="B217" s="72">
        <v>3290346.93652</v>
      </c>
      <c r="C217" s="72">
        <v>5069497.3848000001</v>
      </c>
      <c r="D217" s="72">
        <v>0</v>
      </c>
      <c r="E217" s="72">
        <v>0</v>
      </c>
      <c r="F217" s="72">
        <v>8359844.3213200001</v>
      </c>
    </row>
    <row r="218" spans="1:6" s="61" customFormat="1" ht="11.25">
      <c r="A218" s="103" t="s">
        <v>207</v>
      </c>
      <c r="B218" s="72">
        <v>5.0999999999999997E-2</v>
      </c>
      <c r="C218" s="72">
        <v>0</v>
      </c>
      <c r="D218" s="72">
        <v>0</v>
      </c>
      <c r="E218" s="72">
        <v>0</v>
      </c>
      <c r="F218" s="72">
        <v>5.0999999999999997E-2</v>
      </c>
    </row>
    <row r="219" spans="1:6" s="61" customFormat="1" ht="11.25">
      <c r="A219" s="103" t="s">
        <v>208</v>
      </c>
      <c r="B219" s="72">
        <v>453445.42255999998</v>
      </c>
      <c r="C219" s="72">
        <v>490398.01714000001</v>
      </c>
      <c r="D219" s="72">
        <v>0</v>
      </c>
      <c r="E219" s="72">
        <v>0</v>
      </c>
      <c r="F219" s="72">
        <v>943843.4397000001</v>
      </c>
    </row>
    <row r="220" spans="1:6" s="61" customFormat="1" ht="11.25">
      <c r="A220" s="103" t="s">
        <v>209</v>
      </c>
      <c r="B220" s="72">
        <v>0</v>
      </c>
      <c r="C220" s="72">
        <v>0</v>
      </c>
      <c r="D220" s="72">
        <v>0</v>
      </c>
      <c r="E220" s="72">
        <v>0</v>
      </c>
      <c r="F220" s="72">
        <v>0</v>
      </c>
    </row>
    <row r="221" spans="1:6" s="61" customFormat="1" ht="11.25">
      <c r="A221" s="103" t="s">
        <v>210</v>
      </c>
      <c r="B221" s="72">
        <v>161156.40333</v>
      </c>
      <c r="C221" s="72">
        <v>68522.860220000002</v>
      </c>
      <c r="D221" s="72">
        <v>0</v>
      </c>
      <c r="E221" s="72">
        <v>0</v>
      </c>
      <c r="F221" s="72">
        <v>229679.26355</v>
      </c>
    </row>
    <row r="222" spans="1:6" s="61" customFormat="1" ht="11.25">
      <c r="A222" s="103" t="s">
        <v>211</v>
      </c>
      <c r="B222" s="72">
        <v>1025.2355500000001</v>
      </c>
      <c r="C222" s="72">
        <v>0</v>
      </c>
      <c r="D222" s="72">
        <v>0</v>
      </c>
      <c r="E222" s="72">
        <v>0</v>
      </c>
      <c r="F222" s="72">
        <v>1025.2355500000001</v>
      </c>
    </row>
    <row r="223" spans="1:6" s="61" customFormat="1" ht="11.25">
      <c r="A223" s="103" t="s">
        <v>212</v>
      </c>
      <c r="B223" s="72">
        <v>11.260999999999999</v>
      </c>
      <c r="C223" s="72">
        <v>0</v>
      </c>
      <c r="D223" s="72">
        <v>0</v>
      </c>
      <c r="E223" s="72">
        <v>0</v>
      </c>
      <c r="F223" s="72">
        <v>11.260999999999999</v>
      </c>
    </row>
    <row r="224" spans="1:6" s="61" customFormat="1" ht="11.25">
      <c r="A224" s="103" t="s">
        <v>213</v>
      </c>
      <c r="B224" s="72">
        <v>0</v>
      </c>
      <c r="C224" s="72">
        <v>0</v>
      </c>
      <c r="D224" s="72">
        <v>0</v>
      </c>
      <c r="E224" s="72">
        <v>0</v>
      </c>
      <c r="F224" s="72">
        <v>0</v>
      </c>
    </row>
    <row r="225" spans="1:6" s="61" customFormat="1" ht="11.25">
      <c r="A225" s="103" t="s">
        <v>214</v>
      </c>
      <c r="B225" s="72">
        <v>260186.27188999997</v>
      </c>
      <c r="C225" s="72">
        <v>159733.99984999999</v>
      </c>
      <c r="D225" s="72">
        <v>0</v>
      </c>
      <c r="E225" s="72">
        <v>0</v>
      </c>
      <c r="F225" s="72">
        <v>419920.27174</v>
      </c>
    </row>
    <row r="226" spans="1:6" s="61" customFormat="1" ht="11.25">
      <c r="A226" s="516" t="s">
        <v>215</v>
      </c>
      <c r="B226" s="72">
        <v>546284.21505999996</v>
      </c>
      <c r="C226" s="72">
        <v>1473679.8755899998</v>
      </c>
      <c r="D226" s="72">
        <v>2322.3437000000004</v>
      </c>
      <c r="E226" s="72">
        <v>2258.42038</v>
      </c>
      <c r="F226" s="72">
        <v>2024544.85473</v>
      </c>
    </row>
    <row r="227" spans="1:6" s="61" customFormat="1" ht="11.25">
      <c r="A227" s="103" t="s">
        <v>216</v>
      </c>
      <c r="B227" s="72">
        <v>241489.56417</v>
      </c>
      <c r="C227" s="72">
        <v>157479.92480000001</v>
      </c>
      <c r="D227" s="72">
        <v>0</v>
      </c>
      <c r="E227" s="72">
        <v>2258.42038</v>
      </c>
      <c r="F227" s="72">
        <v>401227.90935000003</v>
      </c>
    </row>
    <row r="228" spans="1:6" s="61" customFormat="1" ht="11.25">
      <c r="A228" s="103" t="s">
        <v>217</v>
      </c>
      <c r="B228" s="72">
        <v>164.73</v>
      </c>
      <c r="C228" s="72">
        <v>243.99998000000002</v>
      </c>
      <c r="D228" s="72">
        <v>0</v>
      </c>
      <c r="E228" s="72">
        <v>0</v>
      </c>
      <c r="F228" s="72">
        <v>408.72997999999995</v>
      </c>
    </row>
    <row r="229" spans="1:6" s="61" customFormat="1" ht="11.25">
      <c r="A229" s="103" t="s">
        <v>218</v>
      </c>
      <c r="B229" s="72">
        <v>49035.29765</v>
      </c>
      <c r="C229" s="72">
        <v>98008.639569999999</v>
      </c>
      <c r="D229" s="72">
        <v>1177.9553500000002</v>
      </c>
      <c r="E229" s="72">
        <v>0</v>
      </c>
      <c r="F229" s="72">
        <v>148221.89257</v>
      </c>
    </row>
    <row r="230" spans="1:6" s="61" customFormat="1" ht="11.25">
      <c r="A230" s="103" t="s">
        <v>219</v>
      </c>
      <c r="B230" s="72">
        <v>25354.274280000001</v>
      </c>
      <c r="C230" s="72">
        <v>28560.966179999999</v>
      </c>
      <c r="D230" s="72">
        <v>1142.31773</v>
      </c>
      <c r="E230" s="72">
        <v>0</v>
      </c>
      <c r="F230" s="72">
        <v>55057.558189999996</v>
      </c>
    </row>
    <row r="231" spans="1:6" s="61" customFormat="1" ht="11.25">
      <c r="A231" s="103" t="s">
        <v>220</v>
      </c>
      <c r="B231" s="72">
        <v>0</v>
      </c>
      <c r="C231" s="72">
        <v>0</v>
      </c>
      <c r="D231" s="72">
        <v>0</v>
      </c>
      <c r="E231" s="72">
        <v>0</v>
      </c>
      <c r="F231" s="72">
        <v>0</v>
      </c>
    </row>
    <row r="232" spans="1:6" s="61" customFormat="1" ht="11.25">
      <c r="A232" s="103" t="s">
        <v>221</v>
      </c>
      <c r="B232" s="72">
        <v>230240.34896</v>
      </c>
      <c r="C232" s="72">
        <v>1189386.34506</v>
      </c>
      <c r="D232" s="72">
        <v>2.0706199999999999</v>
      </c>
      <c r="E232" s="72">
        <v>0</v>
      </c>
      <c r="F232" s="72">
        <v>1419628.7646400002</v>
      </c>
    </row>
    <row r="233" spans="1:6" s="61" customFormat="1" ht="11.25">
      <c r="A233" s="103" t="s">
        <v>222</v>
      </c>
      <c r="B233" s="72">
        <v>0</v>
      </c>
      <c r="C233" s="72">
        <v>0</v>
      </c>
      <c r="D233" s="72">
        <v>0</v>
      </c>
      <c r="E233" s="72">
        <v>0</v>
      </c>
      <c r="F233" s="72">
        <v>0</v>
      </c>
    </row>
    <row r="234" spans="1:6" s="61" customFormat="1" ht="11.25">
      <c r="A234" s="516" t="s">
        <v>1508</v>
      </c>
      <c r="B234" s="72">
        <v>3092.4502499999999</v>
      </c>
      <c r="C234" s="72">
        <v>3363.7282700000001</v>
      </c>
      <c r="D234" s="72">
        <v>0</v>
      </c>
      <c r="E234" s="72">
        <v>0</v>
      </c>
      <c r="F234" s="72">
        <v>6456.1785199999995</v>
      </c>
    </row>
    <row r="235" spans="1:6" s="61" customFormat="1" ht="11.25">
      <c r="A235" s="103" t="s">
        <v>1509</v>
      </c>
      <c r="B235" s="72">
        <v>3092.4103300000002</v>
      </c>
      <c r="C235" s="72">
        <v>3363.7282700000001</v>
      </c>
      <c r="D235" s="72">
        <v>0</v>
      </c>
      <c r="E235" s="72">
        <v>0</v>
      </c>
      <c r="F235" s="72">
        <v>6456.1385999999993</v>
      </c>
    </row>
    <row r="236" spans="1:6" s="61" customFormat="1" ht="11.25">
      <c r="A236" s="103" t="s">
        <v>1510</v>
      </c>
      <c r="B236" s="72">
        <v>3.9920000000000004E-2</v>
      </c>
      <c r="C236" s="72">
        <v>0</v>
      </c>
      <c r="D236" s="72">
        <v>0</v>
      </c>
      <c r="E236" s="72">
        <v>0</v>
      </c>
      <c r="F236" s="72">
        <v>3.9920000000000004E-2</v>
      </c>
    </row>
    <row r="237" spans="1:6" s="61" customFormat="1" ht="11.25">
      <c r="A237" s="516" t="s">
        <v>1511</v>
      </c>
      <c r="B237" s="72">
        <v>0</v>
      </c>
      <c r="C237" s="72">
        <v>0</v>
      </c>
      <c r="D237" s="72">
        <v>0</v>
      </c>
      <c r="E237" s="72">
        <v>0</v>
      </c>
      <c r="F237" s="72">
        <v>0</v>
      </c>
    </row>
    <row r="238" spans="1:6" s="61" customFormat="1" ht="11.25">
      <c r="A238" s="103" t="s">
        <v>1509</v>
      </c>
      <c r="B238" s="72">
        <v>0</v>
      </c>
      <c r="C238" s="72">
        <v>0</v>
      </c>
      <c r="D238" s="72">
        <v>0</v>
      </c>
      <c r="E238" s="72">
        <v>0</v>
      </c>
      <c r="F238" s="72">
        <v>0</v>
      </c>
    </row>
    <row r="239" spans="1:6" s="61" customFormat="1" ht="11.25">
      <c r="A239" s="103" t="s">
        <v>1510</v>
      </c>
      <c r="B239" s="515">
        <v>0</v>
      </c>
      <c r="C239" s="515">
        <v>0</v>
      </c>
      <c r="D239" s="515">
        <v>0</v>
      </c>
      <c r="E239" s="515">
        <v>0</v>
      </c>
      <c r="F239" s="515">
        <v>0</v>
      </c>
    </row>
    <row r="240" spans="1:6" s="61" customFormat="1" ht="11.25">
      <c r="A240" s="516" t="s">
        <v>1512</v>
      </c>
      <c r="B240" s="570">
        <v>3092.4103300000002</v>
      </c>
      <c r="C240" s="570">
        <v>3363.7682799999998</v>
      </c>
      <c r="D240" s="570">
        <v>0</v>
      </c>
      <c r="E240" s="570">
        <v>0</v>
      </c>
      <c r="F240" s="570">
        <v>6456.1786099999999</v>
      </c>
    </row>
    <row r="241" spans="1:6" s="61" customFormat="1" ht="12" thickBot="1">
      <c r="A241" s="516" t="s">
        <v>1513</v>
      </c>
      <c r="B241" s="571">
        <v>0</v>
      </c>
      <c r="C241" s="571">
        <v>0</v>
      </c>
      <c r="D241" s="571">
        <v>0</v>
      </c>
      <c r="E241" s="571">
        <v>0</v>
      </c>
      <c r="F241" s="571">
        <v>0</v>
      </c>
    </row>
    <row r="242" spans="1:6" s="61" customFormat="1" ht="12.75" thickTop="1" thickBot="1">
      <c r="A242" s="60" t="s">
        <v>223</v>
      </c>
      <c r="B242" s="71">
        <v>620991.50262000004</v>
      </c>
      <c r="C242" s="71">
        <v>88919.253750000003</v>
      </c>
      <c r="D242" s="71">
        <v>0</v>
      </c>
      <c r="E242" s="71">
        <v>0</v>
      </c>
      <c r="F242" s="71">
        <v>709910.75636999996</v>
      </c>
    </row>
    <row r="243" spans="1:6" s="61" customFormat="1" ht="12" thickTop="1">
      <c r="A243" s="61" t="s">
        <v>224</v>
      </c>
      <c r="B243" s="72">
        <v>526.06017000000008</v>
      </c>
      <c r="C243" s="72">
        <v>323.32572999999996</v>
      </c>
      <c r="D243" s="72">
        <v>0</v>
      </c>
      <c r="E243" s="72">
        <v>0</v>
      </c>
      <c r="F243" s="72">
        <v>849.38589999999999</v>
      </c>
    </row>
    <row r="244" spans="1:6" s="61" customFormat="1" ht="11.25">
      <c r="A244" s="61" t="s">
        <v>225</v>
      </c>
      <c r="B244" s="72">
        <v>1246.33168</v>
      </c>
      <c r="C244" s="72">
        <v>5008.9758700000002</v>
      </c>
      <c r="D244" s="72">
        <v>0</v>
      </c>
      <c r="E244" s="72">
        <v>0</v>
      </c>
      <c r="F244" s="72">
        <v>6255.3075499999995</v>
      </c>
    </row>
    <row r="245" spans="1:6" s="61" customFormat="1" ht="11.25">
      <c r="A245" s="61" t="s">
        <v>226</v>
      </c>
      <c r="B245" s="72">
        <v>594873.85608000006</v>
      </c>
      <c r="C245" s="72">
        <v>74720.782180000009</v>
      </c>
      <c r="D245" s="72">
        <v>0</v>
      </c>
      <c r="E245" s="72">
        <v>0</v>
      </c>
      <c r="F245" s="72">
        <v>669594.63826000004</v>
      </c>
    </row>
    <row r="246" spans="1:6" s="61" customFormat="1" ht="11.25">
      <c r="A246" s="61" t="s">
        <v>227</v>
      </c>
      <c r="B246" s="72">
        <v>6977.8428099999992</v>
      </c>
      <c r="C246" s="72">
        <v>4503.3332099999998</v>
      </c>
      <c r="D246" s="72">
        <v>0</v>
      </c>
      <c r="E246" s="72">
        <v>0</v>
      </c>
      <c r="F246" s="72">
        <v>11481.176019999999</v>
      </c>
    </row>
    <row r="247" spans="1:6" s="61" customFormat="1" ht="11.25">
      <c r="A247" s="61" t="s">
        <v>228</v>
      </c>
      <c r="B247" s="72">
        <v>10176.484640000001</v>
      </c>
      <c r="C247" s="72">
        <v>1441.73146</v>
      </c>
      <c r="D247" s="72">
        <v>0</v>
      </c>
      <c r="E247" s="72">
        <v>0</v>
      </c>
      <c r="F247" s="72">
        <v>11618.2161</v>
      </c>
    </row>
    <row r="248" spans="1:6" s="61" customFormat="1" ht="11.25">
      <c r="A248" s="61" t="s">
        <v>229</v>
      </c>
      <c r="B248" s="72">
        <v>1595.2846599999998</v>
      </c>
      <c r="C248" s="72">
        <v>838.40638999999999</v>
      </c>
      <c r="D248" s="72">
        <v>0</v>
      </c>
      <c r="E248" s="72">
        <v>0</v>
      </c>
      <c r="F248" s="72">
        <v>2433.6910499999999</v>
      </c>
    </row>
    <row r="249" spans="1:6" s="61" customFormat="1" ht="11.25">
      <c r="A249" s="61" t="s">
        <v>230</v>
      </c>
      <c r="B249" s="72">
        <v>4311.9469500000005</v>
      </c>
      <c r="C249" s="72">
        <v>1545.63626</v>
      </c>
      <c r="D249" s="72">
        <v>0</v>
      </c>
      <c r="E249" s="72">
        <v>0</v>
      </c>
      <c r="F249" s="72">
        <v>5857.5832099999998</v>
      </c>
    </row>
    <row r="250" spans="1:6" s="61" customFormat="1" ht="11.25">
      <c r="A250" s="61" t="s">
        <v>231</v>
      </c>
      <c r="B250" s="72">
        <v>729.66779000000008</v>
      </c>
      <c r="C250" s="72">
        <v>423.36365999999998</v>
      </c>
      <c r="D250" s="72">
        <v>0</v>
      </c>
      <c r="E250" s="72">
        <v>0</v>
      </c>
      <c r="F250" s="72">
        <v>1153.0314499999999</v>
      </c>
    </row>
    <row r="251" spans="1:6" s="61" customFormat="1" ht="11.25">
      <c r="A251" s="61" t="s">
        <v>232</v>
      </c>
      <c r="B251" s="72">
        <v>0</v>
      </c>
      <c r="C251" s="72">
        <v>0</v>
      </c>
      <c r="D251" s="72">
        <v>0</v>
      </c>
      <c r="E251" s="72">
        <v>0</v>
      </c>
      <c r="F251" s="72">
        <v>0</v>
      </c>
    </row>
    <row r="252" spans="1:6" s="61" customFormat="1" ht="11.25">
      <c r="A252" s="61" t="s">
        <v>233</v>
      </c>
      <c r="B252" s="72">
        <v>509.78165000000001</v>
      </c>
      <c r="C252" s="72">
        <v>75.075620000000001</v>
      </c>
      <c r="D252" s="72">
        <v>0</v>
      </c>
      <c r="E252" s="72">
        <v>0</v>
      </c>
      <c r="F252" s="72">
        <v>584.85726999999997</v>
      </c>
    </row>
    <row r="253" spans="1:6" s="61" customFormat="1" ht="12" thickBot="1">
      <c r="A253" s="61" t="s">
        <v>234</v>
      </c>
      <c r="B253" s="72">
        <v>44.246190000000006</v>
      </c>
      <c r="C253" s="72">
        <v>38.623370000000001</v>
      </c>
      <c r="D253" s="72">
        <v>0</v>
      </c>
      <c r="E253" s="72">
        <v>0</v>
      </c>
      <c r="F253" s="72">
        <v>82.869559999999993</v>
      </c>
    </row>
    <row r="254" spans="1:6" s="61" customFormat="1" ht="12.75" thickTop="1" thickBot="1">
      <c r="A254" s="60" t="s">
        <v>235</v>
      </c>
      <c r="B254" s="71">
        <v>-161568.32463999998</v>
      </c>
      <c r="C254" s="71">
        <v>-33104.872360000001</v>
      </c>
      <c r="D254" s="71">
        <v>0</v>
      </c>
      <c r="E254" s="71">
        <v>0</v>
      </c>
      <c r="F254" s="71">
        <v>-194673.19699999999</v>
      </c>
    </row>
    <row r="255" spans="1:6" s="61" customFormat="1" ht="12" thickTop="1">
      <c r="A255" s="61" t="s">
        <v>236</v>
      </c>
      <c r="B255" s="72">
        <v>-145709.17108</v>
      </c>
      <c r="C255" s="72">
        <v>-31238.46197</v>
      </c>
      <c r="D255" s="72">
        <v>0</v>
      </c>
      <c r="E255" s="72">
        <v>0</v>
      </c>
      <c r="F255" s="72">
        <v>-176947.63305</v>
      </c>
    </row>
    <row r="256" spans="1:6" s="61" customFormat="1" ht="11.25">
      <c r="A256" s="61" t="s">
        <v>237</v>
      </c>
      <c r="B256" s="72">
        <v>0</v>
      </c>
      <c r="C256" s="72">
        <v>0</v>
      </c>
      <c r="D256" s="72">
        <v>0</v>
      </c>
      <c r="E256" s="72">
        <v>0</v>
      </c>
      <c r="F256" s="72">
        <v>0</v>
      </c>
    </row>
    <row r="257" spans="1:6" s="61" customFormat="1" ht="11.25">
      <c r="A257" s="61" t="s">
        <v>238</v>
      </c>
      <c r="B257" s="72">
        <v>-14302.03479</v>
      </c>
      <c r="C257" s="72">
        <v>-627.95181000000002</v>
      </c>
      <c r="D257" s="72">
        <v>0</v>
      </c>
      <c r="E257" s="72">
        <v>0</v>
      </c>
      <c r="F257" s="72">
        <v>-14929.9866</v>
      </c>
    </row>
    <row r="258" spans="1:6" s="61" customFormat="1" ht="11.25">
      <c r="A258" s="61" t="s">
        <v>239</v>
      </c>
      <c r="B258" s="72">
        <v>-333.43128999999999</v>
      </c>
      <c r="C258" s="72">
        <v>-1238.45858</v>
      </c>
      <c r="D258" s="72">
        <v>0</v>
      </c>
      <c r="E258" s="72">
        <v>0</v>
      </c>
      <c r="F258" s="72">
        <v>-1571.8898700000002</v>
      </c>
    </row>
    <row r="259" spans="1:6" s="61" customFormat="1" ht="11.25">
      <c r="A259" s="61" t="s">
        <v>240</v>
      </c>
      <c r="B259" s="72">
        <v>-1223.6874800000001</v>
      </c>
      <c r="C259" s="72">
        <v>0</v>
      </c>
      <c r="D259" s="72">
        <v>0</v>
      </c>
      <c r="E259" s="72">
        <v>0</v>
      </c>
      <c r="F259" s="72">
        <v>-1223.6874800000001</v>
      </c>
    </row>
    <row r="260" spans="1:6" s="61" customFormat="1" ht="11.25">
      <c r="A260" s="62" t="s">
        <v>241</v>
      </c>
      <c r="B260" s="72">
        <v>0</v>
      </c>
      <c r="C260" s="72">
        <v>0</v>
      </c>
      <c r="D260" s="72">
        <v>0</v>
      </c>
      <c r="E260" s="72">
        <v>0</v>
      </c>
      <c r="F260" s="72">
        <v>0</v>
      </c>
    </row>
    <row r="261" spans="1:6" s="61" customFormat="1" ht="12" thickBot="1">
      <c r="A261" s="61" t="s">
        <v>242</v>
      </c>
      <c r="B261" s="72">
        <v>0</v>
      </c>
      <c r="C261" s="72">
        <v>0</v>
      </c>
      <c r="D261" s="72">
        <v>0</v>
      </c>
      <c r="E261" s="72">
        <v>0</v>
      </c>
      <c r="F261" s="72">
        <v>0</v>
      </c>
    </row>
    <row r="262" spans="1:6" s="579" customFormat="1" ht="12.75" thickTop="1" thickBot="1">
      <c r="A262" s="63" t="s">
        <v>243</v>
      </c>
      <c r="B262" s="73">
        <v>459423.17798000004</v>
      </c>
      <c r="C262" s="73">
        <v>55814.381390000002</v>
      </c>
      <c r="D262" s="73">
        <v>0</v>
      </c>
      <c r="E262" s="73">
        <v>0</v>
      </c>
      <c r="F262" s="73">
        <v>515237.55937000003</v>
      </c>
    </row>
    <row r="263" spans="1:6" s="61" customFormat="1" ht="12.75" thickTop="1" thickBot="1">
      <c r="A263" s="64" t="s">
        <v>244</v>
      </c>
      <c r="B263" s="71">
        <v>16378.388279999999</v>
      </c>
      <c r="C263" s="71">
        <v>9770.9419099999996</v>
      </c>
      <c r="D263" s="71">
        <v>0</v>
      </c>
      <c r="E263" s="71">
        <v>0</v>
      </c>
      <c r="F263" s="71">
        <v>26149.330190000001</v>
      </c>
    </row>
    <row r="264" spans="1:6" s="61" customFormat="1" ht="12" thickTop="1">
      <c r="A264" s="61" t="s">
        <v>245</v>
      </c>
      <c r="B264" s="72">
        <v>10851.446039999999</v>
      </c>
      <c r="C264" s="72">
        <v>6405.0865199999998</v>
      </c>
      <c r="D264" s="72">
        <v>0</v>
      </c>
      <c r="E264" s="72">
        <v>0</v>
      </c>
      <c r="F264" s="72">
        <v>17256.53256</v>
      </c>
    </row>
    <row r="265" spans="1:6" s="61" customFormat="1" ht="11.25">
      <c r="A265" s="61" t="s">
        <v>246</v>
      </c>
      <c r="B265" s="72">
        <v>1670.14375</v>
      </c>
      <c r="C265" s="72">
        <v>1450.49342</v>
      </c>
      <c r="D265" s="72">
        <v>0</v>
      </c>
      <c r="E265" s="72">
        <v>0</v>
      </c>
      <c r="F265" s="72">
        <v>3120.63717</v>
      </c>
    </row>
    <row r="266" spans="1:6" s="61" customFormat="1" ht="11.25">
      <c r="A266" s="61" t="s">
        <v>247</v>
      </c>
      <c r="B266" s="72">
        <v>1358.22057</v>
      </c>
      <c r="C266" s="72">
        <v>138.17239000000001</v>
      </c>
      <c r="D266" s="72">
        <v>0</v>
      </c>
      <c r="E266" s="72">
        <v>0</v>
      </c>
      <c r="F266" s="72">
        <v>1496.3929599999999</v>
      </c>
    </row>
    <row r="267" spans="1:6" s="61" customFormat="1" ht="11.25">
      <c r="A267" s="61" t="s">
        <v>248</v>
      </c>
      <c r="B267" s="72">
        <v>0</v>
      </c>
      <c r="C267" s="72">
        <v>0</v>
      </c>
      <c r="D267" s="72">
        <v>0</v>
      </c>
      <c r="E267" s="72">
        <v>0</v>
      </c>
      <c r="F267" s="72">
        <v>0</v>
      </c>
    </row>
    <row r="268" spans="1:6" s="61" customFormat="1" ht="12" thickBot="1">
      <c r="A268" s="61" t="s">
        <v>249</v>
      </c>
      <c r="B268" s="72">
        <v>2498.5779199999997</v>
      </c>
      <c r="C268" s="72">
        <v>1777.18958</v>
      </c>
      <c r="D268" s="72">
        <v>0</v>
      </c>
      <c r="E268" s="72">
        <v>0</v>
      </c>
      <c r="F268" s="72">
        <v>4275.7674999999999</v>
      </c>
    </row>
    <row r="269" spans="1:6" s="61" customFormat="1" ht="12.75" thickTop="1" thickBot="1">
      <c r="A269" s="65" t="s">
        <v>250</v>
      </c>
      <c r="B269" s="71">
        <v>-6493.2914199999996</v>
      </c>
      <c r="C269" s="71">
        <v>-3765.19256</v>
      </c>
      <c r="D269" s="71">
        <v>0</v>
      </c>
      <c r="E269" s="71">
        <v>0</v>
      </c>
      <c r="F269" s="71">
        <v>-10258.483980000001</v>
      </c>
    </row>
    <row r="270" spans="1:6" s="61" customFormat="1" ht="12" thickTop="1">
      <c r="A270" s="61" t="s">
        <v>245</v>
      </c>
      <c r="B270" s="72">
        <v>-1861.2961599999999</v>
      </c>
      <c r="C270" s="72">
        <v>-988.62450999999999</v>
      </c>
      <c r="D270" s="72">
        <v>0</v>
      </c>
      <c r="E270" s="72">
        <v>0</v>
      </c>
      <c r="F270" s="72">
        <v>-2849.92067</v>
      </c>
    </row>
    <row r="271" spans="1:6" s="61" customFormat="1" ht="11.25">
      <c r="A271" s="61" t="s">
        <v>251</v>
      </c>
      <c r="B271" s="72">
        <v>-2642.3989500000002</v>
      </c>
      <c r="C271" s="72">
        <v>-90.485389999999995</v>
      </c>
      <c r="D271" s="72">
        <v>0</v>
      </c>
      <c r="E271" s="72">
        <v>0</v>
      </c>
      <c r="F271" s="72">
        <v>-2732.8843400000001</v>
      </c>
    </row>
    <row r="272" spans="1:6" s="61" customFormat="1" ht="11.25">
      <c r="A272" s="61" t="s">
        <v>252</v>
      </c>
      <c r="B272" s="72">
        <v>-0.24274000000000001</v>
      </c>
      <c r="C272" s="72">
        <v>0</v>
      </c>
      <c r="D272" s="72">
        <v>0</v>
      </c>
      <c r="E272" s="72">
        <v>0</v>
      </c>
      <c r="F272" s="72">
        <v>-0.24274000000000001</v>
      </c>
    </row>
    <row r="273" spans="1:6" s="61" customFormat="1" ht="11.25">
      <c r="A273" s="61" t="s">
        <v>253</v>
      </c>
      <c r="B273" s="72">
        <v>-69.61927</v>
      </c>
      <c r="C273" s="72">
        <v>0</v>
      </c>
      <c r="D273" s="72">
        <v>0</v>
      </c>
      <c r="E273" s="72">
        <v>0</v>
      </c>
      <c r="F273" s="72">
        <v>-69.61927</v>
      </c>
    </row>
    <row r="274" spans="1:6" s="61" customFormat="1" ht="12" thickBot="1">
      <c r="A274" s="61" t="s">
        <v>254</v>
      </c>
      <c r="B274" s="72">
        <v>-1919.7343000000001</v>
      </c>
      <c r="C274" s="72">
        <v>-2686.08266</v>
      </c>
      <c r="D274" s="72">
        <v>0</v>
      </c>
      <c r="E274" s="72">
        <v>0</v>
      </c>
      <c r="F274" s="72">
        <v>-4605.8169600000001</v>
      </c>
    </row>
    <row r="275" spans="1:6" s="61" customFormat="1" ht="12.75" thickTop="1" thickBot="1">
      <c r="A275" s="60" t="s">
        <v>255</v>
      </c>
      <c r="B275" s="71">
        <v>469308.27483999997</v>
      </c>
      <c r="C275" s="71">
        <v>61820.130740000001</v>
      </c>
      <c r="D275" s="71">
        <v>0</v>
      </c>
      <c r="E275" s="71">
        <v>0</v>
      </c>
      <c r="F275" s="71">
        <v>531128.40558000002</v>
      </c>
    </row>
    <row r="276" spans="1:6" s="61" customFormat="1" ht="12" thickTop="1">
      <c r="A276" s="66" t="s">
        <v>256</v>
      </c>
      <c r="B276" s="72">
        <v>59601.013009999995</v>
      </c>
      <c r="C276" s="72">
        <v>34280.204590000001</v>
      </c>
      <c r="D276" s="72">
        <v>0</v>
      </c>
      <c r="E276" s="72">
        <v>0</v>
      </c>
      <c r="F276" s="72">
        <v>93881.217599999989</v>
      </c>
    </row>
    <row r="277" spans="1:6" s="61" customFormat="1" ht="11.25">
      <c r="A277" s="61" t="s">
        <v>257</v>
      </c>
      <c r="B277" s="72">
        <v>3300.4345699999999</v>
      </c>
      <c r="C277" s="72">
        <v>3123.68145</v>
      </c>
      <c r="D277" s="72">
        <v>0</v>
      </c>
      <c r="E277" s="72">
        <v>0</v>
      </c>
      <c r="F277" s="72">
        <v>6424.1160199999995</v>
      </c>
    </row>
    <row r="278" spans="1:6" s="61" customFormat="1" ht="11.25">
      <c r="A278" s="61" t="s">
        <v>258</v>
      </c>
      <c r="B278" s="72">
        <v>56298.478439999999</v>
      </c>
      <c r="C278" s="72">
        <v>31156.523140000001</v>
      </c>
      <c r="D278" s="72">
        <v>0</v>
      </c>
      <c r="E278" s="72">
        <v>0</v>
      </c>
      <c r="F278" s="72">
        <v>87455.001579999996</v>
      </c>
    </row>
    <row r="279" spans="1:6" s="61" customFormat="1" ht="11.25">
      <c r="A279" s="61" t="s">
        <v>259</v>
      </c>
      <c r="B279" s="72">
        <v>0</v>
      </c>
      <c r="C279" s="72">
        <v>0</v>
      </c>
      <c r="D279" s="72">
        <v>0</v>
      </c>
      <c r="E279" s="72">
        <v>0</v>
      </c>
      <c r="F279" s="72">
        <v>0</v>
      </c>
    </row>
    <row r="280" spans="1:6" s="61" customFormat="1" ht="11.25">
      <c r="A280" s="61" t="s">
        <v>260</v>
      </c>
      <c r="B280" s="72">
        <v>0</v>
      </c>
      <c r="C280" s="72">
        <v>0</v>
      </c>
      <c r="D280" s="72">
        <v>0</v>
      </c>
      <c r="E280" s="72">
        <v>0</v>
      </c>
      <c r="F280" s="72">
        <v>0</v>
      </c>
    </row>
    <row r="281" spans="1:6" s="61" customFormat="1" ht="11.25">
      <c r="A281" s="61" t="s">
        <v>261</v>
      </c>
      <c r="B281" s="72">
        <v>0</v>
      </c>
      <c r="C281" s="72">
        <v>0</v>
      </c>
      <c r="D281" s="72">
        <v>0</v>
      </c>
      <c r="E281" s="72">
        <v>0</v>
      </c>
      <c r="F281" s="72">
        <v>0</v>
      </c>
    </row>
    <row r="282" spans="1:6" s="61" customFormat="1" ht="11.25">
      <c r="A282" s="61" t="s">
        <v>262</v>
      </c>
      <c r="B282" s="72">
        <v>2.1</v>
      </c>
      <c r="C282" s="72">
        <v>0</v>
      </c>
      <c r="D282" s="72">
        <v>0</v>
      </c>
      <c r="E282" s="72">
        <v>0</v>
      </c>
      <c r="F282" s="72">
        <v>2.1</v>
      </c>
    </row>
    <row r="283" spans="1:6" s="61" customFormat="1" ht="11.25">
      <c r="A283" s="66" t="s">
        <v>263</v>
      </c>
      <c r="B283" s="72">
        <v>-108927.34746999999</v>
      </c>
      <c r="C283" s="72">
        <v>-33379.997660000001</v>
      </c>
      <c r="D283" s="72">
        <v>0</v>
      </c>
      <c r="E283" s="72">
        <v>0</v>
      </c>
      <c r="F283" s="72">
        <v>-142307.34513</v>
      </c>
    </row>
    <row r="284" spans="1:6" s="61" customFormat="1" ht="11.25">
      <c r="A284" s="61" t="s">
        <v>264</v>
      </c>
      <c r="B284" s="72">
        <v>-106348.47438</v>
      </c>
      <c r="C284" s="72">
        <v>-31254.895949999998</v>
      </c>
      <c r="D284" s="72">
        <v>0</v>
      </c>
      <c r="E284" s="72">
        <v>0</v>
      </c>
      <c r="F284" s="72">
        <v>-137603.37033000001</v>
      </c>
    </row>
    <row r="285" spans="1:6" s="61" customFormat="1" ht="11.25">
      <c r="A285" s="61" t="s">
        <v>265</v>
      </c>
      <c r="B285" s="72">
        <v>-18.3733</v>
      </c>
      <c r="C285" s="72">
        <v>-524.06867</v>
      </c>
      <c r="D285" s="72">
        <v>0</v>
      </c>
      <c r="E285" s="72">
        <v>0</v>
      </c>
      <c r="F285" s="72">
        <v>-542.44196999999997</v>
      </c>
    </row>
    <row r="286" spans="1:6" s="61" customFormat="1" ht="11.25">
      <c r="A286" s="61" t="s">
        <v>266</v>
      </c>
      <c r="B286" s="72">
        <v>0</v>
      </c>
      <c r="C286" s="72">
        <v>-2.0579999999999998</v>
      </c>
      <c r="D286" s="72">
        <v>0</v>
      </c>
      <c r="E286" s="72">
        <v>0</v>
      </c>
      <c r="F286" s="72">
        <v>-2.0579999999999998</v>
      </c>
    </row>
    <row r="287" spans="1:6" s="61" customFormat="1" ht="11.25">
      <c r="A287" s="62" t="s">
        <v>267</v>
      </c>
      <c r="B287" s="72">
        <v>-2548.1082900000001</v>
      </c>
      <c r="C287" s="72">
        <v>-1598.97504</v>
      </c>
      <c r="D287" s="72">
        <v>0</v>
      </c>
      <c r="E287" s="72">
        <v>0</v>
      </c>
      <c r="F287" s="72">
        <v>-4147.0833300000004</v>
      </c>
    </row>
    <row r="288" spans="1:6" s="61" customFormat="1" ht="11.25">
      <c r="A288" s="62" t="s">
        <v>268</v>
      </c>
      <c r="B288" s="72">
        <v>-7.1304999999999996</v>
      </c>
      <c r="C288" s="72">
        <v>0</v>
      </c>
      <c r="D288" s="72">
        <v>0</v>
      </c>
      <c r="E288" s="72">
        <v>0</v>
      </c>
      <c r="F288" s="72">
        <v>-7.1304999999999996</v>
      </c>
    </row>
    <row r="289" spans="1:6" s="61" customFormat="1" ht="12" thickBot="1">
      <c r="A289" s="62" t="s">
        <v>269</v>
      </c>
      <c r="B289" s="72">
        <v>-5.2610000000000001</v>
      </c>
      <c r="C289" s="72">
        <v>0</v>
      </c>
      <c r="D289" s="72">
        <v>0</v>
      </c>
      <c r="E289" s="72">
        <v>0</v>
      </c>
      <c r="F289" s="72">
        <v>-5.2610000000000001</v>
      </c>
    </row>
    <row r="290" spans="1:6" s="61" customFormat="1" ht="12.75" thickTop="1" thickBot="1">
      <c r="A290" s="67" t="s">
        <v>270</v>
      </c>
      <c r="B290" s="74">
        <v>419981.94037999999</v>
      </c>
      <c r="C290" s="74">
        <v>62720.337670000001</v>
      </c>
      <c r="D290" s="74">
        <v>0</v>
      </c>
      <c r="E290" s="74">
        <v>0</v>
      </c>
      <c r="F290" s="74">
        <v>482702.27805000002</v>
      </c>
    </row>
    <row r="291" spans="1:6" s="61" customFormat="1" ht="12.75" thickTop="1" thickBot="1">
      <c r="A291" s="60" t="s">
        <v>271</v>
      </c>
      <c r="B291" s="71">
        <v>-408127.14720999997</v>
      </c>
      <c r="C291" s="71">
        <v>-36796.221680000002</v>
      </c>
      <c r="D291" s="71">
        <v>0</v>
      </c>
      <c r="E291" s="71">
        <v>0</v>
      </c>
      <c r="F291" s="71">
        <v>-444923.36888999998</v>
      </c>
    </row>
    <row r="292" spans="1:6" s="61" customFormat="1" ht="12" thickTop="1">
      <c r="A292" s="61" t="s">
        <v>272</v>
      </c>
      <c r="B292" s="72">
        <v>-251702.14887</v>
      </c>
      <c r="C292" s="72">
        <v>-527.30606999999998</v>
      </c>
      <c r="D292" s="72">
        <v>0</v>
      </c>
      <c r="E292" s="72">
        <v>0</v>
      </c>
      <c r="F292" s="72">
        <v>-252229.45494</v>
      </c>
    </row>
    <row r="293" spans="1:6" s="61" customFormat="1" ht="11.25">
      <c r="A293" s="61" t="s">
        <v>273</v>
      </c>
      <c r="B293" s="72">
        <v>-34356.776680000003</v>
      </c>
      <c r="C293" s="72">
        <v>-2194.7563</v>
      </c>
      <c r="D293" s="72">
        <v>0</v>
      </c>
      <c r="E293" s="72">
        <v>0</v>
      </c>
      <c r="F293" s="72">
        <v>-36551.532979999996</v>
      </c>
    </row>
    <row r="294" spans="1:6" s="61" customFormat="1" ht="11.25">
      <c r="A294" s="61" t="s">
        <v>274</v>
      </c>
      <c r="B294" s="72">
        <v>-1535.6078600000001</v>
      </c>
      <c r="C294" s="72">
        <v>-7670.43192</v>
      </c>
      <c r="D294" s="72">
        <v>0</v>
      </c>
      <c r="E294" s="72">
        <v>0</v>
      </c>
      <c r="F294" s="72">
        <v>-9206.0397799999992</v>
      </c>
    </row>
    <row r="295" spans="1:6" s="61" customFormat="1" ht="11.25">
      <c r="A295" s="61" t="s">
        <v>275</v>
      </c>
      <c r="B295" s="72">
        <v>-13521.30946</v>
      </c>
      <c r="C295" s="72">
        <v>-6.0087999999999999</v>
      </c>
      <c r="D295" s="72">
        <v>0</v>
      </c>
      <c r="E295" s="72">
        <v>0</v>
      </c>
      <c r="F295" s="72">
        <v>-13527.31826</v>
      </c>
    </row>
    <row r="296" spans="1:6" s="61" customFormat="1" ht="11.25">
      <c r="A296" s="61" t="s">
        <v>276</v>
      </c>
      <c r="B296" s="72">
        <v>-22030.851989999999</v>
      </c>
      <c r="C296" s="72">
        <v>-1554.26521</v>
      </c>
      <c r="D296" s="72">
        <v>0</v>
      </c>
      <c r="E296" s="72">
        <v>0</v>
      </c>
      <c r="F296" s="72">
        <v>-23585.117200000001</v>
      </c>
    </row>
    <row r="297" spans="1:6" s="61" customFormat="1" ht="11.25">
      <c r="A297" s="61" t="s">
        <v>277</v>
      </c>
      <c r="B297" s="72">
        <v>-10073.475460000001</v>
      </c>
      <c r="C297" s="72">
        <v>-194.78692000000001</v>
      </c>
      <c r="D297" s="72">
        <v>0</v>
      </c>
      <c r="E297" s="72">
        <v>0</v>
      </c>
      <c r="F297" s="72">
        <v>-10268.26238</v>
      </c>
    </row>
    <row r="298" spans="1:6" s="61" customFormat="1" ht="11.25">
      <c r="A298" s="61" t="s">
        <v>278</v>
      </c>
      <c r="B298" s="72">
        <v>-16548.795099999999</v>
      </c>
      <c r="C298" s="72">
        <v>0</v>
      </c>
      <c r="D298" s="72">
        <v>0</v>
      </c>
      <c r="E298" s="72">
        <v>0</v>
      </c>
      <c r="F298" s="72">
        <v>-16548.795099999999</v>
      </c>
    </row>
    <row r="299" spans="1:6" s="61" customFormat="1" ht="11.25">
      <c r="A299" s="61" t="s">
        <v>279</v>
      </c>
      <c r="B299" s="72">
        <v>-2547.6442299999999</v>
      </c>
      <c r="C299" s="72">
        <v>-211.54633999999999</v>
      </c>
      <c r="D299" s="72">
        <v>0</v>
      </c>
      <c r="E299" s="72">
        <v>0</v>
      </c>
      <c r="F299" s="72">
        <v>-2759.1905699999998</v>
      </c>
    </row>
    <row r="300" spans="1:6" s="61" customFormat="1" ht="12" thickBot="1">
      <c r="A300" s="61" t="s">
        <v>280</v>
      </c>
      <c r="B300" s="72">
        <v>-55810.537560000004</v>
      </c>
      <c r="C300" s="72">
        <v>-24437.12012</v>
      </c>
      <c r="D300" s="72">
        <v>0</v>
      </c>
      <c r="E300" s="72">
        <v>0</v>
      </c>
      <c r="F300" s="72">
        <v>-80247.657680000004</v>
      </c>
    </row>
    <row r="301" spans="1:6" s="61" customFormat="1" ht="12.75" thickTop="1" thickBot="1">
      <c r="A301" s="64" t="s">
        <v>281</v>
      </c>
      <c r="B301" s="71">
        <v>11854.793170000001</v>
      </c>
      <c r="C301" s="71">
        <v>25924.115989999998</v>
      </c>
      <c r="D301" s="71">
        <v>0</v>
      </c>
      <c r="E301" s="71">
        <v>0</v>
      </c>
      <c r="F301" s="71">
        <v>37778.909159999996</v>
      </c>
    </row>
    <row r="302" spans="1:6" s="61" customFormat="1" ht="12" thickTop="1">
      <c r="A302" s="68" t="s">
        <v>282</v>
      </c>
      <c r="B302" s="72">
        <v>63.398139999999998</v>
      </c>
      <c r="C302" s="72">
        <v>18.70459</v>
      </c>
      <c r="D302" s="72">
        <v>0</v>
      </c>
      <c r="E302" s="72">
        <v>2.13456</v>
      </c>
      <c r="F302" s="72">
        <v>84.237289999999987</v>
      </c>
    </row>
    <row r="303" spans="1:6" s="61" customFormat="1" ht="11.25">
      <c r="A303" s="62" t="s">
        <v>283</v>
      </c>
      <c r="B303" s="72">
        <v>63.397949999999994</v>
      </c>
      <c r="C303" s="72">
        <v>18.70459</v>
      </c>
      <c r="D303" s="72">
        <v>0</v>
      </c>
      <c r="E303" s="72">
        <v>2.9999999999999997E-5</v>
      </c>
      <c r="F303" s="72">
        <v>82.10257</v>
      </c>
    </row>
    <row r="304" spans="1:6" s="61" customFormat="1" ht="11.25">
      <c r="A304" s="62" t="s">
        <v>284</v>
      </c>
      <c r="B304" s="72">
        <v>1.9000000000000001E-4</v>
      </c>
      <c r="C304" s="72">
        <v>0</v>
      </c>
      <c r="D304" s="72">
        <v>0</v>
      </c>
      <c r="E304" s="72">
        <v>2.1345300000000003</v>
      </c>
      <c r="F304" s="72">
        <v>2.1347199999999997</v>
      </c>
    </row>
    <row r="305" spans="1:6" s="61" customFormat="1" ht="11.25">
      <c r="A305" s="68" t="s">
        <v>285</v>
      </c>
      <c r="B305" s="72">
        <v>-126.04371</v>
      </c>
      <c r="C305" s="72">
        <v>-154.72268</v>
      </c>
      <c r="D305" s="72">
        <v>0</v>
      </c>
      <c r="E305" s="72">
        <v>-1.22597</v>
      </c>
      <c r="F305" s="72">
        <v>-281.99235999999996</v>
      </c>
    </row>
    <row r="306" spans="1:6" s="61" customFormat="1" ht="11.25">
      <c r="A306" s="62" t="s">
        <v>286</v>
      </c>
      <c r="B306" s="72">
        <v>-126.04371</v>
      </c>
      <c r="C306" s="72">
        <v>-154.72268</v>
      </c>
      <c r="D306" s="72">
        <v>0</v>
      </c>
      <c r="E306" s="72">
        <v>0</v>
      </c>
      <c r="F306" s="72">
        <v>-280.76639</v>
      </c>
    </row>
    <row r="307" spans="1:6" s="61" customFormat="1" ht="12" thickBot="1">
      <c r="A307" s="62" t="s">
        <v>287</v>
      </c>
      <c r="B307" s="72">
        <v>0</v>
      </c>
      <c r="C307" s="72">
        <v>0</v>
      </c>
      <c r="D307" s="72">
        <v>0</v>
      </c>
      <c r="E307" s="72">
        <v>-1.22597</v>
      </c>
      <c r="F307" s="72">
        <v>-1.22597</v>
      </c>
    </row>
    <row r="308" spans="1:6" s="61" customFormat="1" ht="12.75" thickTop="1" thickBot="1">
      <c r="A308" s="64" t="s">
        <v>288</v>
      </c>
      <c r="B308" s="71">
        <v>11792.1476</v>
      </c>
      <c r="C308" s="71">
        <v>25788.097899999997</v>
      </c>
      <c r="D308" s="71">
        <v>0</v>
      </c>
      <c r="E308" s="71">
        <v>0.90859000000000001</v>
      </c>
      <c r="F308" s="71">
        <v>37581.154090000004</v>
      </c>
    </row>
    <row r="309" spans="1:6" s="61" customFormat="1" ht="12.75" thickTop="1" thickBot="1">
      <c r="A309" s="61" t="s">
        <v>289</v>
      </c>
      <c r="B309" s="72">
        <v>-514.38038000000006</v>
      </c>
      <c r="C309" s="72">
        <v>-87.657110000000003</v>
      </c>
      <c r="D309" s="72">
        <v>0</v>
      </c>
      <c r="E309" s="72">
        <v>0</v>
      </c>
      <c r="F309" s="72">
        <v>-602.03748999999993</v>
      </c>
    </row>
    <row r="310" spans="1:6" s="61" customFormat="1" ht="12.75" thickTop="1" thickBot="1">
      <c r="A310" s="64" t="s">
        <v>290</v>
      </c>
      <c r="B310" s="71">
        <v>11277.767220000002</v>
      </c>
      <c r="C310" s="71">
        <v>25700.440790000001</v>
      </c>
      <c r="D310" s="71">
        <v>0</v>
      </c>
      <c r="E310" s="71">
        <v>0.90859000000000001</v>
      </c>
      <c r="F310" s="71">
        <v>36979.116600000001</v>
      </c>
    </row>
    <row r="311" spans="1:6" s="61" customFormat="1" ht="12.75" thickTop="1" thickBot="1">
      <c r="A311" s="62" t="s">
        <v>291</v>
      </c>
      <c r="B311" s="72">
        <v>760.96259999999995</v>
      </c>
      <c r="C311" s="72">
        <v>-54.339379999999998</v>
      </c>
      <c r="D311" s="72">
        <v>0</v>
      </c>
      <c r="E311" s="72">
        <v>0</v>
      </c>
      <c r="F311" s="72">
        <v>706.62321999999995</v>
      </c>
    </row>
    <row r="312" spans="1:6" s="61" customFormat="1" ht="12.75" thickTop="1" thickBot="1">
      <c r="A312" s="60" t="s">
        <v>292</v>
      </c>
      <c r="B312" s="71">
        <v>12038.72982</v>
      </c>
      <c r="C312" s="71">
        <v>25646.101409999999</v>
      </c>
      <c r="D312" s="71">
        <v>0</v>
      </c>
      <c r="E312" s="71">
        <v>0.90859000000000001</v>
      </c>
      <c r="F312" s="71">
        <v>37685.739820000003</v>
      </c>
    </row>
    <row r="313" spans="1:6" s="61" customFormat="1" ht="12.75" thickTop="1" thickBot="1">
      <c r="A313" s="62" t="s">
        <v>293</v>
      </c>
      <c r="B313" s="72">
        <v>0</v>
      </c>
      <c r="C313" s="72">
        <v>0</v>
      </c>
      <c r="D313" s="72">
        <v>0</v>
      </c>
      <c r="E313" s="72">
        <v>0</v>
      </c>
      <c r="F313" s="72">
        <v>0</v>
      </c>
    </row>
    <row r="314" spans="1:6" s="61" customFormat="1" ht="12.75" thickTop="1" thickBot="1">
      <c r="A314" s="64" t="s">
        <v>294</v>
      </c>
      <c r="B314" s="71">
        <v>12038.72982</v>
      </c>
      <c r="C314" s="71">
        <v>25646.101409999999</v>
      </c>
      <c r="D314" s="71">
        <v>0</v>
      </c>
      <c r="E314" s="71">
        <v>0.90859000000000001</v>
      </c>
      <c r="F314" s="71">
        <v>37685.739820000003</v>
      </c>
    </row>
    <row r="315" spans="1:6" s="61" customFormat="1" ht="12.75" thickTop="1" thickBot="1">
      <c r="A315" s="68" t="s">
        <v>295</v>
      </c>
      <c r="B315" s="72">
        <v>-1042.7146500000001</v>
      </c>
      <c r="C315" s="72">
        <v>0</v>
      </c>
      <c r="D315" s="72">
        <v>0</v>
      </c>
      <c r="E315" s="72">
        <v>0</v>
      </c>
      <c r="F315" s="72">
        <v>-1042.7146500000001</v>
      </c>
    </row>
    <row r="316" spans="1:6" s="61" customFormat="1" ht="12.75" thickTop="1" thickBot="1">
      <c r="A316" s="64" t="s">
        <v>296</v>
      </c>
      <c r="B316" s="630">
        <v>10996.015170000001</v>
      </c>
      <c r="C316" s="630">
        <v>25646.101409999999</v>
      </c>
      <c r="D316" s="630">
        <v>0</v>
      </c>
      <c r="E316" s="630">
        <v>0.90859000000000001</v>
      </c>
      <c r="F316" s="630">
        <v>36643.025170000001</v>
      </c>
    </row>
    <row r="317" spans="1:6" s="151" customFormat="1" ht="14.25" thickTop="1" thickBot="1">
      <c r="A317" s="77"/>
      <c r="B317" s="445"/>
      <c r="C317" s="445"/>
      <c r="D317" s="445"/>
      <c r="E317" s="445"/>
      <c r="F317" s="445"/>
    </row>
    <row r="318" spans="1:6" s="151" customFormat="1" ht="13.5" thickTop="1">
      <c r="A318" s="79"/>
      <c r="B318" s="625"/>
      <c r="C318" s="625"/>
      <c r="D318" s="625"/>
      <c r="E318" s="625"/>
      <c r="F318" s="625"/>
    </row>
    <row r="319" spans="1:6" ht="14.25">
      <c r="A319" s="79"/>
      <c r="B319" s="625"/>
      <c r="C319" s="625"/>
      <c r="D319" s="625"/>
      <c r="E319" s="625"/>
      <c r="F319" s="625"/>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heetViews>
  <sheetFormatPr defaultRowHeight="15"/>
  <cols>
    <col min="1" max="1" width="92.85546875" style="83" customWidth="1"/>
    <col min="2" max="7" width="15.7109375" style="82" customWidth="1"/>
    <col min="8" max="8" width="15.7109375" style="669" customWidth="1"/>
    <col min="9" max="14" width="15.7109375" style="82" customWidth="1"/>
    <col min="15" max="15" width="15.7109375" style="669" customWidth="1"/>
    <col min="16" max="21" width="15.7109375" style="82" customWidth="1"/>
    <col min="22" max="22" width="15.7109375" style="669" customWidth="1"/>
    <col min="23" max="25" width="12.85546875" style="975" bestFit="1" customWidth="1"/>
    <col min="26" max="26" width="13.28515625" style="975" bestFit="1" customWidth="1"/>
    <col min="27" max="27" width="12.85546875" style="975" bestFit="1" customWidth="1"/>
    <col min="28" max="29" width="13.28515625" style="975" bestFit="1" customWidth="1"/>
    <col min="30" max="30" width="19.85546875" style="975" bestFit="1" customWidth="1"/>
    <col min="31" max="256" width="9.140625" style="975"/>
    <col min="257" max="257" width="92.85546875" style="975" customWidth="1"/>
    <col min="258" max="278" width="15.7109375" style="975" customWidth="1"/>
    <col min="279" max="281" width="12.85546875" style="975" bestFit="1" customWidth="1"/>
    <col min="282" max="282" width="13.28515625" style="975" bestFit="1" customWidth="1"/>
    <col min="283" max="283" width="12.85546875" style="975" bestFit="1" customWidth="1"/>
    <col min="284" max="285" width="13.28515625" style="975" bestFit="1" customWidth="1"/>
    <col min="286" max="286" width="19.85546875" style="975" bestFit="1" customWidth="1"/>
    <col min="287" max="512" width="9.140625" style="975"/>
    <col min="513" max="513" width="92.85546875" style="975" customWidth="1"/>
    <col min="514" max="534" width="15.7109375" style="975" customWidth="1"/>
    <col min="535" max="537" width="12.85546875" style="975" bestFit="1" customWidth="1"/>
    <col min="538" max="538" width="13.28515625" style="975" bestFit="1" customWidth="1"/>
    <col min="539" max="539" width="12.85546875" style="975" bestFit="1" customWidth="1"/>
    <col min="540" max="541" width="13.28515625" style="975" bestFit="1" customWidth="1"/>
    <col min="542" max="542" width="19.85546875" style="975" bestFit="1" customWidth="1"/>
    <col min="543" max="768" width="9.140625" style="975"/>
    <col min="769" max="769" width="92.85546875" style="975" customWidth="1"/>
    <col min="770" max="790" width="15.7109375" style="975" customWidth="1"/>
    <col min="791" max="793" width="12.85546875" style="975" bestFit="1" customWidth="1"/>
    <col min="794" max="794" width="13.28515625" style="975" bestFit="1" customWidth="1"/>
    <col min="795" max="795" width="12.85546875" style="975" bestFit="1" customWidth="1"/>
    <col min="796" max="797" width="13.28515625" style="975" bestFit="1" customWidth="1"/>
    <col min="798" max="798" width="19.85546875" style="975" bestFit="1" customWidth="1"/>
    <col min="799" max="1024" width="9.140625" style="975"/>
    <col min="1025" max="1025" width="92.85546875" style="975" customWidth="1"/>
    <col min="1026" max="1046" width="15.7109375" style="975" customWidth="1"/>
    <col min="1047" max="1049" width="12.85546875" style="975" bestFit="1" customWidth="1"/>
    <col min="1050" max="1050" width="13.28515625" style="975" bestFit="1" customWidth="1"/>
    <col min="1051" max="1051" width="12.85546875" style="975" bestFit="1" customWidth="1"/>
    <col min="1052" max="1053" width="13.28515625" style="975" bestFit="1" customWidth="1"/>
    <col min="1054" max="1054" width="19.85546875" style="975" bestFit="1" customWidth="1"/>
    <col min="1055" max="1280" width="9.140625" style="975"/>
    <col min="1281" max="1281" width="92.85546875" style="975" customWidth="1"/>
    <col min="1282" max="1302" width="15.7109375" style="975" customWidth="1"/>
    <col min="1303" max="1305" width="12.85546875" style="975" bestFit="1" customWidth="1"/>
    <col min="1306" max="1306" width="13.28515625" style="975" bestFit="1" customWidth="1"/>
    <col min="1307" max="1307" width="12.85546875" style="975" bestFit="1" customWidth="1"/>
    <col min="1308" max="1309" width="13.28515625" style="975" bestFit="1" customWidth="1"/>
    <col min="1310" max="1310" width="19.85546875" style="975" bestFit="1" customWidth="1"/>
    <col min="1311" max="1536" width="9.140625" style="975"/>
    <col min="1537" max="1537" width="92.85546875" style="975" customWidth="1"/>
    <col min="1538" max="1558" width="15.7109375" style="975" customWidth="1"/>
    <col min="1559" max="1561" width="12.85546875" style="975" bestFit="1" customWidth="1"/>
    <col min="1562" max="1562" width="13.28515625" style="975" bestFit="1" customWidth="1"/>
    <col min="1563" max="1563" width="12.85546875" style="975" bestFit="1" customWidth="1"/>
    <col min="1564" max="1565" width="13.28515625" style="975" bestFit="1" customWidth="1"/>
    <col min="1566" max="1566" width="19.85546875" style="975" bestFit="1" customWidth="1"/>
    <col min="1567" max="1792" width="9.140625" style="975"/>
    <col min="1793" max="1793" width="92.85546875" style="975" customWidth="1"/>
    <col min="1794" max="1814" width="15.7109375" style="975" customWidth="1"/>
    <col min="1815" max="1817" width="12.85546875" style="975" bestFit="1" customWidth="1"/>
    <col min="1818" max="1818" width="13.28515625" style="975" bestFit="1" customWidth="1"/>
    <col min="1819" max="1819" width="12.85546875" style="975" bestFit="1" customWidth="1"/>
    <col min="1820" max="1821" width="13.28515625" style="975" bestFit="1" customWidth="1"/>
    <col min="1822" max="1822" width="19.85546875" style="975" bestFit="1" customWidth="1"/>
    <col min="1823" max="2048" width="9.140625" style="975"/>
    <col min="2049" max="2049" width="92.85546875" style="975" customWidth="1"/>
    <col min="2050" max="2070" width="15.7109375" style="975" customWidth="1"/>
    <col min="2071" max="2073" width="12.85546875" style="975" bestFit="1" customWidth="1"/>
    <col min="2074" max="2074" width="13.28515625" style="975" bestFit="1" customWidth="1"/>
    <col min="2075" max="2075" width="12.85546875" style="975" bestFit="1" customWidth="1"/>
    <col min="2076" max="2077" width="13.28515625" style="975" bestFit="1" customWidth="1"/>
    <col min="2078" max="2078" width="19.85546875" style="975" bestFit="1" customWidth="1"/>
    <col min="2079" max="2304" width="9.140625" style="975"/>
    <col min="2305" max="2305" width="92.85546875" style="975" customWidth="1"/>
    <col min="2306" max="2326" width="15.7109375" style="975" customWidth="1"/>
    <col min="2327" max="2329" width="12.85546875" style="975" bestFit="1" customWidth="1"/>
    <col min="2330" max="2330" width="13.28515625" style="975" bestFit="1" customWidth="1"/>
    <col min="2331" max="2331" width="12.85546875" style="975" bestFit="1" customWidth="1"/>
    <col min="2332" max="2333" width="13.28515625" style="975" bestFit="1" customWidth="1"/>
    <col min="2334" max="2334" width="19.85546875" style="975" bestFit="1" customWidth="1"/>
    <col min="2335" max="2560" width="9.140625" style="975"/>
    <col min="2561" max="2561" width="92.85546875" style="975" customWidth="1"/>
    <col min="2562" max="2582" width="15.7109375" style="975" customWidth="1"/>
    <col min="2583" max="2585" width="12.85546875" style="975" bestFit="1" customWidth="1"/>
    <col min="2586" max="2586" width="13.28515625" style="975" bestFit="1" customWidth="1"/>
    <col min="2587" max="2587" width="12.85546875" style="975" bestFit="1" customWidth="1"/>
    <col min="2588" max="2589" width="13.28515625" style="975" bestFit="1" customWidth="1"/>
    <col min="2590" max="2590" width="19.85546875" style="975" bestFit="1" customWidth="1"/>
    <col min="2591" max="2816" width="9.140625" style="975"/>
    <col min="2817" max="2817" width="92.85546875" style="975" customWidth="1"/>
    <col min="2818" max="2838" width="15.7109375" style="975" customWidth="1"/>
    <col min="2839" max="2841" width="12.85546875" style="975" bestFit="1" customWidth="1"/>
    <col min="2842" max="2842" width="13.28515625" style="975" bestFit="1" customWidth="1"/>
    <col min="2843" max="2843" width="12.85546875" style="975" bestFit="1" customWidth="1"/>
    <col min="2844" max="2845" width="13.28515625" style="975" bestFit="1" customWidth="1"/>
    <col min="2846" max="2846" width="19.85546875" style="975" bestFit="1" customWidth="1"/>
    <col min="2847" max="3072" width="9.140625" style="975"/>
    <col min="3073" max="3073" width="92.85546875" style="975" customWidth="1"/>
    <col min="3074" max="3094" width="15.7109375" style="975" customWidth="1"/>
    <col min="3095" max="3097" width="12.85546875" style="975" bestFit="1" customWidth="1"/>
    <col min="3098" max="3098" width="13.28515625" style="975" bestFit="1" customWidth="1"/>
    <col min="3099" max="3099" width="12.85546875" style="975" bestFit="1" customWidth="1"/>
    <col min="3100" max="3101" width="13.28515625" style="975" bestFit="1" customWidth="1"/>
    <col min="3102" max="3102" width="19.85546875" style="975" bestFit="1" customWidth="1"/>
    <col min="3103" max="3328" width="9.140625" style="975"/>
    <col min="3329" max="3329" width="92.85546875" style="975" customWidth="1"/>
    <col min="3330" max="3350" width="15.7109375" style="975" customWidth="1"/>
    <col min="3351" max="3353" width="12.85546875" style="975" bestFit="1" customWidth="1"/>
    <col min="3354" max="3354" width="13.28515625" style="975" bestFit="1" customWidth="1"/>
    <col min="3355" max="3355" width="12.85546875" style="975" bestFit="1" customWidth="1"/>
    <col min="3356" max="3357" width="13.28515625" style="975" bestFit="1" customWidth="1"/>
    <col min="3358" max="3358" width="19.85546875" style="975" bestFit="1" customWidth="1"/>
    <col min="3359" max="3584" width="9.140625" style="975"/>
    <col min="3585" max="3585" width="92.85546875" style="975" customWidth="1"/>
    <col min="3586" max="3606" width="15.7109375" style="975" customWidth="1"/>
    <col min="3607" max="3609" width="12.85546875" style="975" bestFit="1" customWidth="1"/>
    <col min="3610" max="3610" width="13.28515625" style="975" bestFit="1" customWidth="1"/>
    <col min="3611" max="3611" width="12.85546875" style="975" bestFit="1" customWidth="1"/>
    <col min="3612" max="3613" width="13.28515625" style="975" bestFit="1" customWidth="1"/>
    <col min="3614" max="3614" width="19.85546875" style="975" bestFit="1" customWidth="1"/>
    <col min="3615" max="3840" width="9.140625" style="975"/>
    <col min="3841" max="3841" width="92.85546875" style="975" customWidth="1"/>
    <col min="3842" max="3862" width="15.7109375" style="975" customWidth="1"/>
    <col min="3863" max="3865" width="12.85546875" style="975" bestFit="1" customWidth="1"/>
    <col min="3866" max="3866" width="13.28515625" style="975" bestFit="1" customWidth="1"/>
    <col min="3867" max="3867" width="12.85546875" style="975" bestFit="1" customWidth="1"/>
    <col min="3868" max="3869" width="13.28515625" style="975" bestFit="1" customWidth="1"/>
    <col min="3870" max="3870" width="19.85546875" style="975" bestFit="1" customWidth="1"/>
    <col min="3871" max="4096" width="9.140625" style="975"/>
    <col min="4097" max="4097" width="92.85546875" style="975" customWidth="1"/>
    <col min="4098" max="4118" width="15.7109375" style="975" customWidth="1"/>
    <col min="4119" max="4121" width="12.85546875" style="975" bestFit="1" customWidth="1"/>
    <col min="4122" max="4122" width="13.28515625" style="975" bestFit="1" customWidth="1"/>
    <col min="4123" max="4123" width="12.85546875" style="975" bestFit="1" customWidth="1"/>
    <col min="4124" max="4125" width="13.28515625" style="975" bestFit="1" customWidth="1"/>
    <col min="4126" max="4126" width="19.85546875" style="975" bestFit="1" customWidth="1"/>
    <col min="4127" max="4352" width="9.140625" style="975"/>
    <col min="4353" max="4353" width="92.85546875" style="975" customWidth="1"/>
    <col min="4354" max="4374" width="15.7109375" style="975" customWidth="1"/>
    <col min="4375" max="4377" width="12.85546875" style="975" bestFit="1" customWidth="1"/>
    <col min="4378" max="4378" width="13.28515625" style="975" bestFit="1" customWidth="1"/>
    <col min="4379" max="4379" width="12.85546875" style="975" bestFit="1" customWidth="1"/>
    <col min="4380" max="4381" width="13.28515625" style="975" bestFit="1" customWidth="1"/>
    <col min="4382" max="4382" width="19.85546875" style="975" bestFit="1" customWidth="1"/>
    <col min="4383" max="4608" width="9.140625" style="975"/>
    <col min="4609" max="4609" width="92.85546875" style="975" customWidth="1"/>
    <col min="4610" max="4630" width="15.7109375" style="975" customWidth="1"/>
    <col min="4631" max="4633" width="12.85546875" style="975" bestFit="1" customWidth="1"/>
    <col min="4634" max="4634" width="13.28515625" style="975" bestFit="1" customWidth="1"/>
    <col min="4635" max="4635" width="12.85546875" style="975" bestFit="1" customWidth="1"/>
    <col min="4636" max="4637" width="13.28515625" style="975" bestFit="1" customWidth="1"/>
    <col min="4638" max="4638" width="19.85546875" style="975" bestFit="1" customWidth="1"/>
    <col min="4639" max="4864" width="9.140625" style="975"/>
    <col min="4865" max="4865" width="92.85546875" style="975" customWidth="1"/>
    <col min="4866" max="4886" width="15.7109375" style="975" customWidth="1"/>
    <col min="4887" max="4889" width="12.85546875" style="975" bestFit="1" customWidth="1"/>
    <col min="4890" max="4890" width="13.28515625" style="975" bestFit="1" customWidth="1"/>
    <col min="4891" max="4891" width="12.85546875" style="975" bestFit="1" customWidth="1"/>
    <col min="4892" max="4893" width="13.28515625" style="975" bestFit="1" customWidth="1"/>
    <col min="4894" max="4894" width="19.85546875" style="975" bestFit="1" customWidth="1"/>
    <col min="4895" max="5120" width="9.140625" style="975"/>
    <col min="5121" max="5121" width="92.85546875" style="975" customWidth="1"/>
    <col min="5122" max="5142" width="15.7109375" style="975" customWidth="1"/>
    <col min="5143" max="5145" width="12.85546875" style="975" bestFit="1" customWidth="1"/>
    <col min="5146" max="5146" width="13.28515625" style="975" bestFit="1" customWidth="1"/>
    <col min="5147" max="5147" width="12.85546875" style="975" bestFit="1" customWidth="1"/>
    <col min="5148" max="5149" width="13.28515625" style="975" bestFit="1" customWidth="1"/>
    <col min="5150" max="5150" width="19.85546875" style="975" bestFit="1" customWidth="1"/>
    <col min="5151" max="5376" width="9.140625" style="975"/>
    <col min="5377" max="5377" width="92.85546875" style="975" customWidth="1"/>
    <col min="5378" max="5398" width="15.7109375" style="975" customWidth="1"/>
    <col min="5399" max="5401" width="12.85546875" style="975" bestFit="1" customWidth="1"/>
    <col min="5402" max="5402" width="13.28515625" style="975" bestFit="1" customWidth="1"/>
    <col min="5403" max="5403" width="12.85546875" style="975" bestFit="1" customWidth="1"/>
    <col min="5404" max="5405" width="13.28515625" style="975" bestFit="1" customWidth="1"/>
    <col min="5406" max="5406" width="19.85546875" style="975" bestFit="1" customWidth="1"/>
    <col min="5407" max="5632" width="9.140625" style="975"/>
    <col min="5633" max="5633" width="92.85546875" style="975" customWidth="1"/>
    <col min="5634" max="5654" width="15.7109375" style="975" customWidth="1"/>
    <col min="5655" max="5657" width="12.85546875" style="975" bestFit="1" customWidth="1"/>
    <col min="5658" max="5658" width="13.28515625" style="975" bestFit="1" customWidth="1"/>
    <col min="5659" max="5659" width="12.85546875" style="975" bestFit="1" customWidth="1"/>
    <col min="5660" max="5661" width="13.28515625" style="975" bestFit="1" customWidth="1"/>
    <col min="5662" max="5662" width="19.85546875" style="975" bestFit="1" customWidth="1"/>
    <col min="5663" max="5888" width="9.140625" style="975"/>
    <col min="5889" max="5889" width="92.85546875" style="975" customWidth="1"/>
    <col min="5890" max="5910" width="15.7109375" style="975" customWidth="1"/>
    <col min="5911" max="5913" width="12.85546875" style="975" bestFit="1" customWidth="1"/>
    <col min="5914" max="5914" width="13.28515625" style="975" bestFit="1" customWidth="1"/>
    <col min="5915" max="5915" width="12.85546875" style="975" bestFit="1" customWidth="1"/>
    <col min="5916" max="5917" width="13.28515625" style="975" bestFit="1" customWidth="1"/>
    <col min="5918" max="5918" width="19.85546875" style="975" bestFit="1" customWidth="1"/>
    <col min="5919" max="6144" width="9.140625" style="975"/>
    <col min="6145" max="6145" width="92.85546875" style="975" customWidth="1"/>
    <col min="6146" max="6166" width="15.7109375" style="975" customWidth="1"/>
    <col min="6167" max="6169" width="12.85546875" style="975" bestFit="1" customWidth="1"/>
    <col min="6170" max="6170" width="13.28515625" style="975" bestFit="1" customWidth="1"/>
    <col min="6171" max="6171" width="12.85546875" style="975" bestFit="1" customWidth="1"/>
    <col min="6172" max="6173" width="13.28515625" style="975" bestFit="1" customWidth="1"/>
    <col min="6174" max="6174" width="19.85546875" style="975" bestFit="1" customWidth="1"/>
    <col min="6175" max="6400" width="9.140625" style="975"/>
    <col min="6401" max="6401" width="92.85546875" style="975" customWidth="1"/>
    <col min="6402" max="6422" width="15.7109375" style="975" customWidth="1"/>
    <col min="6423" max="6425" width="12.85546875" style="975" bestFit="1" customWidth="1"/>
    <col min="6426" max="6426" width="13.28515625" style="975" bestFit="1" customWidth="1"/>
    <col min="6427" max="6427" width="12.85546875" style="975" bestFit="1" customWidth="1"/>
    <col min="6428" max="6429" width="13.28515625" style="975" bestFit="1" customWidth="1"/>
    <col min="6430" max="6430" width="19.85546875" style="975" bestFit="1" customWidth="1"/>
    <col min="6431" max="6656" width="9.140625" style="975"/>
    <col min="6657" max="6657" width="92.85546875" style="975" customWidth="1"/>
    <col min="6658" max="6678" width="15.7109375" style="975" customWidth="1"/>
    <col min="6679" max="6681" width="12.85546875" style="975" bestFit="1" customWidth="1"/>
    <col min="6682" max="6682" width="13.28515625" style="975" bestFit="1" customWidth="1"/>
    <col min="6683" max="6683" width="12.85546875" style="975" bestFit="1" customWidth="1"/>
    <col min="6684" max="6685" width="13.28515625" style="975" bestFit="1" customWidth="1"/>
    <col min="6686" max="6686" width="19.85546875" style="975" bestFit="1" customWidth="1"/>
    <col min="6687" max="6912" width="9.140625" style="975"/>
    <col min="6913" max="6913" width="92.85546875" style="975" customWidth="1"/>
    <col min="6914" max="6934" width="15.7109375" style="975" customWidth="1"/>
    <col min="6935" max="6937" width="12.85546875" style="975" bestFit="1" customWidth="1"/>
    <col min="6938" max="6938" width="13.28515625" style="975" bestFit="1" customWidth="1"/>
    <col min="6939" max="6939" width="12.85546875" style="975" bestFit="1" customWidth="1"/>
    <col min="6940" max="6941" width="13.28515625" style="975" bestFit="1" customWidth="1"/>
    <col min="6942" max="6942" width="19.85546875" style="975" bestFit="1" customWidth="1"/>
    <col min="6943" max="7168" width="9.140625" style="975"/>
    <col min="7169" max="7169" width="92.85546875" style="975" customWidth="1"/>
    <col min="7170" max="7190" width="15.7109375" style="975" customWidth="1"/>
    <col min="7191" max="7193" width="12.85546875" style="975" bestFit="1" customWidth="1"/>
    <col min="7194" max="7194" width="13.28515625" style="975" bestFit="1" customWidth="1"/>
    <col min="7195" max="7195" width="12.85546875" style="975" bestFit="1" customWidth="1"/>
    <col min="7196" max="7197" width="13.28515625" style="975" bestFit="1" customWidth="1"/>
    <col min="7198" max="7198" width="19.85546875" style="975" bestFit="1" customWidth="1"/>
    <col min="7199" max="7424" width="9.140625" style="975"/>
    <col min="7425" max="7425" width="92.85546875" style="975" customWidth="1"/>
    <col min="7426" max="7446" width="15.7109375" style="975" customWidth="1"/>
    <col min="7447" max="7449" width="12.85546875" style="975" bestFit="1" customWidth="1"/>
    <col min="7450" max="7450" width="13.28515625" style="975" bestFit="1" customWidth="1"/>
    <col min="7451" max="7451" width="12.85546875" style="975" bestFit="1" customWidth="1"/>
    <col min="7452" max="7453" width="13.28515625" style="975" bestFit="1" customWidth="1"/>
    <col min="7454" max="7454" width="19.85546875" style="975" bestFit="1" customWidth="1"/>
    <col min="7455" max="7680" width="9.140625" style="975"/>
    <col min="7681" max="7681" width="92.85546875" style="975" customWidth="1"/>
    <col min="7682" max="7702" width="15.7109375" style="975" customWidth="1"/>
    <col min="7703" max="7705" width="12.85546875" style="975" bestFit="1" customWidth="1"/>
    <col min="7706" max="7706" width="13.28515625" style="975" bestFit="1" customWidth="1"/>
    <col min="7707" max="7707" width="12.85546875" style="975" bestFit="1" customWidth="1"/>
    <col min="7708" max="7709" width="13.28515625" style="975" bestFit="1" customWidth="1"/>
    <col min="7710" max="7710" width="19.85546875" style="975" bestFit="1" customWidth="1"/>
    <col min="7711" max="7936" width="9.140625" style="975"/>
    <col min="7937" max="7937" width="92.85546875" style="975" customWidth="1"/>
    <col min="7938" max="7958" width="15.7109375" style="975" customWidth="1"/>
    <col min="7959" max="7961" width="12.85546875" style="975" bestFit="1" customWidth="1"/>
    <col min="7962" max="7962" width="13.28515625" style="975" bestFit="1" customWidth="1"/>
    <col min="7963" max="7963" width="12.85546875" style="975" bestFit="1" customWidth="1"/>
    <col min="7964" max="7965" width="13.28515625" style="975" bestFit="1" customWidth="1"/>
    <col min="7966" max="7966" width="19.85546875" style="975" bestFit="1" customWidth="1"/>
    <col min="7967" max="8192" width="9.140625" style="975"/>
    <col min="8193" max="8193" width="92.85546875" style="975" customWidth="1"/>
    <col min="8194" max="8214" width="15.7109375" style="975" customWidth="1"/>
    <col min="8215" max="8217" width="12.85546875" style="975" bestFit="1" customWidth="1"/>
    <col min="8218" max="8218" width="13.28515625" style="975" bestFit="1" customWidth="1"/>
    <col min="8219" max="8219" width="12.85546875" style="975" bestFit="1" customWidth="1"/>
    <col min="8220" max="8221" width="13.28515625" style="975" bestFit="1" customWidth="1"/>
    <col min="8222" max="8222" width="19.85546875" style="975" bestFit="1" customWidth="1"/>
    <col min="8223" max="8448" width="9.140625" style="975"/>
    <col min="8449" max="8449" width="92.85546875" style="975" customWidth="1"/>
    <col min="8450" max="8470" width="15.7109375" style="975" customWidth="1"/>
    <col min="8471" max="8473" width="12.85546875" style="975" bestFit="1" customWidth="1"/>
    <col min="8474" max="8474" width="13.28515625" style="975" bestFit="1" customWidth="1"/>
    <col min="8475" max="8475" width="12.85546875" style="975" bestFit="1" customWidth="1"/>
    <col min="8476" max="8477" width="13.28515625" style="975" bestFit="1" customWidth="1"/>
    <col min="8478" max="8478" width="19.85546875" style="975" bestFit="1" customWidth="1"/>
    <col min="8479" max="8704" width="9.140625" style="975"/>
    <col min="8705" max="8705" width="92.85546875" style="975" customWidth="1"/>
    <col min="8706" max="8726" width="15.7109375" style="975" customWidth="1"/>
    <col min="8727" max="8729" width="12.85546875" style="975" bestFit="1" customWidth="1"/>
    <col min="8730" max="8730" width="13.28515625" style="975" bestFit="1" customWidth="1"/>
    <col min="8731" max="8731" width="12.85546875" style="975" bestFit="1" customWidth="1"/>
    <col min="8732" max="8733" width="13.28515625" style="975" bestFit="1" customWidth="1"/>
    <col min="8734" max="8734" width="19.85546875" style="975" bestFit="1" customWidth="1"/>
    <col min="8735" max="8960" width="9.140625" style="975"/>
    <col min="8961" max="8961" width="92.85546875" style="975" customWidth="1"/>
    <col min="8962" max="8982" width="15.7109375" style="975" customWidth="1"/>
    <col min="8983" max="8985" width="12.85546875" style="975" bestFit="1" customWidth="1"/>
    <col min="8986" max="8986" width="13.28515625" style="975" bestFit="1" customWidth="1"/>
    <col min="8987" max="8987" width="12.85546875" style="975" bestFit="1" customWidth="1"/>
    <col min="8988" max="8989" width="13.28515625" style="975" bestFit="1" customWidth="1"/>
    <col min="8990" max="8990" width="19.85546875" style="975" bestFit="1" customWidth="1"/>
    <col min="8991" max="9216" width="9.140625" style="975"/>
    <col min="9217" max="9217" width="92.85546875" style="975" customWidth="1"/>
    <col min="9218" max="9238" width="15.7109375" style="975" customWidth="1"/>
    <col min="9239" max="9241" width="12.85546875" style="975" bestFit="1" customWidth="1"/>
    <col min="9242" max="9242" width="13.28515625" style="975" bestFit="1" customWidth="1"/>
    <col min="9243" max="9243" width="12.85546875" style="975" bestFit="1" customWidth="1"/>
    <col min="9244" max="9245" width="13.28515625" style="975" bestFit="1" customWidth="1"/>
    <col min="9246" max="9246" width="19.85546875" style="975" bestFit="1" customWidth="1"/>
    <col min="9247" max="9472" width="9.140625" style="975"/>
    <col min="9473" max="9473" width="92.85546875" style="975" customWidth="1"/>
    <col min="9474" max="9494" width="15.7109375" style="975" customWidth="1"/>
    <col min="9495" max="9497" width="12.85546875" style="975" bestFit="1" customWidth="1"/>
    <col min="9498" max="9498" width="13.28515625" style="975" bestFit="1" customWidth="1"/>
    <col min="9499" max="9499" width="12.85546875" style="975" bestFit="1" customWidth="1"/>
    <col min="9500" max="9501" width="13.28515625" style="975" bestFit="1" customWidth="1"/>
    <col min="9502" max="9502" width="19.85546875" style="975" bestFit="1" customWidth="1"/>
    <col min="9503" max="9728" width="9.140625" style="975"/>
    <col min="9729" max="9729" width="92.85546875" style="975" customWidth="1"/>
    <col min="9730" max="9750" width="15.7109375" style="975" customWidth="1"/>
    <col min="9751" max="9753" width="12.85546875" style="975" bestFit="1" customWidth="1"/>
    <col min="9754" max="9754" width="13.28515625" style="975" bestFit="1" customWidth="1"/>
    <col min="9755" max="9755" width="12.85546875" style="975" bestFit="1" customWidth="1"/>
    <col min="9756" max="9757" width="13.28515625" style="975" bestFit="1" customWidth="1"/>
    <col min="9758" max="9758" width="19.85546875" style="975" bestFit="1" customWidth="1"/>
    <col min="9759" max="9984" width="9.140625" style="975"/>
    <col min="9985" max="9985" width="92.85546875" style="975" customWidth="1"/>
    <col min="9986" max="10006" width="15.7109375" style="975" customWidth="1"/>
    <col min="10007" max="10009" width="12.85546875" style="975" bestFit="1" customWidth="1"/>
    <col min="10010" max="10010" width="13.28515625" style="975" bestFit="1" customWidth="1"/>
    <col min="10011" max="10011" width="12.85546875" style="975" bestFit="1" customWidth="1"/>
    <col min="10012" max="10013" width="13.28515625" style="975" bestFit="1" customWidth="1"/>
    <col min="10014" max="10014" width="19.85546875" style="975" bestFit="1" customWidth="1"/>
    <col min="10015" max="10240" width="9.140625" style="975"/>
    <col min="10241" max="10241" width="92.85546875" style="975" customWidth="1"/>
    <col min="10242" max="10262" width="15.7109375" style="975" customWidth="1"/>
    <col min="10263" max="10265" width="12.85546875" style="975" bestFit="1" customWidth="1"/>
    <col min="10266" max="10266" width="13.28515625" style="975" bestFit="1" customWidth="1"/>
    <col min="10267" max="10267" width="12.85546875" style="975" bestFit="1" customWidth="1"/>
    <col min="10268" max="10269" width="13.28515625" style="975" bestFit="1" customWidth="1"/>
    <col min="10270" max="10270" width="19.85546875" style="975" bestFit="1" customWidth="1"/>
    <col min="10271" max="10496" width="9.140625" style="975"/>
    <col min="10497" max="10497" width="92.85546875" style="975" customWidth="1"/>
    <col min="10498" max="10518" width="15.7109375" style="975" customWidth="1"/>
    <col min="10519" max="10521" width="12.85546875" style="975" bestFit="1" customWidth="1"/>
    <col min="10522" max="10522" width="13.28515625" style="975" bestFit="1" customWidth="1"/>
    <col min="10523" max="10523" width="12.85546875" style="975" bestFit="1" customWidth="1"/>
    <col min="10524" max="10525" width="13.28515625" style="975" bestFit="1" customWidth="1"/>
    <col min="10526" max="10526" width="19.85546875" style="975" bestFit="1" customWidth="1"/>
    <col min="10527" max="10752" width="9.140625" style="975"/>
    <col min="10753" max="10753" width="92.85546875" style="975" customWidth="1"/>
    <col min="10754" max="10774" width="15.7109375" style="975" customWidth="1"/>
    <col min="10775" max="10777" width="12.85546875" style="975" bestFit="1" customWidth="1"/>
    <col min="10778" max="10778" width="13.28515625" style="975" bestFit="1" customWidth="1"/>
    <col min="10779" max="10779" width="12.85546875" style="975" bestFit="1" customWidth="1"/>
    <col min="10780" max="10781" width="13.28515625" style="975" bestFit="1" customWidth="1"/>
    <col min="10782" max="10782" width="19.85546875" style="975" bestFit="1" customWidth="1"/>
    <col min="10783" max="11008" width="9.140625" style="975"/>
    <col min="11009" max="11009" width="92.85546875" style="975" customWidth="1"/>
    <col min="11010" max="11030" width="15.7109375" style="975" customWidth="1"/>
    <col min="11031" max="11033" width="12.85546875" style="975" bestFit="1" customWidth="1"/>
    <col min="11034" max="11034" width="13.28515625" style="975" bestFit="1" customWidth="1"/>
    <col min="11035" max="11035" width="12.85546875" style="975" bestFit="1" customWidth="1"/>
    <col min="11036" max="11037" width="13.28515625" style="975" bestFit="1" customWidth="1"/>
    <col min="11038" max="11038" width="19.85546875" style="975" bestFit="1" customWidth="1"/>
    <col min="11039" max="11264" width="9.140625" style="975"/>
    <col min="11265" max="11265" width="92.85546875" style="975" customWidth="1"/>
    <col min="11266" max="11286" width="15.7109375" style="975" customWidth="1"/>
    <col min="11287" max="11289" width="12.85546875" style="975" bestFit="1" customWidth="1"/>
    <col min="11290" max="11290" width="13.28515625" style="975" bestFit="1" customWidth="1"/>
    <col min="11291" max="11291" width="12.85546875" style="975" bestFit="1" customWidth="1"/>
    <col min="11292" max="11293" width="13.28515625" style="975" bestFit="1" customWidth="1"/>
    <col min="11294" max="11294" width="19.85546875" style="975" bestFit="1" customWidth="1"/>
    <col min="11295" max="11520" width="9.140625" style="975"/>
    <col min="11521" max="11521" width="92.85546875" style="975" customWidth="1"/>
    <col min="11522" max="11542" width="15.7109375" style="975" customWidth="1"/>
    <col min="11543" max="11545" width="12.85546875" style="975" bestFit="1" customWidth="1"/>
    <col min="11546" max="11546" width="13.28515625" style="975" bestFit="1" customWidth="1"/>
    <col min="11547" max="11547" width="12.85546875" style="975" bestFit="1" customWidth="1"/>
    <col min="11548" max="11549" width="13.28515625" style="975" bestFit="1" customWidth="1"/>
    <col min="11550" max="11550" width="19.85546875" style="975" bestFit="1" customWidth="1"/>
    <col min="11551" max="11776" width="9.140625" style="975"/>
    <col min="11777" max="11777" width="92.85546875" style="975" customWidth="1"/>
    <col min="11778" max="11798" width="15.7109375" style="975" customWidth="1"/>
    <col min="11799" max="11801" width="12.85546875" style="975" bestFit="1" customWidth="1"/>
    <col min="11802" max="11802" width="13.28515625" style="975" bestFit="1" customWidth="1"/>
    <col min="11803" max="11803" width="12.85546875" style="975" bestFit="1" customWidth="1"/>
    <col min="11804" max="11805" width="13.28515625" style="975" bestFit="1" customWidth="1"/>
    <col min="11806" max="11806" width="19.85546875" style="975" bestFit="1" customWidth="1"/>
    <col min="11807" max="12032" width="9.140625" style="975"/>
    <col min="12033" max="12033" width="92.85546875" style="975" customWidth="1"/>
    <col min="12034" max="12054" width="15.7109375" style="975" customWidth="1"/>
    <col min="12055" max="12057" width="12.85546875" style="975" bestFit="1" customWidth="1"/>
    <col min="12058" max="12058" width="13.28515625" style="975" bestFit="1" customWidth="1"/>
    <col min="12059" max="12059" width="12.85546875" style="975" bestFit="1" customWidth="1"/>
    <col min="12060" max="12061" width="13.28515625" style="975" bestFit="1" customWidth="1"/>
    <col min="12062" max="12062" width="19.85546875" style="975" bestFit="1" customWidth="1"/>
    <col min="12063" max="12288" width="9.140625" style="975"/>
    <col min="12289" max="12289" width="92.85546875" style="975" customWidth="1"/>
    <col min="12290" max="12310" width="15.7109375" style="975" customWidth="1"/>
    <col min="12311" max="12313" width="12.85546875" style="975" bestFit="1" customWidth="1"/>
    <col min="12314" max="12314" width="13.28515625" style="975" bestFit="1" customWidth="1"/>
    <col min="12315" max="12315" width="12.85546875" style="975" bestFit="1" customWidth="1"/>
    <col min="12316" max="12317" width="13.28515625" style="975" bestFit="1" customWidth="1"/>
    <col min="12318" max="12318" width="19.85546875" style="975" bestFit="1" customWidth="1"/>
    <col min="12319" max="12544" width="9.140625" style="975"/>
    <col min="12545" max="12545" width="92.85546875" style="975" customWidth="1"/>
    <col min="12546" max="12566" width="15.7109375" style="975" customWidth="1"/>
    <col min="12567" max="12569" width="12.85546875" style="975" bestFit="1" customWidth="1"/>
    <col min="12570" max="12570" width="13.28515625" style="975" bestFit="1" customWidth="1"/>
    <col min="12571" max="12571" width="12.85546875" style="975" bestFit="1" customWidth="1"/>
    <col min="12572" max="12573" width="13.28515625" style="975" bestFit="1" customWidth="1"/>
    <col min="12574" max="12574" width="19.85546875" style="975" bestFit="1" customWidth="1"/>
    <col min="12575" max="12800" width="9.140625" style="975"/>
    <col min="12801" max="12801" width="92.85546875" style="975" customWidth="1"/>
    <col min="12802" max="12822" width="15.7109375" style="975" customWidth="1"/>
    <col min="12823" max="12825" width="12.85546875" style="975" bestFit="1" customWidth="1"/>
    <col min="12826" max="12826" width="13.28515625" style="975" bestFit="1" customWidth="1"/>
    <col min="12827" max="12827" width="12.85546875" style="975" bestFit="1" customWidth="1"/>
    <col min="12828" max="12829" width="13.28515625" style="975" bestFit="1" customWidth="1"/>
    <col min="12830" max="12830" width="19.85546875" style="975" bestFit="1" customWidth="1"/>
    <col min="12831" max="13056" width="9.140625" style="975"/>
    <col min="13057" max="13057" width="92.85546875" style="975" customWidth="1"/>
    <col min="13058" max="13078" width="15.7109375" style="975" customWidth="1"/>
    <col min="13079" max="13081" width="12.85546875" style="975" bestFit="1" customWidth="1"/>
    <col min="13082" max="13082" width="13.28515625" style="975" bestFit="1" customWidth="1"/>
    <col min="13083" max="13083" width="12.85546875" style="975" bestFit="1" customWidth="1"/>
    <col min="13084" max="13085" width="13.28515625" style="975" bestFit="1" customWidth="1"/>
    <col min="13086" max="13086" width="19.85546875" style="975" bestFit="1" customWidth="1"/>
    <col min="13087" max="13312" width="9.140625" style="975"/>
    <col min="13313" max="13313" width="92.85546875" style="975" customWidth="1"/>
    <col min="13314" max="13334" width="15.7109375" style="975" customWidth="1"/>
    <col min="13335" max="13337" width="12.85546875" style="975" bestFit="1" customWidth="1"/>
    <col min="13338" max="13338" width="13.28515625" style="975" bestFit="1" customWidth="1"/>
    <col min="13339" max="13339" width="12.85546875" style="975" bestFit="1" customWidth="1"/>
    <col min="13340" max="13341" width="13.28515625" style="975" bestFit="1" customWidth="1"/>
    <col min="13342" max="13342" width="19.85546875" style="975" bestFit="1" customWidth="1"/>
    <col min="13343" max="13568" width="9.140625" style="975"/>
    <col min="13569" max="13569" width="92.85546875" style="975" customWidth="1"/>
    <col min="13570" max="13590" width="15.7109375" style="975" customWidth="1"/>
    <col min="13591" max="13593" width="12.85546875" style="975" bestFit="1" customWidth="1"/>
    <col min="13594" max="13594" width="13.28515625" style="975" bestFit="1" customWidth="1"/>
    <col min="13595" max="13595" width="12.85546875" style="975" bestFit="1" customWidth="1"/>
    <col min="13596" max="13597" width="13.28515625" style="975" bestFit="1" customWidth="1"/>
    <col min="13598" max="13598" width="19.85546875" style="975" bestFit="1" customWidth="1"/>
    <col min="13599" max="13824" width="9.140625" style="975"/>
    <col min="13825" max="13825" width="92.85546875" style="975" customWidth="1"/>
    <col min="13826" max="13846" width="15.7109375" style="975" customWidth="1"/>
    <col min="13847" max="13849" width="12.85546875" style="975" bestFit="1" customWidth="1"/>
    <col min="13850" max="13850" width="13.28515625" style="975" bestFit="1" customWidth="1"/>
    <col min="13851" max="13851" width="12.85546875" style="975" bestFit="1" customWidth="1"/>
    <col min="13852" max="13853" width="13.28515625" style="975" bestFit="1" customWidth="1"/>
    <col min="13854" max="13854" width="19.85546875" style="975" bestFit="1" customWidth="1"/>
    <col min="13855" max="14080" width="9.140625" style="975"/>
    <col min="14081" max="14081" width="92.85546875" style="975" customWidth="1"/>
    <col min="14082" max="14102" width="15.7109375" style="975" customWidth="1"/>
    <col min="14103" max="14105" width="12.85546875" style="975" bestFit="1" customWidth="1"/>
    <col min="14106" max="14106" width="13.28515625" style="975" bestFit="1" customWidth="1"/>
    <col min="14107" max="14107" width="12.85546875" style="975" bestFit="1" customWidth="1"/>
    <col min="14108" max="14109" width="13.28515625" style="975" bestFit="1" customWidth="1"/>
    <col min="14110" max="14110" width="19.85546875" style="975" bestFit="1" customWidth="1"/>
    <col min="14111" max="14336" width="9.140625" style="975"/>
    <col min="14337" max="14337" width="92.85546875" style="975" customWidth="1"/>
    <col min="14338" max="14358" width="15.7109375" style="975" customWidth="1"/>
    <col min="14359" max="14361" width="12.85546875" style="975" bestFit="1" customWidth="1"/>
    <col min="14362" max="14362" width="13.28515625" style="975" bestFit="1" customWidth="1"/>
    <col min="14363" max="14363" width="12.85546875" style="975" bestFit="1" customWidth="1"/>
    <col min="14364" max="14365" width="13.28515625" style="975" bestFit="1" customWidth="1"/>
    <col min="14366" max="14366" width="19.85546875" style="975" bestFit="1" customWidth="1"/>
    <col min="14367" max="14592" width="9.140625" style="975"/>
    <col min="14593" max="14593" width="92.85546875" style="975" customWidth="1"/>
    <col min="14594" max="14614" width="15.7109375" style="975" customWidth="1"/>
    <col min="14615" max="14617" width="12.85546875" style="975" bestFit="1" customWidth="1"/>
    <col min="14618" max="14618" width="13.28515625" style="975" bestFit="1" customWidth="1"/>
    <col min="14619" max="14619" width="12.85546875" style="975" bestFit="1" customWidth="1"/>
    <col min="14620" max="14621" width="13.28515625" style="975" bestFit="1" customWidth="1"/>
    <col min="14622" max="14622" width="19.85546875" style="975" bestFit="1" customWidth="1"/>
    <col min="14623" max="14848" width="9.140625" style="975"/>
    <col min="14849" max="14849" width="92.85546875" style="975" customWidth="1"/>
    <col min="14850" max="14870" width="15.7109375" style="975" customWidth="1"/>
    <col min="14871" max="14873" width="12.85546875" style="975" bestFit="1" customWidth="1"/>
    <col min="14874" max="14874" width="13.28515625" style="975" bestFit="1" customWidth="1"/>
    <col min="14875" max="14875" width="12.85546875" style="975" bestFit="1" customWidth="1"/>
    <col min="14876" max="14877" width="13.28515625" style="975" bestFit="1" customWidth="1"/>
    <col min="14878" max="14878" width="19.85546875" style="975" bestFit="1" customWidth="1"/>
    <col min="14879" max="15104" width="9.140625" style="975"/>
    <col min="15105" max="15105" width="92.85546875" style="975" customWidth="1"/>
    <col min="15106" max="15126" width="15.7109375" style="975" customWidth="1"/>
    <col min="15127" max="15129" width="12.85546875" style="975" bestFit="1" customWidth="1"/>
    <col min="15130" max="15130" width="13.28515625" style="975" bestFit="1" customWidth="1"/>
    <col min="15131" max="15131" width="12.85546875" style="975" bestFit="1" customWidth="1"/>
    <col min="15132" max="15133" width="13.28515625" style="975" bestFit="1" customWidth="1"/>
    <col min="15134" max="15134" width="19.85546875" style="975" bestFit="1" customWidth="1"/>
    <col min="15135" max="15360" width="9.140625" style="975"/>
    <col min="15361" max="15361" width="92.85546875" style="975" customWidth="1"/>
    <col min="15362" max="15382" width="15.7109375" style="975" customWidth="1"/>
    <col min="15383" max="15385" width="12.85546875" style="975" bestFit="1" customWidth="1"/>
    <col min="15386" max="15386" width="13.28515625" style="975" bestFit="1" customWidth="1"/>
    <col min="15387" max="15387" width="12.85546875" style="975" bestFit="1" customWidth="1"/>
    <col min="15388" max="15389" width="13.28515625" style="975" bestFit="1" customWidth="1"/>
    <col min="15390" max="15390" width="19.85546875" style="975" bestFit="1" customWidth="1"/>
    <col min="15391" max="15616" width="9.140625" style="975"/>
    <col min="15617" max="15617" width="92.85546875" style="975" customWidth="1"/>
    <col min="15618" max="15638" width="15.7109375" style="975" customWidth="1"/>
    <col min="15639" max="15641" width="12.85546875" style="975" bestFit="1" customWidth="1"/>
    <col min="15642" max="15642" width="13.28515625" style="975" bestFit="1" customWidth="1"/>
    <col min="15643" max="15643" width="12.85546875" style="975" bestFit="1" customWidth="1"/>
    <col min="15644" max="15645" width="13.28515625" style="975" bestFit="1" customWidth="1"/>
    <col min="15646" max="15646" width="19.85546875" style="975" bestFit="1" customWidth="1"/>
    <col min="15647" max="15872" width="9.140625" style="975"/>
    <col min="15873" max="15873" width="92.85546875" style="975" customWidth="1"/>
    <col min="15874" max="15894" width="15.7109375" style="975" customWidth="1"/>
    <col min="15895" max="15897" width="12.85546875" style="975" bestFit="1" customWidth="1"/>
    <col min="15898" max="15898" width="13.28515625" style="975" bestFit="1" customWidth="1"/>
    <col min="15899" max="15899" width="12.85546875" style="975" bestFit="1" customWidth="1"/>
    <col min="15900" max="15901" width="13.28515625" style="975" bestFit="1" customWidth="1"/>
    <col min="15902" max="15902" width="19.85546875" style="975" bestFit="1" customWidth="1"/>
    <col min="15903" max="16128" width="9.140625" style="975"/>
    <col min="16129" max="16129" width="92.85546875" style="975" customWidth="1"/>
    <col min="16130" max="16150" width="15.7109375" style="975" customWidth="1"/>
    <col min="16151" max="16153" width="12.85546875" style="975" bestFit="1" customWidth="1"/>
    <col min="16154" max="16154" width="13.28515625" style="975" bestFit="1" customWidth="1"/>
    <col min="16155" max="16155" width="12.85546875" style="975" bestFit="1" customWidth="1"/>
    <col min="16156" max="16157" width="13.28515625" style="975" bestFit="1" customWidth="1"/>
    <col min="16158" max="16158" width="19.85546875" style="975" bestFit="1" customWidth="1"/>
    <col min="16159" max="16384" width="9.140625" style="975"/>
  </cols>
  <sheetData>
    <row r="1" spans="1:30" s="86" customFormat="1" ht="2.25" customHeight="1">
      <c r="A1" s="968"/>
      <c r="B1" s="620"/>
      <c r="C1" s="620"/>
      <c r="D1" s="620"/>
      <c r="E1" s="620"/>
      <c r="F1" s="620"/>
      <c r="G1" s="620"/>
      <c r="H1" s="620"/>
      <c r="I1" s="620"/>
      <c r="J1" s="620"/>
      <c r="K1" s="620"/>
      <c r="L1" s="620"/>
      <c r="M1" s="620"/>
      <c r="N1" s="620"/>
      <c r="O1" s="620"/>
      <c r="P1" s="620"/>
      <c r="Q1" s="620"/>
      <c r="R1" s="620"/>
      <c r="S1" s="620"/>
      <c r="T1" s="620"/>
      <c r="U1" s="620"/>
      <c r="V1" s="620"/>
      <c r="W1" s="834"/>
      <c r="X1" s="834"/>
      <c r="Y1" s="834"/>
      <c r="Z1" s="834"/>
      <c r="AA1" s="834"/>
      <c r="AB1" s="834"/>
      <c r="AC1" s="834"/>
      <c r="AD1" s="834"/>
    </row>
    <row r="2" spans="1:30" s="75" customFormat="1" ht="37.5" customHeight="1">
      <c r="A2" s="1191" t="s">
        <v>894</v>
      </c>
      <c r="B2" s="1191"/>
      <c r="C2" s="1191"/>
      <c r="D2" s="1191"/>
      <c r="E2" s="1191"/>
      <c r="F2" s="1191"/>
      <c r="G2" s="1191"/>
      <c r="H2" s="1191"/>
      <c r="I2" s="1191"/>
      <c r="J2" s="1191"/>
      <c r="K2" s="1191"/>
      <c r="L2" s="1191"/>
      <c r="M2" s="1191"/>
      <c r="N2" s="1191"/>
      <c r="O2" s="1191"/>
      <c r="P2" s="1191"/>
      <c r="Q2" s="1191"/>
      <c r="R2" s="1191"/>
      <c r="S2" s="1191"/>
      <c r="T2" s="1191"/>
      <c r="U2" s="1191"/>
      <c r="V2" s="1191"/>
      <c r="W2" s="1191"/>
      <c r="X2" s="1191"/>
      <c r="Y2" s="1191"/>
      <c r="Z2" s="1191"/>
      <c r="AA2" s="1191"/>
      <c r="AB2" s="1191"/>
      <c r="AC2" s="1191"/>
      <c r="AD2" s="1191"/>
    </row>
    <row r="3" spans="1:30" s="75" customFormat="1" ht="26.25" customHeight="1">
      <c r="A3" s="1191" t="s">
        <v>1341</v>
      </c>
      <c r="B3" s="1191"/>
      <c r="C3" s="1191"/>
      <c r="D3" s="1191"/>
      <c r="E3" s="1191"/>
      <c r="F3" s="1191"/>
      <c r="G3" s="1191"/>
      <c r="H3" s="1191"/>
      <c r="I3" s="1191"/>
      <c r="J3" s="1191"/>
      <c r="K3" s="1191"/>
      <c r="L3" s="1191"/>
      <c r="M3" s="1191"/>
      <c r="N3" s="1191"/>
      <c r="O3" s="1191"/>
      <c r="P3" s="1191"/>
      <c r="Q3" s="1191"/>
      <c r="R3" s="1191"/>
      <c r="S3" s="1191"/>
      <c r="T3" s="1191"/>
      <c r="U3" s="1191"/>
      <c r="V3" s="1191"/>
      <c r="W3" s="1191"/>
      <c r="X3" s="1191"/>
      <c r="Y3" s="1191"/>
      <c r="Z3" s="1191"/>
      <c r="AA3" s="1191"/>
      <c r="AB3" s="1191"/>
      <c r="AC3" s="1191"/>
      <c r="AD3" s="1191"/>
    </row>
    <row r="4" spans="1:30" s="75" customFormat="1" ht="25.5" customHeight="1">
      <c r="A4" s="1191" t="s">
        <v>1517</v>
      </c>
      <c r="B4" s="1191"/>
      <c r="C4" s="1191"/>
      <c r="D4" s="1191"/>
      <c r="E4" s="1191"/>
      <c r="F4" s="1191"/>
      <c r="G4" s="1191"/>
      <c r="H4" s="1191"/>
      <c r="I4" s="1191"/>
      <c r="J4" s="1191"/>
      <c r="K4" s="1191"/>
      <c r="L4" s="1191"/>
      <c r="M4" s="1191"/>
      <c r="N4" s="1191"/>
      <c r="O4" s="1191"/>
      <c r="P4" s="1191"/>
      <c r="Q4" s="1191"/>
      <c r="R4" s="1191"/>
      <c r="S4" s="1191"/>
      <c r="T4" s="1191"/>
      <c r="U4" s="1191"/>
      <c r="V4" s="1191"/>
      <c r="W4" s="1191"/>
      <c r="X4" s="1191"/>
      <c r="Y4" s="1191"/>
      <c r="Z4" s="1191"/>
      <c r="AA4" s="1191"/>
      <c r="AB4" s="1191"/>
      <c r="AC4" s="1191"/>
      <c r="AD4" s="1191"/>
    </row>
    <row r="5" spans="1:30" s="76" customFormat="1" ht="47.25" customHeight="1">
      <c r="A5" s="1212" t="s">
        <v>1488</v>
      </c>
      <c r="B5" s="1212"/>
      <c r="C5" s="1212"/>
      <c r="D5" s="1212"/>
      <c r="E5" s="1212"/>
      <c r="F5" s="1212"/>
      <c r="G5" s="1212"/>
      <c r="H5" s="1212"/>
      <c r="I5" s="1212"/>
      <c r="J5" s="1212"/>
      <c r="K5" s="1212"/>
      <c r="L5" s="1212"/>
      <c r="M5" s="1212"/>
      <c r="N5" s="1212"/>
      <c r="O5" s="1212"/>
      <c r="P5" s="1212"/>
      <c r="Q5" s="1212"/>
      <c r="R5" s="1212"/>
      <c r="S5" s="1212"/>
      <c r="T5" s="1212"/>
      <c r="U5" s="1212"/>
      <c r="V5" s="1212"/>
      <c r="W5" s="1212"/>
      <c r="X5" s="1212"/>
      <c r="Y5" s="1212"/>
      <c r="Z5" s="1212"/>
      <c r="AA5" s="1212"/>
      <c r="AB5" s="1212"/>
      <c r="AC5" s="1212"/>
      <c r="AD5" s="1212"/>
    </row>
    <row r="6" spans="1:30" ht="6" customHeight="1"/>
    <row r="7" spans="1:30" ht="4.5" customHeight="1" thickBot="1">
      <c r="A7" s="470"/>
      <c r="B7" s="621"/>
      <c r="C7" s="621"/>
      <c r="D7" s="621"/>
      <c r="E7" s="621"/>
      <c r="F7" s="621"/>
      <c r="G7" s="621"/>
      <c r="H7" s="668"/>
      <c r="I7" s="621"/>
      <c r="J7" s="621"/>
      <c r="K7" s="621"/>
      <c r="L7" s="621"/>
      <c r="M7" s="621"/>
      <c r="N7" s="621"/>
      <c r="O7" s="668"/>
      <c r="P7" s="621"/>
      <c r="Q7" s="621"/>
      <c r="R7" s="621"/>
      <c r="S7" s="621"/>
      <c r="T7" s="621"/>
      <c r="U7" s="621"/>
      <c r="V7" s="668"/>
      <c r="W7" s="520"/>
      <c r="X7" s="520"/>
      <c r="Y7" s="520"/>
      <c r="Z7" s="520"/>
      <c r="AA7" s="520"/>
      <c r="AB7" s="520"/>
      <c r="AC7" s="520"/>
      <c r="AD7" s="520"/>
    </row>
    <row r="8" spans="1:30" s="152" customFormat="1" ht="31.5" customHeight="1" thickTop="1" thickBot="1">
      <c r="A8" s="279"/>
      <c r="B8" s="791" t="s">
        <v>864</v>
      </c>
      <c r="C8" s="791" t="s">
        <v>865</v>
      </c>
      <c r="D8" s="791" t="s">
        <v>866</v>
      </c>
      <c r="E8" s="791" t="s">
        <v>867</v>
      </c>
      <c r="F8" s="791" t="s">
        <v>868</v>
      </c>
      <c r="G8" s="791" t="s">
        <v>869</v>
      </c>
      <c r="H8" s="791" t="s">
        <v>870</v>
      </c>
      <c r="I8" s="791" t="s">
        <v>871</v>
      </c>
      <c r="J8" s="791" t="s">
        <v>872</v>
      </c>
      <c r="K8" s="791" t="s">
        <v>873</v>
      </c>
      <c r="L8" s="791" t="s">
        <v>874</v>
      </c>
      <c r="M8" s="791" t="s">
        <v>875</v>
      </c>
      <c r="N8" s="791" t="s">
        <v>876</v>
      </c>
      <c r="O8" s="791" t="s">
        <v>877</v>
      </c>
      <c r="P8" s="791" t="s">
        <v>878</v>
      </c>
      <c r="Q8" s="791" t="s">
        <v>879</v>
      </c>
      <c r="R8" s="791" t="s">
        <v>880</v>
      </c>
      <c r="S8" s="791" t="s">
        <v>881</v>
      </c>
      <c r="T8" s="791" t="s">
        <v>882</v>
      </c>
      <c r="U8" s="791" t="s">
        <v>883</v>
      </c>
      <c r="V8" s="791" t="s">
        <v>884</v>
      </c>
      <c r="W8" s="835" t="s">
        <v>885</v>
      </c>
      <c r="X8" s="835" t="s">
        <v>886</v>
      </c>
      <c r="Y8" s="835" t="s">
        <v>887</v>
      </c>
      <c r="Z8" s="835" t="s">
        <v>888</v>
      </c>
      <c r="AA8" s="835" t="s">
        <v>889</v>
      </c>
      <c r="AB8" s="835" t="s">
        <v>1468</v>
      </c>
      <c r="AC8" s="835" t="s">
        <v>1491</v>
      </c>
      <c r="AD8" s="835" t="s">
        <v>310</v>
      </c>
    </row>
    <row r="9" spans="1:30" s="152" customFormat="1" ht="31.5" customHeight="1" thickTop="1" thickBot="1">
      <c r="A9" s="279" t="s">
        <v>1</v>
      </c>
      <c r="B9" s="791"/>
      <c r="C9" s="791"/>
      <c r="D9" s="791"/>
      <c r="E9" s="791"/>
      <c r="F9" s="791"/>
      <c r="G9" s="791"/>
      <c r="H9" s="791"/>
      <c r="I9" s="791"/>
      <c r="J9" s="791"/>
      <c r="K9" s="791"/>
      <c r="L9" s="791"/>
      <c r="M9" s="791"/>
      <c r="N9" s="791"/>
      <c r="O9" s="791"/>
      <c r="P9" s="791"/>
      <c r="Q9" s="791"/>
      <c r="R9" s="791"/>
      <c r="S9" s="791"/>
      <c r="T9" s="791"/>
      <c r="U9" s="791"/>
      <c r="V9" s="791"/>
      <c r="W9" s="835"/>
      <c r="X9" s="835"/>
      <c r="Y9" s="835"/>
      <c r="Z9" s="835"/>
      <c r="AA9" s="835"/>
      <c r="AB9" s="835"/>
      <c r="AC9" s="835"/>
      <c r="AD9" s="835"/>
    </row>
    <row r="10" spans="1:30" s="151" customFormat="1" ht="28.5" customHeight="1" thickTop="1" thickBot="1">
      <c r="A10" s="280" t="s">
        <v>7</v>
      </c>
      <c r="B10" s="792">
        <v>1785448623.5999999</v>
      </c>
      <c r="C10" s="792">
        <v>925336767.25999999</v>
      </c>
      <c r="D10" s="792">
        <v>543541484.88</v>
      </c>
      <c r="E10" s="792">
        <v>140428063.15000001</v>
      </c>
      <c r="F10" s="792">
        <v>208884852.74000001</v>
      </c>
      <c r="G10" s="792">
        <v>284335078.61000001</v>
      </c>
      <c r="H10" s="792">
        <v>201468320.97</v>
      </c>
      <c r="I10" s="792">
        <v>201527482.38999999</v>
      </c>
      <c r="J10" s="792">
        <v>178541425.06</v>
      </c>
      <c r="K10" s="792">
        <v>121081370.45</v>
      </c>
      <c r="L10" s="792">
        <v>102285696.06</v>
      </c>
      <c r="M10" s="792">
        <v>65964220.969999991</v>
      </c>
      <c r="N10" s="792">
        <v>201285488.91999999</v>
      </c>
      <c r="O10" s="792">
        <v>135194939.75999999</v>
      </c>
      <c r="P10" s="792">
        <v>97053616.930000007</v>
      </c>
      <c r="Q10" s="792">
        <v>56286229.909999996</v>
      </c>
      <c r="R10" s="792">
        <v>102273107.17</v>
      </c>
      <c r="S10" s="792">
        <v>151267171.40000001</v>
      </c>
      <c r="T10" s="792">
        <v>75842006.969999999</v>
      </c>
      <c r="U10" s="792">
        <v>188275732.49000001</v>
      </c>
      <c r="V10" s="792">
        <v>255258575.58000001</v>
      </c>
      <c r="W10" s="836">
        <v>139943338.93000001</v>
      </c>
      <c r="X10" s="836">
        <v>186933136.78</v>
      </c>
      <c r="Y10" s="836">
        <v>105937057.3</v>
      </c>
      <c r="Z10" s="836">
        <v>321658156.56999999</v>
      </c>
      <c r="AA10" s="836">
        <v>105458029.08</v>
      </c>
      <c r="AB10" s="836">
        <v>229307730.16</v>
      </c>
      <c r="AC10" s="836">
        <v>249240885.69999999</v>
      </c>
      <c r="AD10" s="836">
        <v>7360058589.79</v>
      </c>
    </row>
    <row r="11" spans="1:30" s="151" customFormat="1" ht="19.5" customHeight="1" thickTop="1">
      <c r="A11" s="281" t="s">
        <v>8</v>
      </c>
      <c r="B11" s="793">
        <v>309828547.50999999</v>
      </c>
      <c r="C11" s="793">
        <v>90228206.099999994</v>
      </c>
      <c r="D11" s="793">
        <v>40136291.799999997</v>
      </c>
      <c r="E11" s="793">
        <v>24495138.879999999</v>
      </c>
      <c r="F11" s="793">
        <v>19965192.460000001</v>
      </c>
      <c r="G11" s="793">
        <v>16993520.100000001</v>
      </c>
      <c r="H11" s="793">
        <v>13923311.529999999</v>
      </c>
      <c r="I11" s="793">
        <v>20487860.809999999</v>
      </c>
      <c r="J11" s="793">
        <v>9445805.2400000002</v>
      </c>
      <c r="K11" s="793">
        <v>6620479.0800000001</v>
      </c>
      <c r="L11" s="793">
        <v>7869378.6600000001</v>
      </c>
      <c r="M11" s="793">
        <v>6741751.2999999998</v>
      </c>
      <c r="N11" s="793">
        <v>22429113.399999999</v>
      </c>
      <c r="O11" s="793">
        <v>27569676.670000002</v>
      </c>
      <c r="P11" s="793">
        <v>10959504.880000001</v>
      </c>
      <c r="Q11" s="793">
        <v>2883356.65</v>
      </c>
      <c r="R11" s="793">
        <v>5645654.0099999998</v>
      </c>
      <c r="S11" s="793">
        <v>7862990.0300000003</v>
      </c>
      <c r="T11" s="793">
        <v>8280673.8100000005</v>
      </c>
      <c r="U11" s="793">
        <v>16110919.609999999</v>
      </c>
      <c r="V11" s="793">
        <v>17986698.800000001</v>
      </c>
      <c r="W11" s="837">
        <v>11086558.210000001</v>
      </c>
      <c r="X11" s="837">
        <v>10682606.220000001</v>
      </c>
      <c r="Y11" s="837">
        <v>9053208.5600000005</v>
      </c>
      <c r="Z11" s="837">
        <v>20796469.079999998</v>
      </c>
      <c r="AA11" s="837">
        <v>4479893.5199999996</v>
      </c>
      <c r="AB11" s="837">
        <v>20794942.420000002</v>
      </c>
      <c r="AC11" s="837">
        <v>24235004.73</v>
      </c>
      <c r="AD11" s="837">
        <v>787592754.07000005</v>
      </c>
    </row>
    <row r="12" spans="1:30" s="151" customFormat="1" ht="17.25" customHeight="1">
      <c r="A12" s="281" t="s">
        <v>17</v>
      </c>
      <c r="B12" s="793">
        <v>252516669.15000001</v>
      </c>
      <c r="C12" s="793">
        <v>120305511.84999999</v>
      </c>
      <c r="D12" s="793">
        <v>132197762.50000001</v>
      </c>
      <c r="E12" s="793">
        <v>37052488.689999998</v>
      </c>
      <c r="F12" s="793">
        <v>31745119.870000001</v>
      </c>
      <c r="G12" s="793">
        <v>32576577.949999999</v>
      </c>
      <c r="H12" s="793">
        <v>18917498.510000002</v>
      </c>
      <c r="I12" s="793">
        <v>25327032.100000001</v>
      </c>
      <c r="J12" s="793">
        <v>21421742.390000001</v>
      </c>
      <c r="K12" s="793">
        <v>13329996.699999999</v>
      </c>
      <c r="L12" s="793">
        <v>12207979.9</v>
      </c>
      <c r="M12" s="793">
        <v>6426671.0800000001</v>
      </c>
      <c r="N12" s="793">
        <v>16940945.32</v>
      </c>
      <c r="O12" s="793">
        <v>10464211.939999999</v>
      </c>
      <c r="P12" s="793">
        <v>12931263.470000001</v>
      </c>
      <c r="Q12" s="793">
        <v>1899152.89</v>
      </c>
      <c r="R12" s="793">
        <v>19383474.629999999</v>
      </c>
      <c r="S12" s="793">
        <v>14811640.92</v>
      </c>
      <c r="T12" s="793">
        <v>10910272.029999999</v>
      </c>
      <c r="U12" s="793">
        <v>23509409.199999999</v>
      </c>
      <c r="V12" s="793">
        <v>52120532.670000002</v>
      </c>
      <c r="W12" s="837">
        <v>29516833.57</v>
      </c>
      <c r="X12" s="837">
        <v>38014562.369999997</v>
      </c>
      <c r="Y12" s="837">
        <v>17260585.559999999</v>
      </c>
      <c r="Z12" s="837">
        <v>47343829.259999998</v>
      </c>
      <c r="AA12" s="837">
        <v>13406857.949999999</v>
      </c>
      <c r="AB12" s="837">
        <v>29807663.050000001</v>
      </c>
      <c r="AC12" s="837">
        <v>14149293.550000001</v>
      </c>
      <c r="AD12" s="837">
        <v>1056495579.0699999</v>
      </c>
    </row>
    <row r="13" spans="1:30" s="151" customFormat="1" ht="17.25" customHeight="1">
      <c r="A13" s="281" t="s">
        <v>26</v>
      </c>
      <c r="B13" s="793">
        <v>1133451625.6199999</v>
      </c>
      <c r="C13" s="793">
        <v>677385260.71000004</v>
      </c>
      <c r="D13" s="793">
        <v>352420272.27999997</v>
      </c>
      <c r="E13" s="793">
        <v>73929139.349999994</v>
      </c>
      <c r="F13" s="793">
        <v>150453000.91</v>
      </c>
      <c r="G13" s="793">
        <v>230106372.16</v>
      </c>
      <c r="H13" s="793">
        <v>164663750.93000001</v>
      </c>
      <c r="I13" s="793">
        <v>152763400.53999999</v>
      </c>
      <c r="J13" s="793">
        <v>144003483.78999999</v>
      </c>
      <c r="K13" s="793">
        <v>98735855.760000005</v>
      </c>
      <c r="L13" s="793">
        <v>79624654.349999994</v>
      </c>
      <c r="M13" s="793">
        <v>48851312.670000002</v>
      </c>
      <c r="N13" s="793">
        <v>155825908.25</v>
      </c>
      <c r="O13" s="793">
        <v>92051309.900000006</v>
      </c>
      <c r="P13" s="793">
        <v>70162816.829999998</v>
      </c>
      <c r="Q13" s="793">
        <v>49247274.409999996</v>
      </c>
      <c r="R13" s="793">
        <v>73721170.5</v>
      </c>
      <c r="S13" s="793">
        <v>125324908.59</v>
      </c>
      <c r="T13" s="793">
        <v>49836547.25</v>
      </c>
      <c r="U13" s="793">
        <v>145550389.91</v>
      </c>
      <c r="V13" s="793">
        <v>175930343.62</v>
      </c>
      <c r="W13" s="837">
        <v>96960711.230000004</v>
      </c>
      <c r="X13" s="837">
        <v>132654748.38000001</v>
      </c>
      <c r="Y13" s="837">
        <v>77808864.260000005</v>
      </c>
      <c r="Z13" s="837">
        <v>233994166.91999999</v>
      </c>
      <c r="AA13" s="837">
        <v>85906248.480000004</v>
      </c>
      <c r="AB13" s="837">
        <v>176687015.09999999</v>
      </c>
      <c r="AC13" s="837">
        <v>200844337.05000001</v>
      </c>
      <c r="AD13" s="837">
        <v>5248894889.75</v>
      </c>
    </row>
    <row r="14" spans="1:30" s="151" customFormat="1" ht="17.25" customHeight="1">
      <c r="A14" s="281" t="s">
        <v>28</v>
      </c>
      <c r="B14" s="793">
        <v>1109520318.03</v>
      </c>
      <c r="C14" s="793">
        <v>631012163.73000002</v>
      </c>
      <c r="D14" s="793">
        <v>332416481.49000001</v>
      </c>
      <c r="E14" s="793">
        <v>79849814.069999993</v>
      </c>
      <c r="F14" s="793">
        <v>153269339.75999999</v>
      </c>
      <c r="G14" s="793">
        <v>239160517.03</v>
      </c>
      <c r="H14" s="793">
        <v>165687145.96000001</v>
      </c>
      <c r="I14" s="793">
        <v>156846466.25999999</v>
      </c>
      <c r="J14" s="793">
        <v>146997555.49000001</v>
      </c>
      <c r="K14" s="793">
        <v>104417097.8</v>
      </c>
      <c r="L14" s="793">
        <v>81905833.400000006</v>
      </c>
      <c r="M14" s="793">
        <v>49179696.759999998</v>
      </c>
      <c r="N14" s="793">
        <v>162750830.40000001</v>
      </c>
      <c r="O14" s="793">
        <v>92391082.040000007</v>
      </c>
      <c r="P14" s="793">
        <v>71108524.689999998</v>
      </c>
      <c r="Q14" s="793">
        <v>50387822.170000002</v>
      </c>
      <c r="R14" s="793">
        <v>75362630.5</v>
      </c>
      <c r="S14" s="793">
        <v>130794853.79000001</v>
      </c>
      <c r="T14" s="793">
        <v>52333414.649999999</v>
      </c>
      <c r="U14" s="793">
        <v>150830685.44999999</v>
      </c>
      <c r="V14" s="793">
        <v>185132679.25</v>
      </c>
      <c r="W14" s="837">
        <v>100887881.70999999</v>
      </c>
      <c r="X14" s="837">
        <v>133863418.7</v>
      </c>
      <c r="Y14" s="837">
        <v>82597276.810000002</v>
      </c>
      <c r="Z14" s="837">
        <v>210665078.88999999</v>
      </c>
      <c r="AA14" s="837">
        <v>85488964.090000004</v>
      </c>
      <c r="AB14" s="837">
        <v>183940885.13</v>
      </c>
      <c r="AC14" s="837">
        <v>210874214.19999999</v>
      </c>
      <c r="AD14" s="837">
        <v>5229672672.25</v>
      </c>
    </row>
    <row r="15" spans="1:30" s="151" customFormat="1" ht="17.25" customHeight="1">
      <c r="A15" s="281" t="s">
        <v>896</v>
      </c>
      <c r="B15" s="793">
        <v>48558830.640000001</v>
      </c>
      <c r="C15" s="793">
        <v>45406873.159999996</v>
      </c>
      <c r="D15" s="793">
        <v>19135233.579999998</v>
      </c>
      <c r="E15" s="793">
        <v>38685.58</v>
      </c>
      <c r="F15" s="793">
        <v>2617877.66</v>
      </c>
      <c r="G15" s="793">
        <v>661511.93999999994</v>
      </c>
      <c r="H15" s="793">
        <v>2030001.29</v>
      </c>
      <c r="I15" s="793">
        <v>0</v>
      </c>
      <c r="J15" s="793">
        <v>406286.34</v>
      </c>
      <c r="K15" s="793">
        <v>157933.68</v>
      </c>
      <c r="L15" s="793">
        <v>182485.53</v>
      </c>
      <c r="M15" s="793">
        <v>584939.34</v>
      </c>
      <c r="N15" s="793">
        <v>1995106.1</v>
      </c>
      <c r="O15" s="793">
        <v>532999.24</v>
      </c>
      <c r="P15" s="793">
        <v>696486.71</v>
      </c>
      <c r="Q15" s="793">
        <v>356010.72</v>
      </c>
      <c r="R15" s="793">
        <v>359720.93</v>
      </c>
      <c r="S15" s="793">
        <v>357274.3</v>
      </c>
      <c r="T15" s="793">
        <v>95695.91</v>
      </c>
      <c r="U15" s="793">
        <v>682057.95</v>
      </c>
      <c r="V15" s="793">
        <v>408554.29</v>
      </c>
      <c r="W15" s="837">
        <v>728574.3</v>
      </c>
      <c r="X15" s="837">
        <v>2433700.54</v>
      </c>
      <c r="Y15" s="837">
        <v>0</v>
      </c>
      <c r="Z15" s="837">
        <v>21622522.809999999</v>
      </c>
      <c r="AA15" s="837">
        <v>2053682.9600000002</v>
      </c>
      <c r="AB15" s="837">
        <v>628648.81999999995</v>
      </c>
      <c r="AC15" s="837">
        <v>211393.85</v>
      </c>
      <c r="AD15" s="837">
        <v>152943088.16999999</v>
      </c>
    </row>
    <row r="16" spans="1:30" s="151" customFormat="1" ht="17.25" customHeight="1">
      <c r="A16" s="281" t="s">
        <v>32</v>
      </c>
      <c r="B16" s="793">
        <v>9608111.7799999993</v>
      </c>
      <c r="C16" s="793">
        <v>10474954.039999999</v>
      </c>
      <c r="D16" s="793">
        <v>8331317.4699999997</v>
      </c>
      <c r="E16" s="793">
        <v>1766734.45</v>
      </c>
      <c r="F16" s="793">
        <v>808988.83</v>
      </c>
      <c r="G16" s="793">
        <v>784628.43</v>
      </c>
      <c r="H16" s="793">
        <v>1813377.61</v>
      </c>
      <c r="I16" s="793">
        <v>949525.55</v>
      </c>
      <c r="J16" s="793">
        <v>855642.96</v>
      </c>
      <c r="K16" s="793">
        <v>120961.78</v>
      </c>
      <c r="L16" s="793">
        <v>550874.13</v>
      </c>
      <c r="M16" s="793">
        <v>1014125.48</v>
      </c>
      <c r="N16" s="793">
        <v>850742.13</v>
      </c>
      <c r="O16" s="793">
        <v>533226.15</v>
      </c>
      <c r="P16" s="793">
        <v>514637.82</v>
      </c>
      <c r="Q16" s="793">
        <v>750321.22</v>
      </c>
      <c r="R16" s="793">
        <v>555001.86</v>
      </c>
      <c r="S16" s="793">
        <v>762025.45</v>
      </c>
      <c r="T16" s="793">
        <v>685581.32</v>
      </c>
      <c r="U16" s="793">
        <v>211384.26</v>
      </c>
      <c r="V16" s="793">
        <v>777163.09</v>
      </c>
      <c r="W16" s="837">
        <v>1424938.64</v>
      </c>
      <c r="X16" s="837">
        <v>690718.61</v>
      </c>
      <c r="Y16" s="837">
        <v>213702.17</v>
      </c>
      <c r="Z16" s="837">
        <v>2853344.43</v>
      </c>
      <c r="AA16" s="837">
        <v>932107.97</v>
      </c>
      <c r="AB16" s="837">
        <v>383983.97</v>
      </c>
      <c r="AC16" s="837">
        <v>559647.68000000005</v>
      </c>
      <c r="AD16" s="837">
        <v>49777769.280000001</v>
      </c>
    </row>
    <row r="17" spans="1:30" s="151" customFormat="1" ht="17.25" customHeight="1">
      <c r="A17" s="281" t="s">
        <v>897</v>
      </c>
      <c r="B17" s="793">
        <v>1093314.3</v>
      </c>
      <c r="C17" s="793">
        <v>7779877.6799999997</v>
      </c>
      <c r="D17" s="793">
        <v>1636797.63</v>
      </c>
      <c r="E17" s="793">
        <v>0</v>
      </c>
      <c r="F17" s="793">
        <v>245965.28</v>
      </c>
      <c r="G17" s="793">
        <v>21608.97</v>
      </c>
      <c r="H17" s="793">
        <v>110298.9</v>
      </c>
      <c r="I17" s="793">
        <v>0</v>
      </c>
      <c r="J17" s="793">
        <v>0</v>
      </c>
      <c r="K17" s="793">
        <v>0</v>
      </c>
      <c r="L17" s="793">
        <v>0</v>
      </c>
      <c r="M17" s="793">
        <v>41467.379999999997</v>
      </c>
      <c r="N17" s="793">
        <v>0</v>
      </c>
      <c r="O17" s="793">
        <v>0</v>
      </c>
      <c r="P17" s="793">
        <v>20331.349999999999</v>
      </c>
      <c r="Q17" s="793">
        <v>40246.01</v>
      </c>
      <c r="R17" s="793">
        <v>0</v>
      </c>
      <c r="S17" s="793">
        <v>0</v>
      </c>
      <c r="T17" s="793">
        <v>0</v>
      </c>
      <c r="U17" s="793">
        <v>0</v>
      </c>
      <c r="V17" s="793">
        <v>0</v>
      </c>
      <c r="W17" s="837">
        <v>108763.46</v>
      </c>
      <c r="X17" s="837">
        <v>16324.850000000002</v>
      </c>
      <c r="Y17" s="837">
        <v>0</v>
      </c>
      <c r="Z17" s="837">
        <v>2004732.25</v>
      </c>
      <c r="AA17" s="837">
        <v>0</v>
      </c>
      <c r="AB17" s="837">
        <v>0</v>
      </c>
      <c r="AC17" s="837">
        <v>0</v>
      </c>
      <c r="AD17" s="837">
        <v>13119728.060000001</v>
      </c>
    </row>
    <row r="18" spans="1:30" s="151" customFormat="1" ht="17.25" customHeight="1">
      <c r="A18" s="281" t="s">
        <v>36</v>
      </c>
      <c r="B18" s="793">
        <v>15900892.050000001</v>
      </c>
      <c r="C18" s="793">
        <v>3239637.97</v>
      </c>
      <c r="D18" s="793">
        <v>10403617.15</v>
      </c>
      <c r="E18" s="793">
        <v>3165138.41</v>
      </c>
      <c r="F18" s="793">
        <v>5303898.51</v>
      </c>
      <c r="G18" s="793">
        <v>5108728.05</v>
      </c>
      <c r="H18" s="793">
        <v>3823912.39</v>
      </c>
      <c r="I18" s="793">
        <v>1256062.68</v>
      </c>
      <c r="J18" s="793">
        <v>5223819.28</v>
      </c>
      <c r="K18" s="793">
        <v>531446.28</v>
      </c>
      <c r="L18" s="793">
        <v>241830.44</v>
      </c>
      <c r="M18" s="793">
        <v>753785.53</v>
      </c>
      <c r="N18" s="793">
        <v>1694776.01</v>
      </c>
      <c r="O18" s="793">
        <v>353423.98</v>
      </c>
      <c r="P18" s="793">
        <v>104235.36</v>
      </c>
      <c r="Q18" s="793">
        <v>594930.43000000005</v>
      </c>
      <c r="R18" s="793">
        <v>909367.94</v>
      </c>
      <c r="S18" s="793">
        <v>1286654.9099999999</v>
      </c>
      <c r="T18" s="793">
        <v>653904.39</v>
      </c>
      <c r="U18" s="793">
        <v>1263671.99</v>
      </c>
      <c r="V18" s="793">
        <v>2192913.96</v>
      </c>
      <c r="W18" s="837">
        <v>1744822.05</v>
      </c>
      <c r="X18" s="837">
        <v>960526.49</v>
      </c>
      <c r="Y18" s="837">
        <v>857801.17</v>
      </c>
      <c r="Z18" s="837">
        <v>3102745.04</v>
      </c>
      <c r="AA18" s="837">
        <v>2067128.3699999999</v>
      </c>
      <c r="AB18" s="837">
        <v>1195294.56</v>
      </c>
      <c r="AC18" s="837">
        <v>1762575.58</v>
      </c>
      <c r="AD18" s="837">
        <v>75697540.969999999</v>
      </c>
    </row>
    <row r="19" spans="1:30" s="151" customFormat="1" ht="17.25" customHeight="1">
      <c r="A19" s="281" t="s">
        <v>898</v>
      </c>
      <c r="B19" s="793">
        <v>8773232.7699999996</v>
      </c>
      <c r="C19" s="793">
        <v>3658177.03</v>
      </c>
      <c r="D19" s="793">
        <v>1814185.33</v>
      </c>
      <c r="E19" s="793">
        <v>0</v>
      </c>
      <c r="F19" s="793">
        <v>158111.94</v>
      </c>
      <c r="G19" s="793">
        <v>0</v>
      </c>
      <c r="H19" s="793">
        <v>489451.98</v>
      </c>
      <c r="I19" s="793">
        <v>0</v>
      </c>
      <c r="J19" s="793">
        <v>155832.91</v>
      </c>
      <c r="K19" s="793">
        <v>0</v>
      </c>
      <c r="L19" s="793">
        <v>0</v>
      </c>
      <c r="M19" s="793">
        <v>5409.59</v>
      </c>
      <c r="N19" s="793">
        <v>54691.05</v>
      </c>
      <c r="O19" s="793">
        <v>129269.37000000001</v>
      </c>
      <c r="P19" s="793">
        <v>0</v>
      </c>
      <c r="Q19" s="793">
        <v>0</v>
      </c>
      <c r="R19" s="793">
        <v>0</v>
      </c>
      <c r="S19" s="793">
        <v>23271.8</v>
      </c>
      <c r="T19" s="793">
        <v>0</v>
      </c>
      <c r="U19" s="793">
        <v>190807.2</v>
      </c>
      <c r="V19" s="793">
        <v>19146.96</v>
      </c>
      <c r="W19" s="837">
        <v>111257.52</v>
      </c>
      <c r="X19" s="837">
        <v>23500</v>
      </c>
      <c r="Y19" s="837">
        <v>0</v>
      </c>
      <c r="Z19" s="837">
        <v>603746.67000000004</v>
      </c>
      <c r="AA19" s="837">
        <v>114628.47</v>
      </c>
      <c r="AB19" s="837">
        <v>0</v>
      </c>
      <c r="AC19" s="837">
        <v>62597.42</v>
      </c>
      <c r="AD19" s="837">
        <v>16387318.01</v>
      </c>
    </row>
    <row r="20" spans="1:30" s="151" customFormat="1" ht="17.25" customHeight="1">
      <c r="A20" s="281" t="s">
        <v>39</v>
      </c>
      <c r="B20" s="793">
        <v>9763396.5800000001</v>
      </c>
      <c r="C20" s="793">
        <v>7220943.3499999996</v>
      </c>
      <c r="D20" s="793">
        <v>2237400.09</v>
      </c>
      <c r="E20" s="793">
        <v>540257.03</v>
      </c>
      <c r="F20" s="793">
        <v>1143296.49</v>
      </c>
      <c r="G20" s="793">
        <v>1443971.65</v>
      </c>
      <c r="H20" s="793">
        <v>1457942.38</v>
      </c>
      <c r="I20" s="793">
        <v>1085815.7</v>
      </c>
      <c r="J20" s="793">
        <v>1240674.28</v>
      </c>
      <c r="K20" s="793">
        <v>798411.47</v>
      </c>
      <c r="L20" s="793">
        <v>602348.9</v>
      </c>
      <c r="M20" s="793">
        <v>343316.93</v>
      </c>
      <c r="N20" s="793">
        <v>996048.97</v>
      </c>
      <c r="O20" s="793">
        <v>2559041.4700000002</v>
      </c>
      <c r="P20" s="793">
        <v>1227712.3700000001</v>
      </c>
      <c r="Q20" s="793">
        <v>512441.08000000007</v>
      </c>
      <c r="R20" s="793">
        <v>452115.45</v>
      </c>
      <c r="S20" s="793">
        <v>914849.7</v>
      </c>
      <c r="T20" s="793">
        <v>515011.44999999995</v>
      </c>
      <c r="U20" s="793">
        <v>763298.78</v>
      </c>
      <c r="V20" s="793">
        <v>995793.38</v>
      </c>
      <c r="W20" s="837">
        <v>752030.63</v>
      </c>
      <c r="X20" s="837">
        <v>1283229.81</v>
      </c>
      <c r="Y20" s="837">
        <v>590858.12</v>
      </c>
      <c r="Z20" s="837">
        <v>3072597.56</v>
      </c>
      <c r="AA20" s="837">
        <v>673854.07</v>
      </c>
      <c r="AB20" s="837">
        <v>2747179.75</v>
      </c>
      <c r="AC20" s="837">
        <v>3767838.16</v>
      </c>
      <c r="AD20" s="837">
        <v>49701675.600000001</v>
      </c>
    </row>
    <row r="21" spans="1:30" s="151" customFormat="1" ht="17.25" customHeight="1">
      <c r="A21" s="281" t="s">
        <v>46</v>
      </c>
      <c r="B21" s="793">
        <v>-69766470.530000001</v>
      </c>
      <c r="C21" s="793">
        <v>-31407366.25</v>
      </c>
      <c r="D21" s="793">
        <v>-23554760.460000001</v>
      </c>
      <c r="E21" s="793">
        <v>-11431490.189999999</v>
      </c>
      <c r="F21" s="793">
        <v>-13094477.560000001</v>
      </c>
      <c r="G21" s="793">
        <v>-17074593.91</v>
      </c>
      <c r="H21" s="793">
        <v>-10748379.58</v>
      </c>
      <c r="I21" s="793">
        <v>-7374469.6500000004</v>
      </c>
      <c r="J21" s="793">
        <v>-10876327.470000001</v>
      </c>
      <c r="K21" s="793">
        <v>-7289995.25</v>
      </c>
      <c r="L21" s="793">
        <v>-3858718.05</v>
      </c>
      <c r="M21" s="793">
        <v>-3071428.34</v>
      </c>
      <c r="N21" s="793">
        <v>-12516286.41</v>
      </c>
      <c r="O21" s="793">
        <v>-4447732.3499999996</v>
      </c>
      <c r="P21" s="793">
        <v>-3509111.47</v>
      </c>
      <c r="Q21" s="793">
        <v>-3394497.22</v>
      </c>
      <c r="R21" s="793">
        <v>-3917666.18</v>
      </c>
      <c r="S21" s="793">
        <v>-8814021.3599999994</v>
      </c>
      <c r="T21" s="793">
        <v>-4447060.47</v>
      </c>
      <c r="U21" s="793">
        <v>-8391515.7200000007</v>
      </c>
      <c r="V21" s="793">
        <v>-13595907.310000001</v>
      </c>
      <c r="W21" s="837">
        <v>-8797557.0800000001</v>
      </c>
      <c r="X21" s="837">
        <v>-6616670.6200000001</v>
      </c>
      <c r="Y21" s="837">
        <v>-6450774.0099999998</v>
      </c>
      <c r="Z21" s="837">
        <v>-9930600.7300000004</v>
      </c>
      <c r="AA21" s="837">
        <v>-5424117.4500000002</v>
      </c>
      <c r="AB21" s="837">
        <v>-12208977.130000001</v>
      </c>
      <c r="AC21" s="837">
        <v>-16393929.84</v>
      </c>
      <c r="AD21" s="837">
        <v>-338404902.58999997</v>
      </c>
    </row>
    <row r="22" spans="1:30" s="151" customFormat="1" ht="17.25" customHeight="1">
      <c r="A22" s="281" t="s">
        <v>57</v>
      </c>
      <c r="B22" s="793">
        <v>8046027.6399999997</v>
      </c>
      <c r="C22" s="793">
        <v>5220440.38</v>
      </c>
      <c r="D22" s="793">
        <v>1541154.59</v>
      </c>
      <c r="E22" s="793">
        <v>601943.97</v>
      </c>
      <c r="F22" s="793">
        <v>1210027.45</v>
      </c>
      <c r="G22" s="793">
        <v>202348.22</v>
      </c>
      <c r="H22" s="793">
        <v>876016.22</v>
      </c>
      <c r="I22" s="793">
        <v>438857.9</v>
      </c>
      <c r="J22" s="793">
        <v>176781.69</v>
      </c>
      <c r="K22" s="793">
        <v>603836.6</v>
      </c>
      <c r="L22" s="793">
        <v>147143.54</v>
      </c>
      <c r="M22" s="793">
        <v>670530.81000000006</v>
      </c>
      <c r="N22" s="793">
        <v>574972.06999999995</v>
      </c>
      <c r="O22" s="793">
        <v>1153794.6100000001</v>
      </c>
      <c r="P22" s="793">
        <v>521795.83</v>
      </c>
      <c r="Q22" s="793">
        <v>202400.42</v>
      </c>
      <c r="R22" s="793">
        <v>625027.4</v>
      </c>
      <c r="S22" s="793">
        <v>597626.41</v>
      </c>
      <c r="T22" s="793">
        <v>334934.99</v>
      </c>
      <c r="U22" s="793">
        <v>397787.85</v>
      </c>
      <c r="V22" s="793">
        <v>845035.52000000002</v>
      </c>
      <c r="W22" s="837">
        <v>320538.49</v>
      </c>
      <c r="X22" s="837">
        <v>981239.27</v>
      </c>
      <c r="Y22" s="837">
        <v>144533.42000000001</v>
      </c>
      <c r="Z22" s="837">
        <v>1096190.31</v>
      </c>
      <c r="AA22" s="837">
        <v>127116.78</v>
      </c>
      <c r="AB22" s="837">
        <v>1062365.4099999999</v>
      </c>
      <c r="AC22" s="837">
        <v>387796.45</v>
      </c>
      <c r="AD22" s="837">
        <v>29108264.239999998</v>
      </c>
    </row>
    <row r="23" spans="1:30" s="151" customFormat="1" ht="17.25" customHeight="1">
      <c r="A23" s="281" t="s">
        <v>63</v>
      </c>
      <c r="B23" s="793">
        <v>0.83</v>
      </c>
      <c r="C23" s="793">
        <v>1502414.06</v>
      </c>
      <c r="D23" s="793">
        <v>347761.56</v>
      </c>
      <c r="E23" s="793">
        <v>3.54</v>
      </c>
      <c r="F23" s="793">
        <v>9</v>
      </c>
      <c r="G23" s="793">
        <v>55</v>
      </c>
      <c r="H23" s="793">
        <v>44322.93</v>
      </c>
      <c r="I23" s="793">
        <v>0</v>
      </c>
      <c r="J23" s="793">
        <v>0</v>
      </c>
      <c r="K23" s="793">
        <v>235.82</v>
      </c>
      <c r="L23" s="793">
        <v>332</v>
      </c>
      <c r="M23" s="793">
        <v>148335.35</v>
      </c>
      <c r="N23" s="793">
        <v>263</v>
      </c>
      <c r="O23" s="793">
        <v>0</v>
      </c>
      <c r="P23" s="793">
        <v>1</v>
      </c>
      <c r="Q23" s="793">
        <v>120506.25</v>
      </c>
      <c r="R23" s="793">
        <v>1</v>
      </c>
      <c r="S23" s="793">
        <v>132</v>
      </c>
      <c r="T23" s="793">
        <v>161470.26</v>
      </c>
      <c r="U23" s="793">
        <v>41</v>
      </c>
      <c r="V23" s="793">
        <v>0</v>
      </c>
      <c r="W23" s="837">
        <v>221.26</v>
      </c>
      <c r="X23" s="837">
        <v>2</v>
      </c>
      <c r="Y23" s="837">
        <v>0</v>
      </c>
      <c r="Z23" s="837">
        <v>2.75</v>
      </c>
      <c r="AA23" s="837">
        <v>0</v>
      </c>
      <c r="AB23" s="837">
        <v>2</v>
      </c>
      <c r="AC23" s="837">
        <v>0</v>
      </c>
      <c r="AD23" s="837">
        <v>2326112.61</v>
      </c>
    </row>
    <row r="24" spans="1:30" s="151" customFormat="1" ht="17.25" customHeight="1">
      <c r="A24" s="281" t="s">
        <v>69</v>
      </c>
      <c r="B24" s="793">
        <v>427926.8</v>
      </c>
      <c r="C24" s="793">
        <v>3938918.5</v>
      </c>
      <c r="D24" s="793">
        <v>80948</v>
      </c>
      <c r="E24" s="793">
        <v>59110</v>
      </c>
      <c r="F24" s="793">
        <v>44590</v>
      </c>
      <c r="G24" s="793">
        <v>87465</v>
      </c>
      <c r="H24" s="793">
        <v>24010</v>
      </c>
      <c r="I24" s="793">
        <v>333121.78000000003</v>
      </c>
      <c r="J24" s="793">
        <v>864863.03</v>
      </c>
      <c r="K24" s="793">
        <v>16464</v>
      </c>
      <c r="L24" s="793">
        <v>33801.85</v>
      </c>
      <c r="M24" s="793">
        <v>810440.48</v>
      </c>
      <c r="N24" s="793">
        <v>1517247</v>
      </c>
      <c r="O24" s="793">
        <v>2016637.13</v>
      </c>
      <c r="P24" s="793">
        <v>31257.45</v>
      </c>
      <c r="Q24" s="793">
        <v>5720</v>
      </c>
      <c r="R24" s="793">
        <v>17493</v>
      </c>
      <c r="S24" s="793">
        <v>19454.96</v>
      </c>
      <c r="T24" s="793">
        <v>19600</v>
      </c>
      <c r="U24" s="793">
        <v>27199.49</v>
      </c>
      <c r="V24" s="793">
        <v>4113566.03</v>
      </c>
      <c r="W24" s="837">
        <v>49638.96</v>
      </c>
      <c r="X24" s="837">
        <v>71723.850000000006</v>
      </c>
      <c r="Y24" s="837">
        <v>65015.280000000006</v>
      </c>
      <c r="Z24" s="837">
        <v>4248522.82</v>
      </c>
      <c r="AA24" s="837">
        <v>28126</v>
      </c>
      <c r="AB24" s="837">
        <v>22756.57</v>
      </c>
      <c r="AC24" s="837">
        <v>761875.75</v>
      </c>
      <c r="AD24" s="837">
        <v>19737493.73</v>
      </c>
    </row>
    <row r="25" spans="1:30" s="151" customFormat="1" ht="18.75" customHeight="1">
      <c r="A25" s="281" t="s">
        <v>74</v>
      </c>
      <c r="B25" s="793">
        <v>63987490.880000003</v>
      </c>
      <c r="C25" s="793">
        <v>24588340.640000001</v>
      </c>
      <c r="D25" s="793">
        <v>16664090.529999997</v>
      </c>
      <c r="E25" s="793">
        <v>3939304.74</v>
      </c>
      <c r="F25" s="793">
        <v>5074964.12</v>
      </c>
      <c r="G25" s="793">
        <v>3205931.02</v>
      </c>
      <c r="H25" s="793">
        <v>2715914.19</v>
      </c>
      <c r="I25" s="793">
        <v>2026739.44</v>
      </c>
      <c r="J25" s="793">
        <v>2547225.9700000002</v>
      </c>
      <c r="K25" s="793">
        <v>1643027.44</v>
      </c>
      <c r="L25" s="793">
        <v>2102326.6800000002</v>
      </c>
      <c r="M25" s="793">
        <v>2077293.8600000003</v>
      </c>
      <c r="N25" s="793">
        <v>2849707.59</v>
      </c>
      <c r="O25" s="793">
        <v>1861895.18</v>
      </c>
      <c r="P25" s="793">
        <v>2172183.42</v>
      </c>
      <c r="Q25" s="793">
        <v>1919030.04</v>
      </c>
      <c r="R25" s="793">
        <v>2747364.38</v>
      </c>
      <c r="S25" s="793">
        <v>2578188.91</v>
      </c>
      <c r="T25" s="793">
        <v>6193316.0899999999</v>
      </c>
      <c r="U25" s="793">
        <v>2216425.0299999998</v>
      </c>
      <c r="V25" s="793">
        <v>3666825.99</v>
      </c>
      <c r="W25" s="837">
        <v>1744975.64</v>
      </c>
      <c r="X25" s="837">
        <v>4183458.8400000003</v>
      </c>
      <c r="Y25" s="837">
        <v>1400964.5</v>
      </c>
      <c r="Z25" s="837">
        <v>13642891.039999999</v>
      </c>
      <c r="AA25" s="837">
        <v>1331038.2</v>
      </c>
      <c r="AB25" s="837">
        <v>881329.89</v>
      </c>
      <c r="AC25" s="837">
        <v>7899789.9800000004</v>
      </c>
      <c r="AD25" s="837">
        <v>187862034.22999999</v>
      </c>
    </row>
    <row r="26" spans="1:30" s="151" customFormat="1" ht="20.25" customHeight="1" thickBot="1">
      <c r="A26" s="281" t="s">
        <v>84</v>
      </c>
      <c r="B26" s="793">
        <v>17190335.170000002</v>
      </c>
      <c r="C26" s="793">
        <v>2167675.02</v>
      </c>
      <c r="D26" s="793">
        <v>153203.62</v>
      </c>
      <c r="E26" s="793">
        <v>350933.98</v>
      </c>
      <c r="F26" s="793">
        <v>391948.93</v>
      </c>
      <c r="G26" s="793">
        <v>1162809.1599999999</v>
      </c>
      <c r="H26" s="793">
        <v>303496.65999999997</v>
      </c>
      <c r="I26" s="793">
        <v>150469.82</v>
      </c>
      <c r="J26" s="793">
        <v>81522.95</v>
      </c>
      <c r="K26" s="793">
        <v>131475.04999999999</v>
      </c>
      <c r="L26" s="793">
        <v>300079.08</v>
      </c>
      <c r="M26" s="793">
        <v>237885.42</v>
      </c>
      <c r="N26" s="793">
        <v>1147332.29</v>
      </c>
      <c r="O26" s="793">
        <v>77414.33</v>
      </c>
      <c r="P26" s="793">
        <v>274794.05</v>
      </c>
      <c r="Q26" s="793">
        <v>8789.25</v>
      </c>
      <c r="R26" s="793">
        <v>132922.25</v>
      </c>
      <c r="S26" s="793">
        <v>72229.58</v>
      </c>
      <c r="T26" s="793">
        <v>105192.54</v>
      </c>
      <c r="U26" s="793">
        <v>463560.4</v>
      </c>
      <c r="V26" s="793">
        <v>595572.94999999995</v>
      </c>
      <c r="W26" s="837">
        <v>263861.57</v>
      </c>
      <c r="X26" s="837">
        <v>344795.85</v>
      </c>
      <c r="Y26" s="837">
        <v>203885.72</v>
      </c>
      <c r="Z26" s="837">
        <v>536084.39</v>
      </c>
      <c r="AA26" s="837">
        <v>178748.15</v>
      </c>
      <c r="AB26" s="837">
        <v>51655.72</v>
      </c>
      <c r="AC26" s="837">
        <v>962788.19</v>
      </c>
      <c r="AD26" s="837">
        <v>28041462.09</v>
      </c>
    </row>
    <row r="27" spans="1:30" s="151" customFormat="1" ht="28.5" customHeight="1" thickTop="1" thickBot="1">
      <c r="A27" s="485" t="s">
        <v>90</v>
      </c>
      <c r="B27" s="792">
        <v>1606759341.47</v>
      </c>
      <c r="C27" s="792">
        <v>842086009.52999997</v>
      </c>
      <c r="D27" s="792">
        <v>480245384.02999997</v>
      </c>
      <c r="E27" s="792">
        <v>111479897.72</v>
      </c>
      <c r="F27" s="792">
        <v>165645444.71000001</v>
      </c>
      <c r="G27" s="792">
        <v>224125018.34</v>
      </c>
      <c r="H27" s="792">
        <v>167068522.13999999</v>
      </c>
      <c r="I27" s="792">
        <v>159315146.02000001</v>
      </c>
      <c r="J27" s="792">
        <v>146629923.05000001</v>
      </c>
      <c r="K27" s="792">
        <v>95536078.560000002</v>
      </c>
      <c r="L27" s="792">
        <v>72600654.049999997</v>
      </c>
      <c r="M27" s="792">
        <v>53502963.439999998</v>
      </c>
      <c r="N27" s="792">
        <v>167626932.50999999</v>
      </c>
      <c r="O27" s="792">
        <v>119675466.44</v>
      </c>
      <c r="P27" s="792">
        <v>83922565.950000003</v>
      </c>
      <c r="Q27" s="792">
        <v>47030500.240000002</v>
      </c>
      <c r="R27" s="792">
        <v>91575782.260000005</v>
      </c>
      <c r="S27" s="792">
        <v>131247714.18000001</v>
      </c>
      <c r="T27" s="792">
        <v>61462697.030000001</v>
      </c>
      <c r="U27" s="792">
        <v>165363074.61000001</v>
      </c>
      <c r="V27" s="792">
        <v>228405250.75999999</v>
      </c>
      <c r="W27" s="836">
        <v>118723697.98</v>
      </c>
      <c r="X27" s="836">
        <v>166940900.62</v>
      </c>
      <c r="Y27" s="836">
        <v>93646410.799999997</v>
      </c>
      <c r="Z27" s="836">
        <v>295648759.14999998</v>
      </c>
      <c r="AA27" s="836">
        <v>94316278.730000004</v>
      </c>
      <c r="AB27" s="836">
        <v>201936542.88</v>
      </c>
      <c r="AC27" s="836">
        <v>215553469.16999999</v>
      </c>
      <c r="AD27" s="836">
        <v>6408070426.3699999</v>
      </c>
    </row>
    <row r="28" spans="1:30" s="151" customFormat="1" ht="17.25" customHeight="1" thickTop="1">
      <c r="A28" s="281" t="s">
        <v>91</v>
      </c>
      <c r="B28" s="793">
        <v>1279160764.3800001</v>
      </c>
      <c r="C28" s="793">
        <v>719842256.60000002</v>
      </c>
      <c r="D28" s="793">
        <v>427955511.76999998</v>
      </c>
      <c r="E28" s="793">
        <v>108545353.43000001</v>
      </c>
      <c r="F28" s="793">
        <v>153652758.52000001</v>
      </c>
      <c r="G28" s="793">
        <v>203327878.31</v>
      </c>
      <c r="H28" s="793">
        <v>148071536.44999999</v>
      </c>
      <c r="I28" s="793">
        <v>149586218.44999999</v>
      </c>
      <c r="J28" s="793">
        <v>134040054.90000002</v>
      </c>
      <c r="K28" s="793">
        <v>88515272.590000004</v>
      </c>
      <c r="L28" s="793">
        <v>63535339.479999997</v>
      </c>
      <c r="M28" s="793">
        <v>49400293.43</v>
      </c>
      <c r="N28" s="793">
        <v>157052842.87</v>
      </c>
      <c r="O28" s="793">
        <v>116316891.84999999</v>
      </c>
      <c r="P28" s="793">
        <v>79683448.530000001</v>
      </c>
      <c r="Q28" s="793">
        <v>45182619.350000001</v>
      </c>
      <c r="R28" s="793">
        <v>85835677.659999996</v>
      </c>
      <c r="S28" s="793">
        <v>118911105.08</v>
      </c>
      <c r="T28" s="793">
        <v>58199442.689999998</v>
      </c>
      <c r="U28" s="793">
        <v>159340159.36000001</v>
      </c>
      <c r="V28" s="793">
        <v>214904391.84999999</v>
      </c>
      <c r="W28" s="837">
        <v>111889929.70999999</v>
      </c>
      <c r="X28" s="837">
        <v>151124778.21000001</v>
      </c>
      <c r="Y28" s="837">
        <v>86980692.609999999</v>
      </c>
      <c r="Z28" s="837">
        <v>288222043.63999999</v>
      </c>
      <c r="AA28" s="837">
        <v>88472202.629999995</v>
      </c>
      <c r="AB28" s="837">
        <v>178599858.63</v>
      </c>
      <c r="AC28" s="837">
        <v>201460755.12</v>
      </c>
      <c r="AD28" s="837">
        <v>5667810078.1000004</v>
      </c>
    </row>
    <row r="29" spans="1:30" s="151" customFormat="1" ht="17.25" customHeight="1">
      <c r="A29" s="251" t="s">
        <v>92</v>
      </c>
      <c r="B29" s="793">
        <v>2001358.67</v>
      </c>
      <c r="C29" s="793">
        <v>1318714.28</v>
      </c>
      <c r="D29" s="793">
        <v>106846.3</v>
      </c>
      <c r="E29" s="793">
        <v>25441.89</v>
      </c>
      <c r="F29" s="793">
        <v>254794.72</v>
      </c>
      <c r="G29" s="793">
        <v>61393.279999999999</v>
      </c>
      <c r="H29" s="793">
        <v>1815.64</v>
      </c>
      <c r="I29" s="793">
        <v>0</v>
      </c>
      <c r="J29" s="793">
        <v>0</v>
      </c>
      <c r="K29" s="793">
        <v>0</v>
      </c>
      <c r="L29" s="793">
        <v>2161.96</v>
      </c>
      <c r="M29" s="793">
        <v>0</v>
      </c>
      <c r="N29" s="793">
        <v>158666.59</v>
      </c>
      <c r="O29" s="793">
        <v>0</v>
      </c>
      <c r="P29" s="793">
        <v>11718.24</v>
      </c>
      <c r="Q29" s="793">
        <v>0</v>
      </c>
      <c r="R29" s="793">
        <v>33392.79</v>
      </c>
      <c r="S29" s="793">
        <v>0</v>
      </c>
      <c r="T29" s="793">
        <v>0</v>
      </c>
      <c r="U29" s="793">
        <v>0</v>
      </c>
      <c r="V29" s="793">
        <v>69433.710000000006</v>
      </c>
      <c r="W29" s="837">
        <v>6493.48</v>
      </c>
      <c r="X29" s="837">
        <v>24307.88</v>
      </c>
      <c r="Y29" s="837">
        <v>246.11</v>
      </c>
      <c r="Z29" s="837">
        <v>63302.23</v>
      </c>
      <c r="AA29" s="837">
        <v>0</v>
      </c>
      <c r="AB29" s="837">
        <v>0</v>
      </c>
      <c r="AC29" s="837">
        <v>0</v>
      </c>
      <c r="AD29" s="837">
        <v>4140087.77</v>
      </c>
    </row>
    <row r="30" spans="1:30" s="151" customFormat="1" ht="17.25" customHeight="1">
      <c r="A30" s="251" t="s">
        <v>95</v>
      </c>
      <c r="B30" s="793">
        <v>408526570</v>
      </c>
      <c r="C30" s="793">
        <v>168948176.31999999</v>
      </c>
      <c r="D30" s="793">
        <v>126933721</v>
      </c>
      <c r="E30" s="793">
        <v>62028601.960000001</v>
      </c>
      <c r="F30" s="793">
        <v>51091994.159999996</v>
      </c>
      <c r="G30" s="793">
        <v>102617661.68000001</v>
      </c>
      <c r="H30" s="793">
        <v>37234563.850000001</v>
      </c>
      <c r="I30" s="793">
        <v>44812551.229999997</v>
      </c>
      <c r="J30" s="793">
        <v>44424859.850000001</v>
      </c>
      <c r="K30" s="793">
        <v>35814096.719999999</v>
      </c>
      <c r="L30" s="793">
        <v>25801237.829999998</v>
      </c>
      <c r="M30" s="793">
        <v>18523141.34</v>
      </c>
      <c r="N30" s="793">
        <v>60919823.509999998</v>
      </c>
      <c r="O30" s="793">
        <v>41101684.780000001</v>
      </c>
      <c r="P30" s="793">
        <v>35730971.130000003</v>
      </c>
      <c r="Q30" s="793">
        <v>18434999.699999999</v>
      </c>
      <c r="R30" s="793">
        <v>30066680.010000002</v>
      </c>
      <c r="S30" s="793">
        <v>49228540.539999999</v>
      </c>
      <c r="T30" s="793">
        <v>28700608.079999998</v>
      </c>
      <c r="U30" s="793">
        <v>104884034.56</v>
      </c>
      <c r="V30" s="793">
        <v>148218963.88999999</v>
      </c>
      <c r="W30" s="837">
        <v>48678094.560000002</v>
      </c>
      <c r="X30" s="837">
        <v>26422781.32</v>
      </c>
      <c r="Y30" s="837">
        <v>38016273.189999998</v>
      </c>
      <c r="Z30" s="837">
        <v>52590716.359999999</v>
      </c>
      <c r="AA30" s="837">
        <v>24466793.210000001</v>
      </c>
      <c r="AB30" s="837">
        <v>43098294.869999997</v>
      </c>
      <c r="AC30" s="837">
        <v>81125747.040000007</v>
      </c>
      <c r="AD30" s="837">
        <v>1958442182.6900001</v>
      </c>
    </row>
    <row r="31" spans="1:30" s="151" customFormat="1" ht="17.25" customHeight="1">
      <c r="A31" s="251" t="s">
        <v>96</v>
      </c>
      <c r="B31" s="793">
        <v>58942040.770000003</v>
      </c>
      <c r="C31" s="793">
        <v>484354935.06</v>
      </c>
      <c r="D31" s="793">
        <v>279681856.61000001</v>
      </c>
      <c r="E31" s="793">
        <v>42029344.920000002</v>
      </c>
      <c r="F31" s="793">
        <v>98484937.049999997</v>
      </c>
      <c r="G31" s="793">
        <v>93895234.230000004</v>
      </c>
      <c r="H31" s="793">
        <v>106069527.83</v>
      </c>
      <c r="I31" s="793">
        <v>99579854.459999993</v>
      </c>
      <c r="J31" s="793">
        <v>86862116.680000007</v>
      </c>
      <c r="K31" s="793">
        <v>50305875.289999999</v>
      </c>
      <c r="L31" s="793">
        <v>35174426.240000002</v>
      </c>
      <c r="M31" s="793">
        <v>25434878.84</v>
      </c>
      <c r="N31" s="793">
        <v>82317056.010000005</v>
      </c>
      <c r="O31" s="793">
        <v>71022154.709999993</v>
      </c>
      <c r="P31" s="793">
        <v>40710538</v>
      </c>
      <c r="Q31" s="793">
        <v>25773155.920000002</v>
      </c>
      <c r="R31" s="793">
        <v>52218576.270000003</v>
      </c>
      <c r="S31" s="793">
        <v>66500823.640000001</v>
      </c>
      <c r="T31" s="793">
        <v>27175307.640000001</v>
      </c>
      <c r="U31" s="793">
        <v>52524797.030000001</v>
      </c>
      <c r="V31" s="793">
        <v>64267520.020000003</v>
      </c>
      <c r="W31" s="837">
        <v>58932734.689999998</v>
      </c>
      <c r="X31" s="837">
        <v>120390455.23</v>
      </c>
      <c r="Y31" s="837">
        <v>44577214.700000003</v>
      </c>
      <c r="Z31" s="837">
        <v>219168447.15000001</v>
      </c>
      <c r="AA31" s="837">
        <v>61671174.659999996</v>
      </c>
      <c r="AB31" s="837">
        <v>120288604.01000001</v>
      </c>
      <c r="AC31" s="837">
        <v>91657489.549999997</v>
      </c>
      <c r="AD31" s="837">
        <v>2660011077.21</v>
      </c>
    </row>
    <row r="32" spans="1:30" s="151" customFormat="1" ht="17.25" customHeight="1">
      <c r="A32" s="251" t="s">
        <v>105</v>
      </c>
      <c r="B32" s="793">
        <v>65618925.220000006</v>
      </c>
      <c r="C32" s="793">
        <v>51717528.979999997</v>
      </c>
      <c r="D32" s="793">
        <v>15690574.529999999</v>
      </c>
      <c r="E32" s="793">
        <v>4022799.26</v>
      </c>
      <c r="F32" s="793">
        <v>2142263.21</v>
      </c>
      <c r="G32" s="793">
        <v>4521128.95</v>
      </c>
      <c r="H32" s="793">
        <v>3251108.4</v>
      </c>
      <c r="I32" s="793">
        <v>3167666.87</v>
      </c>
      <c r="J32" s="793">
        <v>1128177.94</v>
      </c>
      <c r="K32" s="793">
        <v>1399424.56</v>
      </c>
      <c r="L32" s="793">
        <v>1306198.73</v>
      </c>
      <c r="M32" s="793">
        <v>4738922.28</v>
      </c>
      <c r="N32" s="793">
        <v>9644451.0399999991</v>
      </c>
      <c r="O32" s="793">
        <v>2829264.15</v>
      </c>
      <c r="P32" s="793">
        <v>2270046.09</v>
      </c>
      <c r="Q32" s="793">
        <v>796713.78</v>
      </c>
      <c r="R32" s="793">
        <v>2662969.04</v>
      </c>
      <c r="S32" s="793">
        <v>1495470.73</v>
      </c>
      <c r="T32" s="793">
        <v>1858370.79</v>
      </c>
      <c r="U32" s="793">
        <v>909893.35</v>
      </c>
      <c r="V32" s="793">
        <v>514417.64999999997</v>
      </c>
      <c r="W32" s="837">
        <v>3331821.42</v>
      </c>
      <c r="X32" s="837">
        <v>2397661.5699999998</v>
      </c>
      <c r="Y32" s="837">
        <v>3172421.26</v>
      </c>
      <c r="Z32" s="837">
        <v>11414368.99</v>
      </c>
      <c r="AA32" s="837">
        <v>1529756.91</v>
      </c>
      <c r="AB32" s="837">
        <v>12091609.02</v>
      </c>
      <c r="AC32" s="837">
        <v>26242669.629999999</v>
      </c>
      <c r="AD32" s="837">
        <v>241866624.34999999</v>
      </c>
    </row>
    <row r="33" spans="1:30" s="151" customFormat="1" ht="17.25" customHeight="1">
      <c r="A33" s="251" t="s">
        <v>106</v>
      </c>
      <c r="B33" s="793">
        <v>720685506.75999999</v>
      </c>
      <c r="C33" s="793">
        <v>0</v>
      </c>
      <c r="D33" s="793">
        <v>0</v>
      </c>
      <c r="E33" s="793">
        <v>0</v>
      </c>
      <c r="F33" s="793">
        <v>0</v>
      </c>
      <c r="G33" s="793">
        <v>0</v>
      </c>
      <c r="H33" s="793">
        <v>0</v>
      </c>
      <c r="I33" s="793">
        <v>0</v>
      </c>
      <c r="J33" s="793">
        <v>0</v>
      </c>
      <c r="K33" s="793">
        <v>0</v>
      </c>
      <c r="L33" s="793">
        <v>0</v>
      </c>
      <c r="M33" s="793">
        <v>0</v>
      </c>
      <c r="N33" s="793">
        <v>0</v>
      </c>
      <c r="O33" s="793">
        <v>0</v>
      </c>
      <c r="P33" s="793">
        <v>0</v>
      </c>
      <c r="Q33" s="793">
        <v>0</v>
      </c>
      <c r="R33" s="793">
        <v>0</v>
      </c>
      <c r="S33" s="793">
        <v>0</v>
      </c>
      <c r="T33" s="793">
        <v>0</v>
      </c>
      <c r="U33" s="793">
        <v>0</v>
      </c>
      <c r="V33" s="793">
        <v>0</v>
      </c>
      <c r="W33" s="837">
        <v>0</v>
      </c>
      <c r="X33" s="837">
        <v>0</v>
      </c>
      <c r="Y33" s="837">
        <v>0</v>
      </c>
      <c r="Z33" s="837">
        <v>0</v>
      </c>
      <c r="AA33" s="837">
        <v>0</v>
      </c>
      <c r="AB33" s="837">
        <v>0</v>
      </c>
      <c r="AC33" s="837">
        <v>0</v>
      </c>
      <c r="AD33" s="837">
        <v>720685506.75999999</v>
      </c>
    </row>
    <row r="34" spans="1:30" s="151" customFormat="1" ht="17.25" customHeight="1">
      <c r="A34" s="251" t="s">
        <v>107</v>
      </c>
      <c r="B34" s="793">
        <v>23386362.960000001</v>
      </c>
      <c r="C34" s="793">
        <v>13502901.960000001</v>
      </c>
      <c r="D34" s="793">
        <v>5542513.3300000001</v>
      </c>
      <c r="E34" s="793">
        <v>439165.4</v>
      </c>
      <c r="F34" s="793">
        <v>1678769.38</v>
      </c>
      <c r="G34" s="793">
        <v>2232460.17</v>
      </c>
      <c r="H34" s="793">
        <v>1514520.73</v>
      </c>
      <c r="I34" s="793">
        <v>2026145.89</v>
      </c>
      <c r="J34" s="793">
        <v>1624900.43</v>
      </c>
      <c r="K34" s="793">
        <v>995876.02</v>
      </c>
      <c r="L34" s="793">
        <v>1251314.72</v>
      </c>
      <c r="M34" s="793">
        <v>703350.97</v>
      </c>
      <c r="N34" s="793">
        <v>4012845.72</v>
      </c>
      <c r="O34" s="793">
        <v>1363788.21</v>
      </c>
      <c r="P34" s="793">
        <v>960175.07</v>
      </c>
      <c r="Q34" s="793">
        <v>177749.95</v>
      </c>
      <c r="R34" s="793">
        <v>854059.55</v>
      </c>
      <c r="S34" s="793">
        <v>1686270.17</v>
      </c>
      <c r="T34" s="793">
        <v>465156.18</v>
      </c>
      <c r="U34" s="793">
        <v>1021434.42</v>
      </c>
      <c r="V34" s="793">
        <v>1834056.58</v>
      </c>
      <c r="W34" s="837">
        <v>940785.56</v>
      </c>
      <c r="X34" s="837">
        <v>1889572.21</v>
      </c>
      <c r="Y34" s="837">
        <v>1214537.3500000001</v>
      </c>
      <c r="Z34" s="837">
        <v>4985208.91</v>
      </c>
      <c r="AA34" s="837">
        <v>804477.85</v>
      </c>
      <c r="AB34" s="837">
        <v>3121350.73</v>
      </c>
      <c r="AC34" s="837">
        <v>2434848.9</v>
      </c>
      <c r="AD34" s="837">
        <v>82664599.319999993</v>
      </c>
    </row>
    <row r="35" spans="1:30" s="151" customFormat="1" ht="17.25" customHeight="1">
      <c r="A35" s="281" t="s">
        <v>108</v>
      </c>
      <c r="B35" s="793">
        <v>-0.89</v>
      </c>
      <c r="C35" s="793">
        <v>11397.68</v>
      </c>
      <c r="D35" s="793">
        <v>15571.1</v>
      </c>
      <c r="E35" s="793">
        <v>16868.599999999999</v>
      </c>
      <c r="F35" s="793">
        <v>5309.33</v>
      </c>
      <c r="G35" s="793">
        <v>0</v>
      </c>
      <c r="H35" s="793">
        <v>5795.75</v>
      </c>
      <c r="I35" s="793">
        <v>2168.85</v>
      </c>
      <c r="J35" s="793">
        <v>8051.880000000001</v>
      </c>
      <c r="K35" s="793">
        <v>2023.1500000000003</v>
      </c>
      <c r="L35" s="793">
        <v>5816.46</v>
      </c>
      <c r="M35" s="793">
        <v>3183.46</v>
      </c>
      <c r="N35" s="793">
        <v>1785.92</v>
      </c>
      <c r="O35" s="793">
        <v>4554.95</v>
      </c>
      <c r="P35" s="793">
        <v>1046.1300000000001</v>
      </c>
      <c r="Q35" s="793">
        <v>0</v>
      </c>
      <c r="R35" s="793">
        <v>1651.11</v>
      </c>
      <c r="S35" s="793">
        <v>10109.48</v>
      </c>
      <c r="T35" s="793">
        <v>124.36</v>
      </c>
      <c r="U35" s="793">
        <v>0</v>
      </c>
      <c r="V35" s="793">
        <v>7680.4</v>
      </c>
      <c r="W35" s="837">
        <v>5122.6099999999997</v>
      </c>
      <c r="X35" s="837">
        <v>9926.09</v>
      </c>
      <c r="Y35" s="837">
        <v>0</v>
      </c>
      <c r="Z35" s="837">
        <v>9274.09</v>
      </c>
      <c r="AA35" s="837">
        <v>3141.66</v>
      </c>
      <c r="AB35" s="837">
        <v>0</v>
      </c>
      <c r="AC35" s="837">
        <v>91.25</v>
      </c>
      <c r="AD35" s="837">
        <v>130693.42</v>
      </c>
    </row>
    <row r="36" spans="1:30" s="151" customFormat="1" ht="17.25" customHeight="1">
      <c r="A36" s="281" t="s">
        <v>116</v>
      </c>
      <c r="B36" s="793">
        <v>171984587.19</v>
      </c>
      <c r="C36" s="793">
        <v>98834499.439999998</v>
      </c>
      <c r="D36" s="793">
        <v>35605913.890000001</v>
      </c>
      <c r="E36" s="793">
        <v>0</v>
      </c>
      <c r="F36" s="793">
        <v>0</v>
      </c>
      <c r="G36" s="793">
        <v>10062211.369999999</v>
      </c>
      <c r="H36" s="793">
        <v>11961638.32</v>
      </c>
      <c r="I36" s="793">
        <v>2000000</v>
      </c>
      <c r="J36" s="793">
        <v>2455038.0299999998</v>
      </c>
      <c r="K36" s="793">
        <v>0</v>
      </c>
      <c r="L36" s="793">
        <v>3036525.01</v>
      </c>
      <c r="M36" s="793">
        <v>765558.33</v>
      </c>
      <c r="N36" s="793">
        <v>18972.189999999999</v>
      </c>
      <c r="O36" s="793">
        <v>300000</v>
      </c>
      <c r="P36" s="793">
        <v>0</v>
      </c>
      <c r="Q36" s="793">
        <v>0</v>
      </c>
      <c r="R36" s="793">
        <v>2003888.89</v>
      </c>
      <c r="S36" s="793">
        <v>6570439.4000000004</v>
      </c>
      <c r="T36" s="793">
        <v>7047.85</v>
      </c>
      <c r="U36" s="793">
        <v>31793.21</v>
      </c>
      <c r="V36" s="793">
        <v>1150367.1200000001</v>
      </c>
      <c r="W36" s="837">
        <v>208957.26</v>
      </c>
      <c r="X36" s="837">
        <v>9036283.75</v>
      </c>
      <c r="Y36" s="837">
        <v>0</v>
      </c>
      <c r="Z36" s="837">
        <v>535817.38</v>
      </c>
      <c r="AA36" s="837">
        <v>2156250</v>
      </c>
      <c r="AB36" s="837">
        <v>14720580.720000001</v>
      </c>
      <c r="AC36" s="837">
        <v>6065000</v>
      </c>
      <c r="AD36" s="837">
        <v>379511369.35000002</v>
      </c>
    </row>
    <row r="37" spans="1:30" s="151" customFormat="1" ht="17.25" customHeight="1">
      <c r="A37" s="281" t="s">
        <v>124</v>
      </c>
      <c r="B37" s="793">
        <v>66516017.389999993</v>
      </c>
      <c r="C37" s="793">
        <v>17741292.809999999</v>
      </c>
      <c r="D37" s="793">
        <v>7686505.4400000004</v>
      </c>
      <c r="E37" s="793">
        <v>2057356.64</v>
      </c>
      <c r="F37" s="793">
        <v>7636027.4199999999</v>
      </c>
      <c r="G37" s="793">
        <v>8353542.9900000002</v>
      </c>
      <c r="H37" s="793">
        <v>3941742.41</v>
      </c>
      <c r="I37" s="793">
        <v>5927477.2400000002</v>
      </c>
      <c r="J37" s="793">
        <v>8780294.8399999999</v>
      </c>
      <c r="K37" s="793">
        <v>5859773.3399999999</v>
      </c>
      <c r="L37" s="793">
        <v>3901349.01</v>
      </c>
      <c r="M37" s="793">
        <v>2444919.63</v>
      </c>
      <c r="N37" s="793">
        <v>4958368.38</v>
      </c>
      <c r="O37" s="793">
        <v>1992297</v>
      </c>
      <c r="P37" s="793">
        <v>2823119.76</v>
      </c>
      <c r="Q37" s="793">
        <v>1330160.8899999999</v>
      </c>
      <c r="R37" s="793">
        <v>2521529.79</v>
      </c>
      <c r="S37" s="793">
        <v>2915602.2</v>
      </c>
      <c r="T37" s="793">
        <v>2106234.86</v>
      </c>
      <c r="U37" s="793">
        <v>4699270.95</v>
      </c>
      <c r="V37" s="793">
        <v>5293560.53</v>
      </c>
      <c r="W37" s="837">
        <v>4657333.09</v>
      </c>
      <c r="X37" s="837">
        <v>4450214.62</v>
      </c>
      <c r="Y37" s="837">
        <v>3004437.06</v>
      </c>
      <c r="Z37" s="837">
        <v>4984140.54</v>
      </c>
      <c r="AA37" s="837">
        <v>1288698.8899999999</v>
      </c>
      <c r="AB37" s="837">
        <v>5060151.5999999996</v>
      </c>
      <c r="AC37" s="837">
        <v>5793670.6299999999</v>
      </c>
      <c r="AD37" s="837">
        <v>198725089.94999999</v>
      </c>
    </row>
    <row r="38" spans="1:30" s="151" customFormat="1" ht="18.75" customHeight="1">
      <c r="A38" s="281" t="s">
        <v>127</v>
      </c>
      <c r="B38" s="793">
        <v>51874285.920000002</v>
      </c>
      <c r="C38" s="793">
        <v>5656563</v>
      </c>
      <c r="D38" s="793">
        <v>8981881.8300000001</v>
      </c>
      <c r="E38" s="793">
        <v>860319.05</v>
      </c>
      <c r="F38" s="793">
        <v>4351349.4400000004</v>
      </c>
      <c r="G38" s="793">
        <v>2381385.67</v>
      </c>
      <c r="H38" s="793">
        <v>3087809.21</v>
      </c>
      <c r="I38" s="793">
        <v>1799281.48</v>
      </c>
      <c r="J38" s="793">
        <v>1346483.4</v>
      </c>
      <c r="K38" s="793">
        <v>1159009.48</v>
      </c>
      <c r="L38" s="793">
        <v>2121624.09</v>
      </c>
      <c r="M38" s="793">
        <v>889008.59</v>
      </c>
      <c r="N38" s="793">
        <v>5594963.1500000004</v>
      </c>
      <c r="O38" s="793">
        <v>1061722.6399999999</v>
      </c>
      <c r="P38" s="793">
        <v>1414951.53</v>
      </c>
      <c r="Q38" s="793">
        <v>517720</v>
      </c>
      <c r="R38" s="793">
        <v>1213034.81</v>
      </c>
      <c r="S38" s="793">
        <v>2840458.02</v>
      </c>
      <c r="T38" s="793">
        <v>1149847.27</v>
      </c>
      <c r="U38" s="793">
        <v>1291851.0900000001</v>
      </c>
      <c r="V38" s="793">
        <v>7049250.8600000003</v>
      </c>
      <c r="W38" s="837">
        <v>1724635.46</v>
      </c>
      <c r="X38" s="837">
        <v>2319697.9500000002</v>
      </c>
      <c r="Y38" s="837">
        <v>3180882.19</v>
      </c>
      <c r="Z38" s="837">
        <v>1794583.5</v>
      </c>
      <c r="AA38" s="837">
        <v>2048718.63</v>
      </c>
      <c r="AB38" s="837">
        <v>3100290.15</v>
      </c>
      <c r="AC38" s="837">
        <v>2170453.8199999998</v>
      </c>
      <c r="AD38" s="837">
        <v>122982062.23</v>
      </c>
    </row>
    <row r="39" spans="1:30" s="151" customFormat="1" ht="17.25" customHeight="1">
      <c r="A39" s="281" t="s">
        <v>133</v>
      </c>
      <c r="B39" s="793">
        <v>37223687.479999997</v>
      </c>
      <c r="C39" s="793">
        <v>0</v>
      </c>
      <c r="D39" s="793">
        <v>0</v>
      </c>
      <c r="E39" s="793">
        <v>0</v>
      </c>
      <c r="F39" s="793">
        <v>0</v>
      </c>
      <c r="G39" s="793">
        <v>0</v>
      </c>
      <c r="H39" s="793">
        <v>0</v>
      </c>
      <c r="I39" s="793">
        <v>0</v>
      </c>
      <c r="J39" s="793">
        <v>0</v>
      </c>
      <c r="K39" s="793">
        <v>0</v>
      </c>
      <c r="L39" s="793">
        <v>0</v>
      </c>
      <c r="M39" s="793">
        <v>0</v>
      </c>
      <c r="N39" s="793">
        <v>0</v>
      </c>
      <c r="O39" s="793">
        <v>0</v>
      </c>
      <c r="P39" s="793">
        <v>0</v>
      </c>
      <c r="Q39" s="793">
        <v>0</v>
      </c>
      <c r="R39" s="793">
        <v>0</v>
      </c>
      <c r="S39" s="793">
        <v>0</v>
      </c>
      <c r="T39" s="793">
        <v>0</v>
      </c>
      <c r="U39" s="793">
        <v>0</v>
      </c>
      <c r="V39" s="793">
        <v>0</v>
      </c>
      <c r="W39" s="837">
        <v>0</v>
      </c>
      <c r="X39" s="837">
        <v>0</v>
      </c>
      <c r="Y39" s="837">
        <v>0</v>
      </c>
      <c r="Z39" s="837">
        <v>0</v>
      </c>
      <c r="AA39" s="837">
        <v>0</v>
      </c>
      <c r="AB39" s="837">
        <v>0</v>
      </c>
      <c r="AC39" s="837">
        <v>0</v>
      </c>
      <c r="AD39" s="837">
        <v>37223687.479999997</v>
      </c>
    </row>
    <row r="40" spans="1:30" s="151" customFormat="1" ht="17.25" customHeight="1">
      <c r="A40" s="281" t="s">
        <v>138</v>
      </c>
      <c r="B40" s="793">
        <v>0</v>
      </c>
      <c r="C40" s="793">
        <v>0</v>
      </c>
      <c r="D40" s="793">
        <v>0</v>
      </c>
      <c r="E40" s="793">
        <v>0</v>
      </c>
      <c r="F40" s="793">
        <v>0</v>
      </c>
      <c r="G40" s="793">
        <v>0</v>
      </c>
      <c r="H40" s="793">
        <v>0</v>
      </c>
      <c r="I40" s="793">
        <v>0</v>
      </c>
      <c r="J40" s="793">
        <v>0</v>
      </c>
      <c r="K40" s="793">
        <v>0</v>
      </c>
      <c r="L40" s="793">
        <v>0</v>
      </c>
      <c r="M40" s="793">
        <v>0</v>
      </c>
      <c r="N40" s="793">
        <v>0</v>
      </c>
      <c r="O40" s="793">
        <v>0</v>
      </c>
      <c r="P40" s="793">
        <v>0</v>
      </c>
      <c r="Q40" s="793">
        <v>0</v>
      </c>
      <c r="R40" s="793">
        <v>0</v>
      </c>
      <c r="S40" s="793">
        <v>0</v>
      </c>
      <c r="T40" s="793">
        <v>0</v>
      </c>
      <c r="U40" s="793">
        <v>0</v>
      </c>
      <c r="V40" s="793">
        <v>0</v>
      </c>
      <c r="W40" s="837">
        <v>237719.85</v>
      </c>
      <c r="X40" s="837">
        <v>0</v>
      </c>
      <c r="Y40" s="837">
        <v>480398.94</v>
      </c>
      <c r="Z40" s="837">
        <v>102900</v>
      </c>
      <c r="AA40" s="837">
        <v>347266.92</v>
      </c>
      <c r="AB40" s="837">
        <v>455661.78</v>
      </c>
      <c r="AC40" s="837">
        <v>63498.35</v>
      </c>
      <c r="AD40" s="837">
        <v>1687445.84</v>
      </c>
    </row>
    <row r="41" spans="1:30" s="151" customFormat="1" ht="17.25" customHeight="1" thickBot="1">
      <c r="A41" s="281" t="s">
        <v>109</v>
      </c>
      <c r="B41" s="793">
        <v>0</v>
      </c>
      <c r="C41" s="793">
        <v>0</v>
      </c>
      <c r="D41" s="793">
        <v>0</v>
      </c>
      <c r="E41" s="793">
        <v>0</v>
      </c>
      <c r="F41" s="793">
        <v>0</v>
      </c>
      <c r="G41" s="793">
        <v>0</v>
      </c>
      <c r="H41" s="793">
        <v>0</v>
      </c>
      <c r="I41" s="793">
        <v>0</v>
      </c>
      <c r="J41" s="793">
        <v>0</v>
      </c>
      <c r="K41" s="793">
        <v>0</v>
      </c>
      <c r="L41" s="793">
        <v>0</v>
      </c>
      <c r="M41" s="793">
        <v>0</v>
      </c>
      <c r="N41" s="793">
        <v>0</v>
      </c>
      <c r="O41" s="793">
        <v>0</v>
      </c>
      <c r="P41" s="793">
        <v>0</v>
      </c>
      <c r="Q41" s="793">
        <v>0</v>
      </c>
      <c r="R41" s="793">
        <v>0</v>
      </c>
      <c r="S41" s="793">
        <v>0</v>
      </c>
      <c r="T41" s="793">
        <v>0</v>
      </c>
      <c r="U41" s="793">
        <v>0</v>
      </c>
      <c r="V41" s="793">
        <v>0</v>
      </c>
      <c r="W41" s="837">
        <v>0</v>
      </c>
      <c r="X41" s="837">
        <v>0</v>
      </c>
      <c r="Y41" s="837">
        <v>0</v>
      </c>
      <c r="Z41" s="837">
        <v>0</v>
      </c>
      <c r="AA41" s="837">
        <v>0</v>
      </c>
      <c r="AB41" s="837">
        <v>0</v>
      </c>
      <c r="AC41" s="837">
        <v>0</v>
      </c>
      <c r="AD41" s="837">
        <v>0</v>
      </c>
    </row>
    <row r="42" spans="1:30" s="151" customFormat="1" ht="29.25" customHeight="1" thickTop="1" thickBot="1">
      <c r="A42" s="485" t="s">
        <v>147</v>
      </c>
      <c r="B42" s="792">
        <v>178689282.03999999</v>
      </c>
      <c r="C42" s="792">
        <v>83250757.730000004</v>
      </c>
      <c r="D42" s="792">
        <v>63296100.850000001</v>
      </c>
      <c r="E42" s="792">
        <v>28948165.43</v>
      </c>
      <c r="F42" s="792">
        <v>43239408.030000001</v>
      </c>
      <c r="G42" s="792">
        <v>60210060.270000003</v>
      </c>
      <c r="H42" s="792">
        <v>34399798.829999998</v>
      </c>
      <c r="I42" s="792">
        <v>42212336.369999997</v>
      </c>
      <c r="J42" s="792">
        <v>31911502.010000002</v>
      </c>
      <c r="K42" s="792">
        <v>25545291.960000001</v>
      </c>
      <c r="L42" s="792">
        <v>29685042.010000002</v>
      </c>
      <c r="M42" s="792">
        <v>12461257.619999999</v>
      </c>
      <c r="N42" s="792">
        <v>33658556.409999996</v>
      </c>
      <c r="O42" s="792">
        <v>15519473.32</v>
      </c>
      <c r="P42" s="792">
        <v>13131050.98</v>
      </c>
      <c r="Q42" s="792">
        <v>9255729.6699999999</v>
      </c>
      <c r="R42" s="792">
        <v>10697324.91</v>
      </c>
      <c r="S42" s="792">
        <v>20019457.670000002</v>
      </c>
      <c r="T42" s="792">
        <v>14379309.939999999</v>
      </c>
      <c r="U42" s="792">
        <v>22912657.879999999</v>
      </c>
      <c r="V42" s="792">
        <v>26853325.219999999</v>
      </c>
      <c r="W42" s="836">
        <v>21219640.949999999</v>
      </c>
      <c r="X42" s="836">
        <v>19992236.16</v>
      </c>
      <c r="Y42" s="836">
        <v>12290646.5</v>
      </c>
      <c r="Z42" s="836">
        <v>26009397.579999998</v>
      </c>
      <c r="AA42" s="836">
        <v>11141750.35</v>
      </c>
      <c r="AB42" s="836">
        <v>27371187.280000001</v>
      </c>
      <c r="AC42" s="836">
        <v>33687416.530000001</v>
      </c>
      <c r="AD42" s="836">
        <v>951988164.5</v>
      </c>
    </row>
    <row r="43" spans="1:30" s="151" customFormat="1" ht="17.25" customHeight="1" thickTop="1">
      <c r="A43" s="281" t="s">
        <v>148</v>
      </c>
      <c r="B43" s="793">
        <v>104668731.65000001</v>
      </c>
      <c r="C43" s="793">
        <v>47704904.700000003</v>
      </c>
      <c r="D43" s="793">
        <v>25414300</v>
      </c>
      <c r="E43" s="793">
        <v>11315539.42</v>
      </c>
      <c r="F43" s="793">
        <v>3859375.27</v>
      </c>
      <c r="G43" s="793">
        <v>18942130.260000002</v>
      </c>
      <c r="H43" s="793">
        <v>2774580</v>
      </c>
      <c r="I43" s="793">
        <v>5974872.6399999997</v>
      </c>
      <c r="J43" s="793">
        <v>4655260</v>
      </c>
      <c r="K43" s="793">
        <v>5004517.8</v>
      </c>
      <c r="L43" s="793">
        <v>4530339.63</v>
      </c>
      <c r="M43" s="793">
        <v>3656682.07</v>
      </c>
      <c r="N43" s="793">
        <v>2611850</v>
      </c>
      <c r="O43" s="793">
        <v>2922474.75</v>
      </c>
      <c r="P43" s="793">
        <v>3522616.8</v>
      </c>
      <c r="Q43" s="793">
        <v>2754575</v>
      </c>
      <c r="R43" s="793">
        <v>2279430</v>
      </c>
      <c r="S43" s="793">
        <v>3762733.27</v>
      </c>
      <c r="T43" s="793">
        <v>5914600</v>
      </c>
      <c r="U43" s="793">
        <v>8947800.1400000006</v>
      </c>
      <c r="V43" s="793">
        <v>5866321.75</v>
      </c>
      <c r="W43" s="837">
        <v>1543653.5</v>
      </c>
      <c r="X43" s="837">
        <v>1563667.79</v>
      </c>
      <c r="Y43" s="837">
        <v>1823180</v>
      </c>
      <c r="Z43" s="837">
        <v>23081773.059999999</v>
      </c>
      <c r="AA43" s="837">
        <v>3363745</v>
      </c>
      <c r="AB43" s="837">
        <v>13695800</v>
      </c>
      <c r="AC43" s="837">
        <v>11502400</v>
      </c>
      <c r="AD43" s="837">
        <v>333657854.5</v>
      </c>
    </row>
    <row r="44" spans="1:30" s="151" customFormat="1" ht="17.25" customHeight="1">
      <c r="A44" s="281" t="s">
        <v>152</v>
      </c>
      <c r="B44" s="793">
        <v>691504.97</v>
      </c>
      <c r="C44" s="793">
        <v>287549.40000000002</v>
      </c>
      <c r="D44" s="793">
        <v>0</v>
      </c>
      <c r="E44" s="793">
        <v>8267.51</v>
      </c>
      <c r="F44" s="793">
        <v>0</v>
      </c>
      <c r="G44" s="793">
        <v>0</v>
      </c>
      <c r="H44" s="793">
        <v>180</v>
      </c>
      <c r="I44" s="793">
        <v>287982.98</v>
      </c>
      <c r="J44" s="793">
        <v>1209141.3600000001</v>
      </c>
      <c r="K44" s="793">
        <v>1084805.69</v>
      </c>
      <c r="L44" s="793">
        <v>1184746.07</v>
      </c>
      <c r="M44" s="793">
        <v>154136</v>
      </c>
      <c r="N44" s="793">
        <v>355360.14</v>
      </c>
      <c r="O44" s="793">
        <v>1067735.3400000001</v>
      </c>
      <c r="P44" s="793">
        <v>579020.35</v>
      </c>
      <c r="Q44" s="793">
        <v>2933228.32</v>
      </c>
      <c r="R44" s="793">
        <v>984130</v>
      </c>
      <c r="S44" s="793">
        <v>908535.5</v>
      </c>
      <c r="T44" s="793">
        <v>183819.81</v>
      </c>
      <c r="U44" s="793">
        <v>15608.08</v>
      </c>
      <c r="V44" s="793">
        <v>335920.55</v>
      </c>
      <c r="W44" s="837">
        <v>489867.06</v>
      </c>
      <c r="X44" s="837">
        <v>3090635.07</v>
      </c>
      <c r="Y44" s="837">
        <v>2</v>
      </c>
      <c r="Z44" s="837">
        <v>2274481.84</v>
      </c>
      <c r="AA44" s="837">
        <v>179624.93</v>
      </c>
      <c r="AB44" s="837">
        <v>0</v>
      </c>
      <c r="AC44" s="837">
        <v>789181.75</v>
      </c>
      <c r="AD44" s="837">
        <v>19095464.719999999</v>
      </c>
    </row>
    <row r="45" spans="1:30" s="151" customFormat="1" ht="17.25" customHeight="1">
      <c r="A45" s="281" t="s">
        <v>156</v>
      </c>
      <c r="B45" s="793">
        <v>0</v>
      </c>
      <c r="C45" s="793">
        <v>0</v>
      </c>
      <c r="D45" s="793">
        <v>0</v>
      </c>
      <c r="E45" s="793">
        <v>0</v>
      </c>
      <c r="F45" s="793">
        <v>0</v>
      </c>
      <c r="G45" s="793">
        <v>0</v>
      </c>
      <c r="H45" s="793">
        <v>0</v>
      </c>
      <c r="I45" s="793">
        <v>0</v>
      </c>
      <c r="J45" s="793">
        <v>0</v>
      </c>
      <c r="K45" s="793">
        <v>0</v>
      </c>
      <c r="L45" s="793">
        <v>0</v>
      </c>
      <c r="M45" s="793">
        <v>0</v>
      </c>
      <c r="N45" s="793">
        <v>0</v>
      </c>
      <c r="O45" s="793">
        <v>0</v>
      </c>
      <c r="P45" s="793">
        <v>0</v>
      </c>
      <c r="Q45" s="793">
        <v>0</v>
      </c>
      <c r="R45" s="793">
        <v>0</v>
      </c>
      <c r="S45" s="793">
        <v>0</v>
      </c>
      <c r="T45" s="793">
        <v>0</v>
      </c>
      <c r="U45" s="793">
        <v>0</v>
      </c>
      <c r="V45" s="793">
        <v>0</v>
      </c>
      <c r="W45" s="837">
        <v>0</v>
      </c>
      <c r="X45" s="837">
        <v>0</v>
      </c>
      <c r="Y45" s="837">
        <v>0</v>
      </c>
      <c r="Z45" s="837">
        <v>0</v>
      </c>
      <c r="AA45" s="837">
        <v>0</v>
      </c>
      <c r="AB45" s="837">
        <v>0</v>
      </c>
      <c r="AC45" s="837">
        <v>0</v>
      </c>
      <c r="AD45" s="837">
        <v>0</v>
      </c>
    </row>
    <row r="46" spans="1:30" s="151" customFormat="1" ht="31.5" customHeight="1">
      <c r="A46" s="281" t="s">
        <v>160</v>
      </c>
      <c r="B46" s="793">
        <v>70300902.170000002</v>
      </c>
      <c r="C46" s="793">
        <v>32537877.77</v>
      </c>
      <c r="D46" s="793">
        <v>38345834.32</v>
      </c>
      <c r="E46" s="793">
        <v>19030661.5</v>
      </c>
      <c r="F46" s="793">
        <v>37775011.049999997</v>
      </c>
      <c r="G46" s="793">
        <v>38202780.57</v>
      </c>
      <c r="H46" s="793">
        <v>28503165.440000001</v>
      </c>
      <c r="I46" s="793">
        <v>33651882.539999999</v>
      </c>
      <c r="J46" s="793">
        <v>24817111.93</v>
      </c>
      <c r="K46" s="793">
        <v>16977195.699999999</v>
      </c>
      <c r="L46" s="793">
        <v>22044204.300000001</v>
      </c>
      <c r="M46" s="793">
        <v>8764753.3300000001</v>
      </c>
      <c r="N46" s="793">
        <v>28453705.149999999</v>
      </c>
      <c r="O46" s="793">
        <v>11360594.57</v>
      </c>
      <c r="P46" s="793">
        <v>8599031.0500000007</v>
      </c>
      <c r="Q46" s="793">
        <v>3989564.38</v>
      </c>
      <c r="R46" s="793">
        <v>6975019.1699999999</v>
      </c>
      <c r="S46" s="793">
        <v>13487078.470000001</v>
      </c>
      <c r="T46" s="793">
        <v>7749057.8700000001</v>
      </c>
      <c r="U46" s="793">
        <v>13233905.51</v>
      </c>
      <c r="V46" s="793">
        <v>15817780.199999999</v>
      </c>
      <c r="W46" s="837">
        <v>18318050.780000001</v>
      </c>
      <c r="X46" s="837">
        <v>14244175</v>
      </c>
      <c r="Y46" s="837">
        <v>9831578.9800000004</v>
      </c>
      <c r="Z46" s="837">
        <v>2338448.11</v>
      </c>
      <c r="AA46" s="837">
        <v>7362477.8300000001</v>
      </c>
      <c r="AB46" s="837">
        <v>9683910.7100000009</v>
      </c>
      <c r="AC46" s="837">
        <v>19782501.920000002</v>
      </c>
      <c r="AD46" s="837">
        <v>562178260.32000005</v>
      </c>
    </row>
    <row r="47" spans="1:30" s="151" customFormat="1" ht="19.5" customHeight="1">
      <c r="A47" s="281" t="s">
        <v>164</v>
      </c>
      <c r="B47" s="793">
        <v>3028143.25</v>
      </c>
      <c r="C47" s="793">
        <v>2720425.86</v>
      </c>
      <c r="D47" s="793">
        <v>-464033.47</v>
      </c>
      <c r="E47" s="793">
        <v>-1406303</v>
      </c>
      <c r="F47" s="793">
        <v>1605021.71</v>
      </c>
      <c r="G47" s="793">
        <v>3065149.4399999999</v>
      </c>
      <c r="H47" s="793">
        <v>3121873.39</v>
      </c>
      <c r="I47" s="793">
        <v>2297598.21</v>
      </c>
      <c r="J47" s="793">
        <v>1229988.72</v>
      </c>
      <c r="K47" s="793">
        <v>2478772.77</v>
      </c>
      <c r="L47" s="793">
        <v>1925752.01</v>
      </c>
      <c r="M47" s="793">
        <v>-114313.78</v>
      </c>
      <c r="N47" s="793">
        <v>2237641.12</v>
      </c>
      <c r="O47" s="793">
        <v>168668.66</v>
      </c>
      <c r="P47" s="793">
        <v>430382.78</v>
      </c>
      <c r="Q47" s="793">
        <v>-421638.03</v>
      </c>
      <c r="R47" s="793">
        <v>458745.74</v>
      </c>
      <c r="S47" s="793">
        <v>1861110.43</v>
      </c>
      <c r="T47" s="793">
        <v>531832.26</v>
      </c>
      <c r="U47" s="793">
        <v>715344.15</v>
      </c>
      <c r="V47" s="793">
        <v>4833302.72</v>
      </c>
      <c r="W47" s="837">
        <v>868069.61</v>
      </c>
      <c r="X47" s="837">
        <v>1093758.3</v>
      </c>
      <c r="Y47" s="837">
        <v>635885.52</v>
      </c>
      <c r="Z47" s="837">
        <v>-1685305.43</v>
      </c>
      <c r="AA47" s="837">
        <v>235902.59</v>
      </c>
      <c r="AB47" s="837">
        <v>3991476.57</v>
      </c>
      <c r="AC47" s="837">
        <v>1613332.86</v>
      </c>
      <c r="AD47" s="837">
        <v>37056584.960000001</v>
      </c>
    </row>
    <row r="48" spans="1:30" s="151" customFormat="1" ht="19.5" customHeight="1">
      <c r="A48" s="251" t="s">
        <v>165</v>
      </c>
      <c r="B48" s="793">
        <v>0</v>
      </c>
      <c r="C48" s="793">
        <v>0</v>
      </c>
      <c r="D48" s="793">
        <v>0</v>
      </c>
      <c r="E48" s="793">
        <v>0</v>
      </c>
      <c r="F48" s="793">
        <v>0</v>
      </c>
      <c r="G48" s="793">
        <v>0</v>
      </c>
      <c r="H48" s="793">
        <v>0</v>
      </c>
      <c r="I48" s="793">
        <v>0</v>
      </c>
      <c r="J48" s="793">
        <v>0</v>
      </c>
      <c r="K48" s="793">
        <v>0</v>
      </c>
      <c r="L48" s="793">
        <v>0</v>
      </c>
      <c r="M48" s="793">
        <v>0</v>
      </c>
      <c r="N48" s="793">
        <v>0</v>
      </c>
      <c r="O48" s="793">
        <v>0</v>
      </c>
      <c r="P48" s="793">
        <v>409203.87</v>
      </c>
      <c r="Q48" s="793">
        <v>0</v>
      </c>
      <c r="R48" s="793">
        <v>0</v>
      </c>
      <c r="S48" s="793">
        <v>0</v>
      </c>
      <c r="T48" s="793">
        <v>17095.41</v>
      </c>
      <c r="U48" s="793">
        <v>318.2</v>
      </c>
      <c r="V48" s="793">
        <v>255986.7</v>
      </c>
      <c r="W48" s="837">
        <v>0</v>
      </c>
      <c r="X48" s="837">
        <v>0</v>
      </c>
      <c r="Y48" s="837">
        <v>0</v>
      </c>
      <c r="Z48" s="837">
        <v>-269044.51</v>
      </c>
      <c r="AA48" s="837">
        <v>0</v>
      </c>
      <c r="AB48" s="837">
        <v>0</v>
      </c>
      <c r="AC48" s="837">
        <v>0</v>
      </c>
      <c r="AD48" s="837">
        <v>413559.67</v>
      </c>
    </row>
    <row r="49" spans="1:30" s="151" customFormat="1" ht="17.25" customHeight="1" thickBot="1">
      <c r="A49" s="251" t="s">
        <v>166</v>
      </c>
      <c r="B49" s="793">
        <v>3028143.25</v>
      </c>
      <c r="C49" s="793">
        <v>2720425.86</v>
      </c>
      <c r="D49" s="793">
        <v>-464033.47</v>
      </c>
      <c r="E49" s="793">
        <v>-1406303</v>
      </c>
      <c r="F49" s="793">
        <v>1605021.71</v>
      </c>
      <c r="G49" s="793">
        <v>3065149.4399999999</v>
      </c>
      <c r="H49" s="793">
        <v>3121873.39</v>
      </c>
      <c r="I49" s="793">
        <v>2297598.21</v>
      </c>
      <c r="J49" s="793">
        <v>1229988.72</v>
      </c>
      <c r="K49" s="793">
        <v>2478772.77</v>
      </c>
      <c r="L49" s="793">
        <v>1925752.01</v>
      </c>
      <c r="M49" s="793">
        <v>-114313.78</v>
      </c>
      <c r="N49" s="793">
        <v>2237641.12</v>
      </c>
      <c r="O49" s="793">
        <v>168668.66</v>
      </c>
      <c r="P49" s="793">
        <v>21178.91</v>
      </c>
      <c r="Q49" s="793">
        <v>-421638.03</v>
      </c>
      <c r="R49" s="793">
        <v>458745.74</v>
      </c>
      <c r="S49" s="793">
        <v>1861110.43</v>
      </c>
      <c r="T49" s="793">
        <v>514736.85</v>
      </c>
      <c r="U49" s="793">
        <v>715025.95</v>
      </c>
      <c r="V49" s="793">
        <v>4577316.0199999996</v>
      </c>
      <c r="W49" s="837">
        <v>868069.61</v>
      </c>
      <c r="X49" s="837">
        <v>1093758.3</v>
      </c>
      <c r="Y49" s="837">
        <v>635885.52</v>
      </c>
      <c r="Z49" s="837">
        <v>-1416260.92</v>
      </c>
      <c r="AA49" s="837">
        <v>235902.59</v>
      </c>
      <c r="AB49" s="837">
        <v>3991476.57</v>
      </c>
      <c r="AC49" s="837">
        <v>1613332.86</v>
      </c>
      <c r="AD49" s="837">
        <v>36643025.289999999</v>
      </c>
    </row>
    <row r="50" spans="1:30" s="151" customFormat="1" ht="28.5" customHeight="1" thickTop="1" thickBot="1">
      <c r="A50" s="486" t="s">
        <v>167</v>
      </c>
      <c r="B50" s="794">
        <v>1785448623.51</v>
      </c>
      <c r="C50" s="794">
        <v>925336767.25999999</v>
      </c>
      <c r="D50" s="794">
        <v>543541484.88</v>
      </c>
      <c r="E50" s="794">
        <v>140428063.15000001</v>
      </c>
      <c r="F50" s="794">
        <v>208884852.74000001</v>
      </c>
      <c r="G50" s="794">
        <v>284335078.61000001</v>
      </c>
      <c r="H50" s="794">
        <v>201468320.97</v>
      </c>
      <c r="I50" s="794">
        <v>201527482.38999999</v>
      </c>
      <c r="J50" s="794">
        <v>178541425.06</v>
      </c>
      <c r="K50" s="794">
        <v>121081370.52</v>
      </c>
      <c r="L50" s="794">
        <v>102285696.06</v>
      </c>
      <c r="M50" s="794">
        <v>65964221.059999995</v>
      </c>
      <c r="N50" s="794">
        <v>201285488.91999999</v>
      </c>
      <c r="O50" s="794">
        <v>135194939.75999999</v>
      </c>
      <c r="P50" s="794">
        <v>97053616.930000007</v>
      </c>
      <c r="Q50" s="794">
        <v>56286229.909999996</v>
      </c>
      <c r="R50" s="794">
        <v>102273107.17</v>
      </c>
      <c r="S50" s="794">
        <v>151267171.84999999</v>
      </c>
      <c r="T50" s="794">
        <v>75842006.969999999</v>
      </c>
      <c r="U50" s="794">
        <v>188275732.49000001</v>
      </c>
      <c r="V50" s="794">
        <v>255258575.97999999</v>
      </c>
      <c r="W50" s="838">
        <v>139943338.93000001</v>
      </c>
      <c r="X50" s="838">
        <v>186933136.78</v>
      </c>
      <c r="Y50" s="838">
        <v>105937057.3</v>
      </c>
      <c r="Z50" s="838">
        <v>321658156.73000002</v>
      </c>
      <c r="AA50" s="838">
        <v>105458029.08</v>
      </c>
      <c r="AB50" s="838">
        <v>229307730.16</v>
      </c>
      <c r="AC50" s="838">
        <v>249240885.69999999</v>
      </c>
      <c r="AD50" s="838">
        <v>7360058590.8699999</v>
      </c>
    </row>
    <row r="51" spans="1:30" s="151" customFormat="1" ht="28.5" customHeight="1" thickTop="1" thickBot="1">
      <c r="A51" s="486" t="s">
        <v>168</v>
      </c>
      <c r="B51" s="794">
        <v>855307.55</v>
      </c>
      <c r="C51" s="794">
        <v>0</v>
      </c>
      <c r="D51" s="794">
        <v>0</v>
      </c>
      <c r="E51" s="794">
        <v>0</v>
      </c>
      <c r="F51" s="794">
        <v>0</v>
      </c>
      <c r="G51" s="794">
        <v>0</v>
      </c>
      <c r="H51" s="794">
        <v>0</v>
      </c>
      <c r="I51" s="794">
        <v>0</v>
      </c>
      <c r="J51" s="794">
        <v>0</v>
      </c>
      <c r="K51" s="794">
        <v>0</v>
      </c>
      <c r="L51" s="794">
        <v>0</v>
      </c>
      <c r="M51" s="794">
        <v>0</v>
      </c>
      <c r="N51" s="794">
        <v>0</v>
      </c>
      <c r="O51" s="794">
        <v>0</v>
      </c>
      <c r="P51" s="794">
        <v>0</v>
      </c>
      <c r="Q51" s="794">
        <v>0</v>
      </c>
      <c r="R51" s="794">
        <v>0</v>
      </c>
      <c r="S51" s="794">
        <v>0</v>
      </c>
      <c r="T51" s="794">
        <v>0</v>
      </c>
      <c r="U51" s="794">
        <v>0</v>
      </c>
      <c r="V51" s="794">
        <v>0</v>
      </c>
      <c r="W51" s="838">
        <v>0</v>
      </c>
      <c r="X51" s="838">
        <v>0</v>
      </c>
      <c r="Y51" s="838">
        <v>0</v>
      </c>
      <c r="Z51" s="838">
        <v>0</v>
      </c>
      <c r="AA51" s="838">
        <v>0</v>
      </c>
      <c r="AB51" s="838">
        <v>0</v>
      </c>
      <c r="AC51" s="838">
        <v>0</v>
      </c>
      <c r="AD51" s="838">
        <v>855307.55</v>
      </c>
    </row>
    <row r="52" spans="1:30" s="151" customFormat="1" ht="29.25" customHeight="1" thickTop="1" thickBot="1">
      <c r="A52" s="486" t="s">
        <v>188</v>
      </c>
      <c r="B52" s="794">
        <v>3240627799.4699998</v>
      </c>
      <c r="C52" s="794">
        <v>1628865825.05</v>
      </c>
      <c r="D52" s="794">
        <v>985733679.94000006</v>
      </c>
      <c r="E52" s="794">
        <v>184082017.63999999</v>
      </c>
      <c r="F52" s="794">
        <v>290475062.44</v>
      </c>
      <c r="G52" s="794">
        <v>907347020.25</v>
      </c>
      <c r="H52" s="794">
        <v>400549961.54000002</v>
      </c>
      <c r="I52" s="794">
        <v>513472187.31</v>
      </c>
      <c r="J52" s="794">
        <v>325081605</v>
      </c>
      <c r="K52" s="794">
        <v>75346795.099999994</v>
      </c>
      <c r="L52" s="794">
        <v>135042770.06999999</v>
      </c>
      <c r="M52" s="794">
        <v>122492105.58</v>
      </c>
      <c r="N52" s="794">
        <v>239019647.06</v>
      </c>
      <c r="O52" s="794">
        <v>251911771.38</v>
      </c>
      <c r="P52" s="794">
        <v>141333806.72</v>
      </c>
      <c r="Q52" s="794">
        <v>84030270.239999995</v>
      </c>
      <c r="R52" s="794">
        <v>222655593.36000001</v>
      </c>
      <c r="S52" s="794">
        <v>62478568.93</v>
      </c>
      <c r="T52" s="794">
        <v>110547276.09999999</v>
      </c>
      <c r="U52" s="794">
        <v>246696414.78</v>
      </c>
      <c r="V52" s="794">
        <v>144887654.83000001</v>
      </c>
      <c r="W52" s="838">
        <v>54852184.130000003</v>
      </c>
      <c r="X52" s="838">
        <v>195634196.06</v>
      </c>
      <c r="Y52" s="838">
        <v>37440505.969999999</v>
      </c>
      <c r="Z52" s="838">
        <v>581637304.52999997</v>
      </c>
      <c r="AA52" s="838">
        <v>130491931.66</v>
      </c>
      <c r="AB52" s="838">
        <v>276024132.63</v>
      </c>
      <c r="AC52" s="838">
        <v>464856008.07999998</v>
      </c>
      <c r="AD52" s="838">
        <v>12053614095.85</v>
      </c>
    </row>
    <row r="53" spans="1:30" s="151" customFormat="1" ht="32.25" customHeight="1" thickTop="1" thickBot="1">
      <c r="A53" s="485" t="s">
        <v>466</v>
      </c>
      <c r="B53" s="792"/>
      <c r="C53" s="792"/>
      <c r="D53" s="792"/>
      <c r="E53" s="792"/>
      <c r="F53" s="792"/>
      <c r="G53" s="792"/>
      <c r="H53" s="792"/>
      <c r="I53" s="792"/>
      <c r="J53" s="792"/>
      <c r="K53" s="792"/>
      <c r="L53" s="792"/>
      <c r="M53" s="792"/>
      <c r="N53" s="792"/>
      <c r="O53" s="792"/>
      <c r="P53" s="792"/>
      <c r="Q53" s="792"/>
      <c r="R53" s="792"/>
      <c r="S53" s="792"/>
      <c r="T53" s="792"/>
      <c r="U53" s="792"/>
      <c r="V53" s="792"/>
      <c r="W53" s="836"/>
      <c r="X53" s="836"/>
      <c r="Y53" s="836"/>
      <c r="Z53" s="836"/>
      <c r="AA53" s="836"/>
      <c r="AB53" s="836"/>
      <c r="AC53" s="836"/>
      <c r="AD53" s="836"/>
    </row>
    <row r="54" spans="1:30" s="151" customFormat="1" ht="20.25" customHeight="1" thickTop="1">
      <c r="A54" s="281" t="s">
        <v>223</v>
      </c>
      <c r="B54" s="793">
        <v>158891174.22</v>
      </c>
      <c r="C54" s="793">
        <v>95398765.950000003</v>
      </c>
      <c r="D54" s="793">
        <v>43758370.869999997</v>
      </c>
      <c r="E54" s="793">
        <v>9868945.0899999999</v>
      </c>
      <c r="F54" s="793">
        <v>16048534.92</v>
      </c>
      <c r="G54" s="793">
        <v>26275644.899999999</v>
      </c>
      <c r="H54" s="793">
        <v>21863166.170000002</v>
      </c>
      <c r="I54" s="793">
        <v>18970767.02</v>
      </c>
      <c r="J54" s="793">
        <v>19470610.469999999</v>
      </c>
      <c r="K54" s="793">
        <v>12492566.4</v>
      </c>
      <c r="L54" s="793">
        <v>12859759.199999999</v>
      </c>
      <c r="M54" s="793">
        <v>8560429.1999999993</v>
      </c>
      <c r="N54" s="793">
        <v>21838132.390000001</v>
      </c>
      <c r="O54" s="793">
        <v>12799895.58</v>
      </c>
      <c r="P54" s="793">
        <v>9919102.4000000004</v>
      </c>
      <c r="Q54" s="793">
        <v>9280569.8800000008</v>
      </c>
      <c r="R54" s="793">
        <v>9561789.8000000007</v>
      </c>
      <c r="S54" s="793">
        <v>17641226.199999999</v>
      </c>
      <c r="T54" s="793">
        <v>7599913.7300000004</v>
      </c>
      <c r="U54" s="793">
        <v>14771039.550000001</v>
      </c>
      <c r="V54" s="793">
        <v>22339631.800000001</v>
      </c>
      <c r="W54" s="837">
        <v>14901308.34</v>
      </c>
      <c r="X54" s="837">
        <v>18674653.010000002</v>
      </c>
      <c r="Y54" s="837">
        <v>11578462.02</v>
      </c>
      <c r="Z54" s="837">
        <v>32473328.870000001</v>
      </c>
      <c r="AA54" s="837">
        <v>10616739.91</v>
      </c>
      <c r="AB54" s="837">
        <v>23915731.66</v>
      </c>
      <c r="AC54" s="837">
        <v>27540496.82</v>
      </c>
      <c r="AD54" s="837">
        <v>709910756.37</v>
      </c>
    </row>
    <row r="55" spans="1:30" s="151" customFormat="1" ht="26.25" customHeight="1">
      <c r="A55" s="281" t="s">
        <v>235</v>
      </c>
      <c r="B55" s="793">
        <v>-43109674.460000001</v>
      </c>
      <c r="C55" s="793">
        <v>-29170120.75</v>
      </c>
      <c r="D55" s="793">
        <v>-13722301.689999999</v>
      </c>
      <c r="E55" s="793">
        <v>-2050548.3600000003</v>
      </c>
      <c r="F55" s="793">
        <v>-4825075.08</v>
      </c>
      <c r="G55" s="793">
        <v>-6007362.2699999996</v>
      </c>
      <c r="H55" s="793">
        <v>-6891021.4000000004</v>
      </c>
      <c r="I55" s="793">
        <v>-5182776.01</v>
      </c>
      <c r="J55" s="793">
        <v>-4433208.42</v>
      </c>
      <c r="K55" s="793">
        <v>-2260820.9300000002</v>
      </c>
      <c r="L55" s="793">
        <v>-1810735.23</v>
      </c>
      <c r="M55" s="793">
        <v>-1818714.14</v>
      </c>
      <c r="N55" s="793">
        <v>-5620347.8300000001</v>
      </c>
      <c r="O55" s="793">
        <v>-3704664.33</v>
      </c>
      <c r="P55" s="793">
        <v>-2300912</v>
      </c>
      <c r="Q55" s="793">
        <v>-2070375.7</v>
      </c>
      <c r="R55" s="793">
        <v>-2865109.5</v>
      </c>
      <c r="S55" s="793">
        <v>-4917042.55</v>
      </c>
      <c r="T55" s="793">
        <v>-1230206.22</v>
      </c>
      <c r="U55" s="793">
        <v>-3273700.97</v>
      </c>
      <c r="V55" s="793">
        <v>-4632327.05</v>
      </c>
      <c r="W55" s="837">
        <v>-3277723.2</v>
      </c>
      <c r="X55" s="837">
        <v>-6504960.2300000004</v>
      </c>
      <c r="Y55" s="837">
        <v>-2940007.64</v>
      </c>
      <c r="Z55" s="837">
        <v>-11175836.25</v>
      </c>
      <c r="AA55" s="837">
        <v>-3676816.84</v>
      </c>
      <c r="AB55" s="837">
        <v>-8095143.8099999996</v>
      </c>
      <c r="AC55" s="837">
        <v>-7105664.1399999997</v>
      </c>
      <c r="AD55" s="837">
        <v>-194673197</v>
      </c>
    </row>
    <row r="56" spans="1:30" s="151" customFormat="1" ht="20.25" customHeight="1">
      <c r="A56" s="281" t="s">
        <v>243</v>
      </c>
      <c r="B56" s="793">
        <v>115781499.76000001</v>
      </c>
      <c r="C56" s="793">
        <v>66228645.199999996</v>
      </c>
      <c r="D56" s="793">
        <v>30036069.18</v>
      </c>
      <c r="E56" s="793">
        <v>7818396.7300000004</v>
      </c>
      <c r="F56" s="793">
        <v>11223459.84</v>
      </c>
      <c r="G56" s="793">
        <v>20268282.629999999</v>
      </c>
      <c r="H56" s="793">
        <v>14972144.77</v>
      </c>
      <c r="I56" s="793">
        <v>13787991.01</v>
      </c>
      <c r="J56" s="793">
        <v>15037402.050000001</v>
      </c>
      <c r="K56" s="793">
        <v>10231745.470000001</v>
      </c>
      <c r="L56" s="793">
        <v>11049023.970000001</v>
      </c>
      <c r="M56" s="793">
        <v>6741715.0599999996</v>
      </c>
      <c r="N56" s="793">
        <v>16217784.560000001</v>
      </c>
      <c r="O56" s="793">
        <v>9095231.25</v>
      </c>
      <c r="P56" s="793">
        <v>7618190.4000000004</v>
      </c>
      <c r="Q56" s="793">
        <v>7210194.1799999997</v>
      </c>
      <c r="R56" s="793">
        <v>6696680.2999999998</v>
      </c>
      <c r="S56" s="793">
        <v>12724183.65</v>
      </c>
      <c r="T56" s="793">
        <v>6369707.5099999998</v>
      </c>
      <c r="U56" s="793">
        <v>11497338.58</v>
      </c>
      <c r="V56" s="793">
        <v>17707304.75</v>
      </c>
      <c r="W56" s="837">
        <v>11623585.140000001</v>
      </c>
      <c r="X56" s="837">
        <v>12169692.779999999</v>
      </c>
      <c r="Y56" s="837">
        <v>8638454.3800000008</v>
      </c>
      <c r="Z56" s="837">
        <v>21297492.620000001</v>
      </c>
      <c r="AA56" s="837">
        <v>6939923.0700000003</v>
      </c>
      <c r="AB56" s="837">
        <v>15820587.85</v>
      </c>
      <c r="AC56" s="837">
        <v>20434832.68</v>
      </c>
      <c r="AD56" s="837">
        <v>515237559.37</v>
      </c>
    </row>
    <row r="57" spans="1:30" s="151" customFormat="1" ht="20.25" customHeight="1">
      <c r="A57" s="281" t="s">
        <v>244</v>
      </c>
      <c r="B57" s="793">
        <v>8636342.0299999993</v>
      </c>
      <c r="C57" s="793">
        <v>5288514.95</v>
      </c>
      <c r="D57" s="793">
        <v>1232894.69</v>
      </c>
      <c r="E57" s="793">
        <v>275180.42</v>
      </c>
      <c r="F57" s="793">
        <v>920470.99</v>
      </c>
      <c r="G57" s="793">
        <v>943990.23</v>
      </c>
      <c r="H57" s="793">
        <v>1122838.3500000001</v>
      </c>
      <c r="I57" s="793">
        <v>270789.43</v>
      </c>
      <c r="J57" s="793">
        <v>884729.41</v>
      </c>
      <c r="K57" s="793">
        <v>98556.97</v>
      </c>
      <c r="L57" s="793">
        <v>58150.37</v>
      </c>
      <c r="M57" s="793">
        <v>189004.13</v>
      </c>
      <c r="N57" s="793">
        <v>56406.06</v>
      </c>
      <c r="O57" s="793">
        <v>413351.7</v>
      </c>
      <c r="P57" s="793">
        <v>79268.08</v>
      </c>
      <c r="Q57" s="793">
        <v>149258.91</v>
      </c>
      <c r="R57" s="793">
        <v>361258.62</v>
      </c>
      <c r="S57" s="793">
        <v>32129.400000000005</v>
      </c>
      <c r="T57" s="793">
        <v>27726.91</v>
      </c>
      <c r="U57" s="793">
        <v>100397.27</v>
      </c>
      <c r="V57" s="793">
        <v>258555.61000000002</v>
      </c>
      <c r="W57" s="837">
        <v>457649.72</v>
      </c>
      <c r="X57" s="837">
        <v>180587.76</v>
      </c>
      <c r="Y57" s="837">
        <v>377370.97</v>
      </c>
      <c r="Z57" s="837">
        <v>1935301.11</v>
      </c>
      <c r="AA57" s="837">
        <v>299129.82</v>
      </c>
      <c r="AB57" s="837">
        <v>337608.55</v>
      </c>
      <c r="AC57" s="837">
        <v>1161867.73</v>
      </c>
      <c r="AD57" s="837">
        <v>26149330.190000001</v>
      </c>
    </row>
    <row r="58" spans="1:30" s="151" customFormat="1" ht="26.25" customHeight="1">
      <c r="A58" s="281" t="s">
        <v>250</v>
      </c>
      <c r="B58" s="793">
        <v>-4778944.51</v>
      </c>
      <c r="C58" s="793">
        <v>-1814309.68</v>
      </c>
      <c r="D58" s="793">
        <v>-556645.35</v>
      </c>
      <c r="E58" s="793">
        <v>-147663.74</v>
      </c>
      <c r="F58" s="793">
        <v>-49713.77</v>
      </c>
      <c r="G58" s="793">
        <v>-323102.5</v>
      </c>
      <c r="H58" s="793">
        <v>-29922.37</v>
      </c>
      <c r="I58" s="793">
        <v>-116497.15</v>
      </c>
      <c r="J58" s="793">
        <v>-59711.71</v>
      </c>
      <c r="K58" s="793">
        <v>-102467.11</v>
      </c>
      <c r="L58" s="793">
        <v>-21442.13</v>
      </c>
      <c r="M58" s="793">
        <v>-63694.71</v>
      </c>
      <c r="N58" s="793">
        <v>-117240.02</v>
      </c>
      <c r="O58" s="793">
        <v>-72647.37</v>
      </c>
      <c r="P58" s="793">
        <v>-57591.95</v>
      </c>
      <c r="Q58" s="793">
        <v>-24268.11</v>
      </c>
      <c r="R58" s="793">
        <v>-33767.96</v>
      </c>
      <c r="S58" s="793">
        <v>0</v>
      </c>
      <c r="T58" s="793">
        <v>-100017.87</v>
      </c>
      <c r="U58" s="793">
        <v>-136051.31</v>
      </c>
      <c r="V58" s="793">
        <v>-52902.01</v>
      </c>
      <c r="W58" s="837">
        <v>-188257.4</v>
      </c>
      <c r="X58" s="837">
        <v>-119086.06</v>
      </c>
      <c r="Y58" s="837">
        <v>-209394.45</v>
      </c>
      <c r="Z58" s="837">
        <v>-488320.46</v>
      </c>
      <c r="AA58" s="837">
        <v>-58320.04</v>
      </c>
      <c r="AB58" s="837">
        <v>-124207.91</v>
      </c>
      <c r="AC58" s="837">
        <v>-412296.33</v>
      </c>
      <c r="AD58" s="837">
        <v>-10258483.98</v>
      </c>
    </row>
    <row r="59" spans="1:30" s="151" customFormat="1" ht="20.25" customHeight="1">
      <c r="A59" s="281" t="s">
        <v>255</v>
      </c>
      <c r="B59" s="793">
        <v>119638897.28</v>
      </c>
      <c r="C59" s="793">
        <v>69702850.469999999</v>
      </c>
      <c r="D59" s="793">
        <v>30712318.52</v>
      </c>
      <c r="E59" s="793">
        <v>7945913.4100000001</v>
      </c>
      <c r="F59" s="793">
        <v>12094217.060000001</v>
      </c>
      <c r="G59" s="793">
        <v>20889170.359999999</v>
      </c>
      <c r="H59" s="793">
        <v>16065060.75</v>
      </c>
      <c r="I59" s="793">
        <v>13942283.289999999</v>
      </c>
      <c r="J59" s="793">
        <v>15862419.75</v>
      </c>
      <c r="K59" s="793">
        <v>10227835.33</v>
      </c>
      <c r="L59" s="793">
        <v>11085732.210000001</v>
      </c>
      <c r="M59" s="793">
        <v>6867024.4800000004</v>
      </c>
      <c r="N59" s="793">
        <v>16156950.6</v>
      </c>
      <c r="O59" s="793">
        <v>9435935.5800000001</v>
      </c>
      <c r="P59" s="793">
        <v>7639866.5300000003</v>
      </c>
      <c r="Q59" s="793">
        <v>7335184.9800000004</v>
      </c>
      <c r="R59" s="793">
        <v>7024170.96</v>
      </c>
      <c r="S59" s="793">
        <v>12756313.050000001</v>
      </c>
      <c r="T59" s="793">
        <v>6297416.5499999998</v>
      </c>
      <c r="U59" s="793">
        <v>11461684.539999999</v>
      </c>
      <c r="V59" s="793">
        <v>17912958.350000001</v>
      </c>
      <c r="W59" s="837">
        <v>11892977.460000001</v>
      </c>
      <c r="X59" s="837">
        <v>12231194.48</v>
      </c>
      <c r="Y59" s="837">
        <v>8806430.9000000004</v>
      </c>
      <c r="Z59" s="837">
        <v>22744473.27</v>
      </c>
      <c r="AA59" s="837">
        <v>7180732.8499999996</v>
      </c>
      <c r="AB59" s="837">
        <v>16033988.49</v>
      </c>
      <c r="AC59" s="837">
        <v>21184404.079999998</v>
      </c>
      <c r="AD59" s="837">
        <v>531128405.58000004</v>
      </c>
    </row>
    <row r="60" spans="1:30" s="151" customFormat="1" ht="20.25" customHeight="1">
      <c r="A60" s="281" t="s">
        <v>256</v>
      </c>
      <c r="B60" s="793">
        <v>28651844.420000002</v>
      </c>
      <c r="C60" s="793">
        <v>14320954.460000001</v>
      </c>
      <c r="D60" s="793">
        <v>2874416.47</v>
      </c>
      <c r="E60" s="793">
        <v>2372908.71</v>
      </c>
      <c r="F60" s="793">
        <v>1205543.9099999999</v>
      </c>
      <c r="G60" s="793">
        <v>2240451.62</v>
      </c>
      <c r="H60" s="793">
        <v>2618013.7799999998</v>
      </c>
      <c r="I60" s="793">
        <v>628084.98</v>
      </c>
      <c r="J60" s="793">
        <v>3127644.15</v>
      </c>
      <c r="K60" s="793">
        <v>2228778.7999999998</v>
      </c>
      <c r="L60" s="793">
        <v>420768.18</v>
      </c>
      <c r="M60" s="793">
        <v>2666436.7400000002</v>
      </c>
      <c r="N60" s="793">
        <v>2730219.98</v>
      </c>
      <c r="O60" s="793">
        <v>1555326.59</v>
      </c>
      <c r="P60" s="793">
        <v>1043207.07</v>
      </c>
      <c r="Q60" s="793">
        <v>251178.37</v>
      </c>
      <c r="R60" s="793">
        <v>468630.3</v>
      </c>
      <c r="S60" s="793">
        <v>759731.65</v>
      </c>
      <c r="T60" s="793">
        <v>32649.080000000005</v>
      </c>
      <c r="U60" s="793">
        <v>1253630.05</v>
      </c>
      <c r="V60" s="793">
        <v>1183499.74</v>
      </c>
      <c r="W60" s="837">
        <v>1569398.01</v>
      </c>
      <c r="X60" s="837">
        <v>3693074.13</v>
      </c>
      <c r="Y60" s="837">
        <v>1128086.43</v>
      </c>
      <c r="Z60" s="837">
        <v>9670941.75</v>
      </c>
      <c r="AA60" s="837">
        <v>838916.52</v>
      </c>
      <c r="AB60" s="837">
        <v>2581110.54</v>
      </c>
      <c r="AC60" s="837">
        <v>1765771.17</v>
      </c>
      <c r="AD60" s="837">
        <v>93881217.599999994</v>
      </c>
    </row>
    <row r="61" spans="1:30" s="151" customFormat="1" ht="29.25" customHeight="1">
      <c r="A61" s="281" t="s">
        <v>263</v>
      </c>
      <c r="B61" s="793">
        <v>-42887169.079999998</v>
      </c>
      <c r="C61" s="793">
        <v>-21553670.350000001</v>
      </c>
      <c r="D61" s="793">
        <v>-8465532.5899999999</v>
      </c>
      <c r="E61" s="793">
        <v>-3397557.98</v>
      </c>
      <c r="F61" s="793">
        <v>-1654218.75</v>
      </c>
      <c r="G61" s="793">
        <v>-2355260.4900000002</v>
      </c>
      <c r="H61" s="793">
        <v>-3530633.48</v>
      </c>
      <c r="I61" s="793">
        <v>-1202927.22</v>
      </c>
      <c r="J61" s="793">
        <v>-4715900.25</v>
      </c>
      <c r="K61" s="793">
        <v>-2399194.02</v>
      </c>
      <c r="L61" s="793">
        <v>-810055.29</v>
      </c>
      <c r="M61" s="793">
        <v>-3288373.1</v>
      </c>
      <c r="N61" s="793">
        <v>-5673998.4699999997</v>
      </c>
      <c r="O61" s="793">
        <v>-2182833.6800000002</v>
      </c>
      <c r="P61" s="793">
        <v>-1245631.19</v>
      </c>
      <c r="Q61" s="793">
        <v>-574156.56000000006</v>
      </c>
      <c r="R61" s="793">
        <v>-707182.42</v>
      </c>
      <c r="S61" s="793">
        <v>-2122008.2400000002</v>
      </c>
      <c r="T61" s="793">
        <v>-60505.86</v>
      </c>
      <c r="U61" s="793">
        <v>-2567806.69</v>
      </c>
      <c r="V61" s="793">
        <v>-2858410.18</v>
      </c>
      <c r="W61" s="837">
        <v>-2442348.21</v>
      </c>
      <c r="X61" s="837">
        <v>-3537788.22</v>
      </c>
      <c r="Y61" s="837">
        <v>-2104544.3199999998</v>
      </c>
      <c r="Z61" s="837">
        <v>-11469003.09</v>
      </c>
      <c r="AA61" s="837">
        <v>-2441728.0499999998</v>
      </c>
      <c r="AB61" s="837">
        <v>-3317338.9</v>
      </c>
      <c r="AC61" s="837">
        <v>-2741568.45</v>
      </c>
      <c r="AD61" s="837">
        <v>-142307345.13</v>
      </c>
    </row>
    <row r="62" spans="1:30" s="151" customFormat="1" ht="20.25" customHeight="1">
      <c r="A62" s="281" t="s">
        <v>270</v>
      </c>
      <c r="B62" s="793">
        <v>105403572.62</v>
      </c>
      <c r="C62" s="793">
        <v>62470134.579999998</v>
      </c>
      <c r="D62" s="793">
        <v>25121202.399999999</v>
      </c>
      <c r="E62" s="793">
        <v>6921264.1399999997</v>
      </c>
      <c r="F62" s="793">
        <v>11645542.220000001</v>
      </c>
      <c r="G62" s="793">
        <v>20774361.489999998</v>
      </c>
      <c r="H62" s="793">
        <v>15152441.050000001</v>
      </c>
      <c r="I62" s="793">
        <v>13367441.050000001</v>
      </c>
      <c r="J62" s="793">
        <v>14274163.65</v>
      </c>
      <c r="K62" s="793">
        <v>10057420.109999999</v>
      </c>
      <c r="L62" s="793">
        <v>10696445.1</v>
      </c>
      <c r="M62" s="793">
        <v>6245088.1200000001</v>
      </c>
      <c r="N62" s="793">
        <v>13213172.109999999</v>
      </c>
      <c r="O62" s="793">
        <v>8808428.4900000002</v>
      </c>
      <c r="P62" s="793">
        <v>7437442.4100000001</v>
      </c>
      <c r="Q62" s="793">
        <v>7012206.79</v>
      </c>
      <c r="R62" s="793">
        <v>6785618.8399999999</v>
      </c>
      <c r="S62" s="793">
        <v>11394036.460000001</v>
      </c>
      <c r="T62" s="793">
        <v>6269559.7699999996</v>
      </c>
      <c r="U62" s="793">
        <v>10147507.9</v>
      </c>
      <c r="V62" s="793">
        <v>16238047.91</v>
      </c>
      <c r="W62" s="837">
        <v>11020027.26</v>
      </c>
      <c r="X62" s="837">
        <v>12386480.390000001</v>
      </c>
      <c r="Y62" s="837">
        <v>7829973.0099999998</v>
      </c>
      <c r="Z62" s="837">
        <v>20946411.93</v>
      </c>
      <c r="AA62" s="837">
        <v>5577921.3200000003</v>
      </c>
      <c r="AB62" s="837">
        <v>15297760.130000001</v>
      </c>
      <c r="AC62" s="837">
        <v>20208606.800000001</v>
      </c>
      <c r="AD62" s="837">
        <v>482702278.05000001</v>
      </c>
    </row>
    <row r="63" spans="1:30" s="151" customFormat="1" ht="20.25" customHeight="1">
      <c r="A63" s="281" t="s">
        <v>271</v>
      </c>
      <c r="B63" s="793">
        <v>-102340414.02</v>
      </c>
      <c r="C63" s="793">
        <v>-59563928.170000002</v>
      </c>
      <c r="D63" s="793">
        <v>-25547271.239999998</v>
      </c>
      <c r="E63" s="793">
        <v>-8245659.9800000004</v>
      </c>
      <c r="F63" s="793">
        <v>-9538718.2599999998</v>
      </c>
      <c r="G63" s="793">
        <v>-17676436.359999999</v>
      </c>
      <c r="H63" s="793">
        <v>-12545666.4</v>
      </c>
      <c r="I63" s="793">
        <v>-11049858.09</v>
      </c>
      <c r="J63" s="793">
        <v>-13019564.24</v>
      </c>
      <c r="K63" s="793">
        <v>-7722164.1799999997</v>
      </c>
      <c r="L63" s="793">
        <v>-8782753.75</v>
      </c>
      <c r="M63" s="793">
        <v>-6916371.1200000001</v>
      </c>
      <c r="N63" s="793">
        <v>-10487329.699999999</v>
      </c>
      <c r="O63" s="793">
        <v>-8565656.0500000007</v>
      </c>
      <c r="P63" s="793">
        <v>-7736369.6799999997</v>
      </c>
      <c r="Q63" s="793">
        <v>-7378244.5199999996</v>
      </c>
      <c r="R63" s="793">
        <v>-6260323.8300000001</v>
      </c>
      <c r="S63" s="793">
        <v>-9535129.1799999997</v>
      </c>
      <c r="T63" s="793">
        <v>-5748137.7999999998</v>
      </c>
      <c r="U63" s="793">
        <v>-9367452.7300000004</v>
      </c>
      <c r="V63" s="793">
        <v>-11338706.619999999</v>
      </c>
      <c r="W63" s="837">
        <v>-10156578.65</v>
      </c>
      <c r="X63" s="837">
        <v>-10396152.85</v>
      </c>
      <c r="Y63" s="837">
        <v>-7268772.6799999997</v>
      </c>
      <c r="Z63" s="837">
        <v>-22519259.899999999</v>
      </c>
      <c r="AA63" s="837">
        <v>-5359272.41</v>
      </c>
      <c r="AB63" s="837">
        <v>-11260948.640000001</v>
      </c>
      <c r="AC63" s="837">
        <v>-18596227.84</v>
      </c>
      <c r="AD63" s="837">
        <v>-444923368.88999999</v>
      </c>
    </row>
    <row r="64" spans="1:30" s="151" customFormat="1" ht="20.25" customHeight="1">
      <c r="A64" s="281" t="s">
        <v>281</v>
      </c>
      <c r="B64" s="793">
        <v>3063158.6</v>
      </c>
      <c r="C64" s="793">
        <v>2906206.41</v>
      </c>
      <c r="D64" s="793">
        <v>-426068.84</v>
      </c>
      <c r="E64" s="793">
        <v>-1324395.8400000001</v>
      </c>
      <c r="F64" s="793">
        <v>2106823.96</v>
      </c>
      <c r="G64" s="793">
        <v>3097925.13</v>
      </c>
      <c r="H64" s="793">
        <v>2606774.65</v>
      </c>
      <c r="I64" s="793">
        <v>2317582.96</v>
      </c>
      <c r="J64" s="793">
        <v>1254599.4099999999</v>
      </c>
      <c r="K64" s="793">
        <v>2335255.9300000002</v>
      </c>
      <c r="L64" s="793">
        <v>1913691.35</v>
      </c>
      <c r="M64" s="793">
        <v>-671283</v>
      </c>
      <c r="N64" s="793">
        <v>2725842.41</v>
      </c>
      <c r="O64" s="793">
        <v>242772.44</v>
      </c>
      <c r="P64" s="793">
        <v>-298927.27</v>
      </c>
      <c r="Q64" s="793">
        <v>-366037.73</v>
      </c>
      <c r="R64" s="793">
        <v>525295.01</v>
      </c>
      <c r="S64" s="793">
        <v>1858907.28</v>
      </c>
      <c r="T64" s="793">
        <v>521421.97</v>
      </c>
      <c r="U64" s="793">
        <v>780055.17</v>
      </c>
      <c r="V64" s="793">
        <v>4899341.29</v>
      </c>
      <c r="W64" s="837">
        <v>863448.61</v>
      </c>
      <c r="X64" s="837">
        <v>1990327.54</v>
      </c>
      <c r="Y64" s="837">
        <v>561200.32999999996</v>
      </c>
      <c r="Z64" s="837">
        <v>-1572847.97</v>
      </c>
      <c r="AA64" s="837">
        <v>218648.91</v>
      </c>
      <c r="AB64" s="837">
        <v>4036811.49</v>
      </c>
      <c r="AC64" s="837">
        <v>1612378.96</v>
      </c>
      <c r="AD64" s="837">
        <v>37778909.159999996</v>
      </c>
    </row>
    <row r="65" spans="1:30" s="151" customFormat="1" ht="20.25" customHeight="1">
      <c r="A65" s="281" t="s">
        <v>282</v>
      </c>
      <c r="B65" s="793">
        <v>38300.699999999997</v>
      </c>
      <c r="C65" s="793">
        <v>0</v>
      </c>
      <c r="D65" s="793">
        <v>12997.67</v>
      </c>
      <c r="E65" s="793">
        <v>-11073.27</v>
      </c>
      <c r="F65" s="793">
        <v>0</v>
      </c>
      <c r="G65" s="793">
        <v>0</v>
      </c>
      <c r="H65" s="793">
        <v>0</v>
      </c>
      <c r="I65" s="793">
        <v>0</v>
      </c>
      <c r="J65" s="793">
        <v>0.03</v>
      </c>
      <c r="K65" s="793">
        <v>-3150.19</v>
      </c>
      <c r="L65" s="793">
        <v>5.61</v>
      </c>
      <c r="M65" s="793">
        <v>1291.49</v>
      </c>
      <c r="N65" s="793">
        <v>0.22</v>
      </c>
      <c r="O65" s="793">
        <v>2100.6</v>
      </c>
      <c r="P65" s="793">
        <v>35171.14</v>
      </c>
      <c r="Q65" s="793">
        <v>2585.8000000000002</v>
      </c>
      <c r="R65" s="793">
        <v>8.5299999999999994</v>
      </c>
      <c r="S65" s="793">
        <v>-27488.66</v>
      </c>
      <c r="T65" s="793">
        <v>0</v>
      </c>
      <c r="U65" s="793">
        <v>0</v>
      </c>
      <c r="V65" s="793">
        <v>12031.62</v>
      </c>
      <c r="W65" s="837">
        <v>0</v>
      </c>
      <c r="X65" s="837">
        <v>21520.42</v>
      </c>
      <c r="Y65" s="837">
        <v>0</v>
      </c>
      <c r="Z65" s="837">
        <v>0</v>
      </c>
      <c r="AA65" s="837">
        <v>0</v>
      </c>
      <c r="AB65" s="837">
        <v>-1018.54</v>
      </c>
      <c r="AC65" s="837">
        <v>954.12</v>
      </c>
      <c r="AD65" s="837">
        <v>84237.29</v>
      </c>
    </row>
    <row r="66" spans="1:30" s="151" customFormat="1" ht="20.25" customHeight="1">
      <c r="A66" s="251" t="s">
        <v>283</v>
      </c>
      <c r="B66" s="793">
        <v>36214.81</v>
      </c>
      <c r="C66" s="793">
        <v>0</v>
      </c>
      <c r="D66" s="793">
        <v>12997.67</v>
      </c>
      <c r="E66" s="793">
        <v>-11073.27</v>
      </c>
      <c r="F66" s="793">
        <v>0</v>
      </c>
      <c r="G66" s="793">
        <v>0</v>
      </c>
      <c r="H66" s="793">
        <v>0</v>
      </c>
      <c r="I66" s="793">
        <v>0</v>
      </c>
      <c r="J66" s="793">
        <v>0.03</v>
      </c>
      <c r="K66" s="793">
        <v>-3150.19</v>
      </c>
      <c r="L66" s="793">
        <v>5.61</v>
      </c>
      <c r="M66" s="793">
        <v>1242.8499999999999</v>
      </c>
      <c r="N66" s="793">
        <v>0.22</v>
      </c>
      <c r="O66" s="793">
        <v>2100.6</v>
      </c>
      <c r="P66" s="793">
        <v>35171.14</v>
      </c>
      <c r="Q66" s="793">
        <v>2585.8000000000002</v>
      </c>
      <c r="R66" s="793">
        <v>8.5299999999999994</v>
      </c>
      <c r="S66" s="793">
        <v>-27488.85</v>
      </c>
      <c r="T66" s="793">
        <v>0</v>
      </c>
      <c r="U66" s="793">
        <v>0</v>
      </c>
      <c r="V66" s="793">
        <v>12031.62</v>
      </c>
      <c r="W66" s="837">
        <v>0</v>
      </c>
      <c r="X66" s="837">
        <v>21520.42</v>
      </c>
      <c r="Y66" s="837">
        <v>0</v>
      </c>
      <c r="Z66" s="837">
        <v>0</v>
      </c>
      <c r="AA66" s="837">
        <v>0</v>
      </c>
      <c r="AB66" s="837">
        <v>-1018.54</v>
      </c>
      <c r="AC66" s="837">
        <v>954.12</v>
      </c>
      <c r="AD66" s="837">
        <v>82102.570000000007</v>
      </c>
    </row>
    <row r="67" spans="1:30" s="151" customFormat="1" ht="23.25" customHeight="1">
      <c r="A67" s="251" t="s">
        <v>284</v>
      </c>
      <c r="B67" s="793">
        <v>2085.89</v>
      </c>
      <c r="C67" s="793">
        <v>0</v>
      </c>
      <c r="D67" s="793">
        <v>0</v>
      </c>
      <c r="E67" s="793">
        <v>0</v>
      </c>
      <c r="F67" s="793">
        <v>0</v>
      </c>
      <c r="G67" s="793">
        <v>0</v>
      </c>
      <c r="H67" s="793">
        <v>0</v>
      </c>
      <c r="I67" s="793">
        <v>0</v>
      </c>
      <c r="J67" s="793">
        <v>0</v>
      </c>
      <c r="K67" s="793">
        <v>0</v>
      </c>
      <c r="L67" s="793">
        <v>0</v>
      </c>
      <c r="M67" s="793">
        <v>48.64</v>
      </c>
      <c r="N67" s="793">
        <v>0</v>
      </c>
      <c r="O67" s="793">
        <v>0</v>
      </c>
      <c r="P67" s="793">
        <v>0</v>
      </c>
      <c r="Q67" s="793">
        <v>0</v>
      </c>
      <c r="R67" s="793">
        <v>0</v>
      </c>
      <c r="S67" s="793">
        <v>0.19</v>
      </c>
      <c r="T67" s="793">
        <v>0</v>
      </c>
      <c r="U67" s="793">
        <v>0</v>
      </c>
      <c r="V67" s="793">
        <v>0</v>
      </c>
      <c r="W67" s="837">
        <v>0</v>
      </c>
      <c r="X67" s="837">
        <v>0</v>
      </c>
      <c r="Y67" s="837">
        <v>0</v>
      </c>
      <c r="Z67" s="837">
        <v>0</v>
      </c>
      <c r="AA67" s="837">
        <v>0</v>
      </c>
      <c r="AB67" s="837">
        <v>0</v>
      </c>
      <c r="AC67" s="837">
        <v>0</v>
      </c>
      <c r="AD67" s="837">
        <v>2134.7199999999998</v>
      </c>
    </row>
    <row r="68" spans="1:30" s="151" customFormat="1" ht="20.25" customHeight="1">
      <c r="A68" s="281" t="s">
        <v>285</v>
      </c>
      <c r="B68" s="793">
        <v>-73316.160000000003</v>
      </c>
      <c r="C68" s="793">
        <v>0</v>
      </c>
      <c r="D68" s="793">
        <v>-150351.32999999999</v>
      </c>
      <c r="E68" s="793">
        <v>0</v>
      </c>
      <c r="F68" s="793">
        <v>0</v>
      </c>
      <c r="G68" s="793">
        <v>0</v>
      </c>
      <c r="H68" s="793">
        <v>0</v>
      </c>
      <c r="I68" s="793">
        <v>-3954.31</v>
      </c>
      <c r="J68" s="793">
        <v>0</v>
      </c>
      <c r="K68" s="793">
        <v>1.25</v>
      </c>
      <c r="L68" s="793">
        <v>6.31</v>
      </c>
      <c r="M68" s="793">
        <v>-195.44</v>
      </c>
      <c r="N68" s="793">
        <v>6.27</v>
      </c>
      <c r="O68" s="793">
        <v>-8580</v>
      </c>
      <c r="P68" s="793">
        <v>0</v>
      </c>
      <c r="Q68" s="793">
        <v>0</v>
      </c>
      <c r="R68" s="793">
        <v>-5125.2700000000004</v>
      </c>
      <c r="S68" s="793">
        <v>-0.2</v>
      </c>
      <c r="T68" s="793">
        <v>0</v>
      </c>
      <c r="U68" s="793">
        <v>0</v>
      </c>
      <c r="V68" s="793">
        <v>-7280.52</v>
      </c>
      <c r="W68" s="837">
        <v>0</v>
      </c>
      <c r="X68" s="837">
        <v>-33221.46</v>
      </c>
      <c r="Y68" s="837">
        <v>0</v>
      </c>
      <c r="Z68" s="837">
        <v>0</v>
      </c>
      <c r="AA68" s="837">
        <v>0</v>
      </c>
      <c r="AB68" s="837">
        <v>18.72</v>
      </c>
      <c r="AC68" s="837">
        <v>-0.22</v>
      </c>
      <c r="AD68" s="837">
        <v>-281992.36</v>
      </c>
    </row>
    <row r="69" spans="1:30" s="151" customFormat="1" ht="20.25" customHeight="1">
      <c r="A69" s="251" t="s">
        <v>286</v>
      </c>
      <c r="B69" s="793">
        <v>-72285.63</v>
      </c>
      <c r="C69" s="793">
        <v>0</v>
      </c>
      <c r="D69" s="793">
        <v>-150351.32999999999</v>
      </c>
      <c r="E69" s="793">
        <v>0</v>
      </c>
      <c r="F69" s="793">
        <v>0</v>
      </c>
      <c r="G69" s="793">
        <v>0</v>
      </c>
      <c r="H69" s="793">
        <v>0</v>
      </c>
      <c r="I69" s="793">
        <v>-3954.31</v>
      </c>
      <c r="J69" s="793">
        <v>0</v>
      </c>
      <c r="K69" s="793">
        <v>1.25</v>
      </c>
      <c r="L69" s="793">
        <v>6.31</v>
      </c>
      <c r="M69" s="793">
        <v>0</v>
      </c>
      <c r="N69" s="793">
        <v>6.27</v>
      </c>
      <c r="O69" s="793">
        <v>-8580</v>
      </c>
      <c r="P69" s="793">
        <v>0</v>
      </c>
      <c r="Q69" s="793">
        <v>0</v>
      </c>
      <c r="R69" s="793">
        <v>-5125.2700000000004</v>
      </c>
      <c r="S69" s="793">
        <v>-0.2</v>
      </c>
      <c r="T69" s="793">
        <v>0</v>
      </c>
      <c r="U69" s="793">
        <v>0</v>
      </c>
      <c r="V69" s="793">
        <v>-7280.52</v>
      </c>
      <c r="W69" s="837">
        <v>0</v>
      </c>
      <c r="X69" s="837">
        <v>-33221.46</v>
      </c>
      <c r="Y69" s="837">
        <v>0</v>
      </c>
      <c r="Z69" s="837">
        <v>0</v>
      </c>
      <c r="AA69" s="837">
        <v>0</v>
      </c>
      <c r="AB69" s="837">
        <v>18.72</v>
      </c>
      <c r="AC69" s="837">
        <v>-0.22</v>
      </c>
      <c r="AD69" s="837">
        <v>-280766.39</v>
      </c>
    </row>
    <row r="70" spans="1:30" s="151" customFormat="1" ht="21" customHeight="1">
      <c r="A70" s="251" t="s">
        <v>287</v>
      </c>
      <c r="B70" s="793">
        <v>-1030.53</v>
      </c>
      <c r="C70" s="793">
        <v>0</v>
      </c>
      <c r="D70" s="793">
        <v>0</v>
      </c>
      <c r="E70" s="793">
        <v>0</v>
      </c>
      <c r="F70" s="793">
        <v>0</v>
      </c>
      <c r="G70" s="793">
        <v>0</v>
      </c>
      <c r="H70" s="793">
        <v>0</v>
      </c>
      <c r="I70" s="793">
        <v>0</v>
      </c>
      <c r="J70" s="793">
        <v>0</v>
      </c>
      <c r="K70" s="793">
        <v>0</v>
      </c>
      <c r="L70" s="793">
        <v>0</v>
      </c>
      <c r="M70" s="793">
        <v>-195.44</v>
      </c>
      <c r="N70" s="793">
        <v>0</v>
      </c>
      <c r="O70" s="793">
        <v>0</v>
      </c>
      <c r="P70" s="793">
        <v>0</v>
      </c>
      <c r="Q70" s="793">
        <v>0</v>
      </c>
      <c r="R70" s="793">
        <v>0</v>
      </c>
      <c r="S70" s="793">
        <v>0</v>
      </c>
      <c r="T70" s="793">
        <v>0</v>
      </c>
      <c r="U70" s="793">
        <v>0</v>
      </c>
      <c r="V70" s="793">
        <v>0</v>
      </c>
      <c r="W70" s="837">
        <v>0</v>
      </c>
      <c r="X70" s="837">
        <v>0</v>
      </c>
      <c r="Y70" s="837">
        <v>0</v>
      </c>
      <c r="Z70" s="837">
        <v>0</v>
      </c>
      <c r="AA70" s="837">
        <v>0</v>
      </c>
      <c r="AB70" s="837">
        <v>0</v>
      </c>
      <c r="AC70" s="837">
        <v>0</v>
      </c>
      <c r="AD70" s="837">
        <v>-1225.97</v>
      </c>
    </row>
    <row r="71" spans="1:30" s="151" customFormat="1" ht="20.25" customHeight="1">
      <c r="A71" s="281" t="s">
        <v>288</v>
      </c>
      <c r="B71" s="793">
        <v>3028143.14</v>
      </c>
      <c r="C71" s="793">
        <v>2906206.41</v>
      </c>
      <c r="D71" s="793">
        <v>-563422.5</v>
      </c>
      <c r="E71" s="793">
        <v>-1335469.1100000001</v>
      </c>
      <c r="F71" s="793">
        <v>2106823.96</v>
      </c>
      <c r="G71" s="793">
        <v>3097925.13</v>
      </c>
      <c r="H71" s="793">
        <v>2606774.65</v>
      </c>
      <c r="I71" s="793">
        <v>2313628.65</v>
      </c>
      <c r="J71" s="793">
        <v>1254599.44</v>
      </c>
      <c r="K71" s="793">
        <v>2332106.9900000002</v>
      </c>
      <c r="L71" s="793">
        <v>1913703.27</v>
      </c>
      <c r="M71" s="793">
        <v>-670186.94999999995</v>
      </c>
      <c r="N71" s="793">
        <v>2725848.9</v>
      </c>
      <c r="O71" s="793">
        <v>236293.04</v>
      </c>
      <c r="P71" s="793">
        <v>-263756.13</v>
      </c>
      <c r="Q71" s="793">
        <v>-363451.93</v>
      </c>
      <c r="R71" s="793">
        <v>520178.27</v>
      </c>
      <c r="S71" s="793">
        <v>1831418.42</v>
      </c>
      <c r="T71" s="793">
        <v>521421.97</v>
      </c>
      <c r="U71" s="793">
        <v>780055.17</v>
      </c>
      <c r="V71" s="793">
        <v>4904092.3899999997</v>
      </c>
      <c r="W71" s="837">
        <v>863448.61</v>
      </c>
      <c r="X71" s="837">
        <v>1978626.5</v>
      </c>
      <c r="Y71" s="837">
        <v>561200.32999999996</v>
      </c>
      <c r="Z71" s="837">
        <v>-1572847.97</v>
      </c>
      <c r="AA71" s="837">
        <v>218648.91</v>
      </c>
      <c r="AB71" s="837">
        <v>4035811.67</v>
      </c>
      <c r="AC71" s="837">
        <v>1613332.86</v>
      </c>
      <c r="AD71" s="837">
        <v>37581154.090000004</v>
      </c>
    </row>
    <row r="72" spans="1:30" s="151" customFormat="1" ht="20.25" customHeight="1">
      <c r="A72" s="251" t="s">
        <v>899</v>
      </c>
      <c r="B72" s="793">
        <v>0</v>
      </c>
      <c r="C72" s="793">
        <v>0</v>
      </c>
      <c r="D72" s="793">
        <v>0</v>
      </c>
      <c r="E72" s="793">
        <v>0</v>
      </c>
      <c r="F72" s="793">
        <v>0</v>
      </c>
      <c r="G72" s="793">
        <v>43.5</v>
      </c>
      <c r="H72" s="793">
        <v>3897.15</v>
      </c>
      <c r="I72" s="793">
        <v>0</v>
      </c>
      <c r="J72" s="793">
        <v>0</v>
      </c>
      <c r="K72" s="793">
        <v>0</v>
      </c>
      <c r="L72" s="793">
        <v>8311.86</v>
      </c>
      <c r="M72" s="793">
        <v>11812.87</v>
      </c>
      <c r="N72" s="793">
        <v>0</v>
      </c>
      <c r="O72" s="793">
        <v>117224.93</v>
      </c>
      <c r="P72" s="793">
        <v>0</v>
      </c>
      <c r="Q72" s="793">
        <v>0</v>
      </c>
      <c r="R72" s="793">
        <v>609</v>
      </c>
      <c r="S72" s="793">
        <v>0</v>
      </c>
      <c r="T72" s="793">
        <v>0</v>
      </c>
      <c r="U72" s="793">
        <v>1193.6400000000001</v>
      </c>
      <c r="V72" s="793">
        <v>0</v>
      </c>
      <c r="W72" s="837">
        <v>0</v>
      </c>
      <c r="X72" s="837">
        <v>28465.59</v>
      </c>
      <c r="Y72" s="837">
        <v>5785.35</v>
      </c>
      <c r="Z72" s="837">
        <v>156587.04999999999</v>
      </c>
      <c r="AA72" s="837">
        <v>0</v>
      </c>
      <c r="AB72" s="837">
        <v>3.05</v>
      </c>
      <c r="AC72" s="837">
        <v>0</v>
      </c>
      <c r="AD72" s="837">
        <v>333933.99</v>
      </c>
    </row>
    <row r="73" spans="1:30" s="151" customFormat="1" ht="20.25" customHeight="1">
      <c r="A73" s="251" t="s">
        <v>900</v>
      </c>
      <c r="B73" s="793">
        <v>0</v>
      </c>
      <c r="C73" s="793">
        <v>0</v>
      </c>
      <c r="D73" s="793">
        <v>0</v>
      </c>
      <c r="E73" s="793">
        <v>0</v>
      </c>
      <c r="F73" s="793">
        <v>0</v>
      </c>
      <c r="G73" s="793">
        <v>0</v>
      </c>
      <c r="H73" s="793">
        <v>0</v>
      </c>
      <c r="I73" s="793">
        <v>0</v>
      </c>
      <c r="J73" s="793">
        <v>0</v>
      </c>
      <c r="K73" s="793">
        <v>0</v>
      </c>
      <c r="L73" s="793">
        <v>0</v>
      </c>
      <c r="M73" s="793">
        <v>-58249.21</v>
      </c>
      <c r="N73" s="793">
        <v>0</v>
      </c>
      <c r="O73" s="793">
        <v>0</v>
      </c>
      <c r="P73" s="793">
        <v>0</v>
      </c>
      <c r="Q73" s="793">
        <v>0</v>
      </c>
      <c r="R73" s="793">
        <v>-2950.4</v>
      </c>
      <c r="S73" s="793">
        <v>0</v>
      </c>
      <c r="T73" s="793">
        <v>0</v>
      </c>
      <c r="U73" s="793">
        <v>0</v>
      </c>
      <c r="V73" s="793">
        <v>0</v>
      </c>
      <c r="W73" s="837">
        <v>0</v>
      </c>
      <c r="X73" s="837">
        <v>-874417.81</v>
      </c>
      <c r="Y73" s="837">
        <v>-1</v>
      </c>
      <c r="Z73" s="837">
        <v>0</v>
      </c>
      <c r="AA73" s="837">
        <v>0</v>
      </c>
      <c r="AB73" s="837">
        <v>-353.06</v>
      </c>
      <c r="AC73" s="837">
        <v>0</v>
      </c>
      <c r="AD73" s="837">
        <v>-935971.48</v>
      </c>
    </row>
    <row r="74" spans="1:30" s="151" customFormat="1" ht="20.25" customHeight="1">
      <c r="A74" s="281" t="s">
        <v>290</v>
      </c>
      <c r="B74" s="793">
        <v>3028143.14</v>
      </c>
      <c r="C74" s="793">
        <v>2906206.41</v>
      </c>
      <c r="D74" s="793">
        <v>-563422.5</v>
      </c>
      <c r="E74" s="793">
        <v>-1335469.1100000001</v>
      </c>
      <c r="F74" s="793">
        <v>2106823.96</v>
      </c>
      <c r="G74" s="793">
        <v>3097968.63</v>
      </c>
      <c r="H74" s="793">
        <v>2610671.7999999998</v>
      </c>
      <c r="I74" s="793">
        <v>2313628.65</v>
      </c>
      <c r="J74" s="793">
        <v>1254599.44</v>
      </c>
      <c r="K74" s="793">
        <v>2332106.9900000002</v>
      </c>
      <c r="L74" s="793">
        <v>1922015.13</v>
      </c>
      <c r="M74" s="793">
        <v>-716623.29</v>
      </c>
      <c r="N74" s="793">
        <v>2725848.9</v>
      </c>
      <c r="O74" s="793">
        <v>353517.97</v>
      </c>
      <c r="P74" s="793">
        <v>-263756.13</v>
      </c>
      <c r="Q74" s="793">
        <v>-363451.93</v>
      </c>
      <c r="R74" s="793">
        <v>517836.87</v>
      </c>
      <c r="S74" s="793">
        <v>1831418.42</v>
      </c>
      <c r="T74" s="793">
        <v>521421.97</v>
      </c>
      <c r="U74" s="793">
        <v>781248.81</v>
      </c>
      <c r="V74" s="793">
        <v>4904092.3899999997</v>
      </c>
      <c r="W74" s="837">
        <v>863448.61</v>
      </c>
      <c r="X74" s="837">
        <v>1132674.28</v>
      </c>
      <c r="Y74" s="837">
        <v>566984.68000000005</v>
      </c>
      <c r="Z74" s="837">
        <v>-1416260.92</v>
      </c>
      <c r="AA74" s="837">
        <v>218648.91</v>
      </c>
      <c r="AB74" s="837">
        <v>4035461.66</v>
      </c>
      <c r="AC74" s="837">
        <v>1613332.86</v>
      </c>
      <c r="AD74" s="837">
        <v>36979116.600000001</v>
      </c>
    </row>
    <row r="75" spans="1:30" s="151" customFormat="1" ht="21" customHeight="1">
      <c r="A75" s="251" t="s">
        <v>901</v>
      </c>
      <c r="B75" s="793">
        <v>0</v>
      </c>
      <c r="C75" s="793">
        <v>17089.45</v>
      </c>
      <c r="D75" s="793">
        <v>265476.90999999997</v>
      </c>
      <c r="E75" s="793">
        <v>28599.64</v>
      </c>
      <c r="F75" s="793">
        <v>92694.68</v>
      </c>
      <c r="G75" s="793">
        <v>126450.01</v>
      </c>
      <c r="H75" s="793">
        <v>584155</v>
      </c>
      <c r="I75" s="793">
        <v>34999.160000000003</v>
      </c>
      <c r="J75" s="793">
        <v>27609.7</v>
      </c>
      <c r="K75" s="793">
        <v>161537.31</v>
      </c>
      <c r="L75" s="793">
        <v>12485.22</v>
      </c>
      <c r="M75" s="793">
        <v>622330.87</v>
      </c>
      <c r="N75" s="793">
        <v>3358.98</v>
      </c>
      <c r="O75" s="793">
        <v>2225.09</v>
      </c>
      <c r="P75" s="793">
        <v>357299.73</v>
      </c>
      <c r="Q75" s="793">
        <v>558.97</v>
      </c>
      <c r="R75" s="793">
        <v>6925.54</v>
      </c>
      <c r="S75" s="793">
        <v>30694</v>
      </c>
      <c r="T75" s="793">
        <v>7278.53</v>
      </c>
      <c r="U75" s="793">
        <v>173724.84</v>
      </c>
      <c r="V75" s="793">
        <v>192764.97</v>
      </c>
      <c r="W75" s="837">
        <v>4621</v>
      </c>
      <c r="X75" s="837">
        <v>14439.02</v>
      </c>
      <c r="Y75" s="837">
        <v>171361.51</v>
      </c>
      <c r="Z75" s="837">
        <v>0</v>
      </c>
      <c r="AA75" s="837">
        <v>27869.22</v>
      </c>
      <c r="AB75" s="837">
        <v>7522.61</v>
      </c>
      <c r="AC75" s="837">
        <v>0</v>
      </c>
      <c r="AD75" s="837">
        <v>2974071.96</v>
      </c>
    </row>
    <row r="76" spans="1:30" s="151" customFormat="1" ht="27" customHeight="1">
      <c r="A76" s="251" t="s">
        <v>902</v>
      </c>
      <c r="B76" s="793">
        <v>0</v>
      </c>
      <c r="C76" s="793">
        <v>-202870</v>
      </c>
      <c r="D76" s="793">
        <v>-166087.88</v>
      </c>
      <c r="E76" s="793">
        <v>-99433.53</v>
      </c>
      <c r="F76" s="793">
        <v>-259489.45000000004</v>
      </c>
      <c r="G76" s="793">
        <v>-159269.20000000001</v>
      </c>
      <c r="H76" s="793">
        <v>-72953.41</v>
      </c>
      <c r="I76" s="793">
        <v>-51029.599999999999</v>
      </c>
      <c r="J76" s="793">
        <v>-52220.42</v>
      </c>
      <c r="K76" s="793">
        <v>-14871.53</v>
      </c>
      <c r="L76" s="793">
        <v>-8748.34</v>
      </c>
      <c r="M76" s="793">
        <v>-20021.36</v>
      </c>
      <c r="N76" s="793">
        <v>-27697.759999999998</v>
      </c>
      <c r="O76" s="793">
        <v>-128277.39</v>
      </c>
      <c r="P76" s="793">
        <v>-72364.69</v>
      </c>
      <c r="Q76" s="793">
        <v>-58745.07</v>
      </c>
      <c r="R76" s="793">
        <v>-66016.67</v>
      </c>
      <c r="S76" s="793">
        <v>-1002</v>
      </c>
      <c r="T76" s="793">
        <v>-13963.65</v>
      </c>
      <c r="U76" s="793">
        <v>-54906.54</v>
      </c>
      <c r="V76" s="793">
        <v>-519541.33999999997</v>
      </c>
      <c r="W76" s="837">
        <v>0</v>
      </c>
      <c r="X76" s="837">
        <v>-53355</v>
      </c>
      <c r="Y76" s="837">
        <v>-102460.67</v>
      </c>
      <c r="Z76" s="837">
        <v>0</v>
      </c>
      <c r="AA76" s="837">
        <v>-10615.54</v>
      </c>
      <c r="AB76" s="837">
        <v>-51507.7</v>
      </c>
      <c r="AC76" s="837">
        <v>0</v>
      </c>
      <c r="AD76" s="837">
        <v>-2267448.7400000002</v>
      </c>
    </row>
    <row r="77" spans="1:30" s="151" customFormat="1" ht="19.5" customHeight="1">
      <c r="A77" s="281" t="s">
        <v>292</v>
      </c>
      <c r="B77" s="793">
        <v>3028143.14</v>
      </c>
      <c r="C77" s="793">
        <v>2720425.86</v>
      </c>
      <c r="D77" s="793">
        <v>-464033.47</v>
      </c>
      <c r="E77" s="793">
        <v>-1406303</v>
      </c>
      <c r="F77" s="793">
        <v>1940029.19</v>
      </c>
      <c r="G77" s="793">
        <v>3065149.4399999999</v>
      </c>
      <c r="H77" s="793">
        <v>3121873.39</v>
      </c>
      <c r="I77" s="793">
        <v>2297598.21</v>
      </c>
      <c r="J77" s="793">
        <v>1229988.72</v>
      </c>
      <c r="K77" s="793">
        <v>2478772.77</v>
      </c>
      <c r="L77" s="793">
        <v>1925752.01</v>
      </c>
      <c r="M77" s="793">
        <v>-114313.78</v>
      </c>
      <c r="N77" s="793">
        <v>2701510.12</v>
      </c>
      <c r="O77" s="793">
        <v>227465.67</v>
      </c>
      <c r="P77" s="793">
        <v>21178.91</v>
      </c>
      <c r="Q77" s="793">
        <v>-421638.03</v>
      </c>
      <c r="R77" s="793">
        <v>458745.74</v>
      </c>
      <c r="S77" s="793">
        <v>1861110.42</v>
      </c>
      <c r="T77" s="793">
        <v>514736.85</v>
      </c>
      <c r="U77" s="793">
        <v>900067.11</v>
      </c>
      <c r="V77" s="793">
        <v>4577316.0199999996</v>
      </c>
      <c r="W77" s="837">
        <v>868069.61</v>
      </c>
      <c r="X77" s="837">
        <v>1093758.3</v>
      </c>
      <c r="Y77" s="837">
        <v>635885.52</v>
      </c>
      <c r="Z77" s="837">
        <v>-1416260.92</v>
      </c>
      <c r="AA77" s="837">
        <v>235902.59</v>
      </c>
      <c r="AB77" s="837">
        <v>3991476.57</v>
      </c>
      <c r="AC77" s="837">
        <v>1613332.86</v>
      </c>
      <c r="AD77" s="837">
        <v>37685739.82</v>
      </c>
    </row>
    <row r="78" spans="1:30" s="151" customFormat="1" ht="21.75" customHeight="1">
      <c r="A78" s="251" t="s">
        <v>293</v>
      </c>
      <c r="B78" s="793">
        <v>0</v>
      </c>
      <c r="C78" s="793">
        <v>0</v>
      </c>
      <c r="D78" s="793">
        <v>0</v>
      </c>
      <c r="E78" s="793">
        <v>0</v>
      </c>
      <c r="F78" s="793">
        <v>0</v>
      </c>
      <c r="G78" s="793">
        <v>0</v>
      </c>
      <c r="H78" s="793">
        <v>0</v>
      </c>
      <c r="I78" s="793">
        <v>0</v>
      </c>
      <c r="J78" s="793">
        <v>0</v>
      </c>
      <c r="K78" s="793">
        <v>0</v>
      </c>
      <c r="L78" s="793">
        <v>0</v>
      </c>
      <c r="M78" s="793">
        <v>0</v>
      </c>
      <c r="N78" s="793">
        <v>0</v>
      </c>
      <c r="O78" s="793">
        <v>0</v>
      </c>
      <c r="P78" s="793">
        <v>0</v>
      </c>
      <c r="Q78" s="793">
        <v>0</v>
      </c>
      <c r="R78" s="793">
        <v>0</v>
      </c>
      <c r="S78" s="793">
        <v>0</v>
      </c>
      <c r="T78" s="793">
        <v>0</v>
      </c>
      <c r="U78" s="793">
        <v>0</v>
      </c>
      <c r="V78" s="793">
        <v>0</v>
      </c>
      <c r="W78" s="837">
        <v>0</v>
      </c>
      <c r="X78" s="837">
        <v>0</v>
      </c>
      <c r="Y78" s="837">
        <v>0</v>
      </c>
      <c r="Z78" s="837">
        <v>0</v>
      </c>
      <c r="AA78" s="837">
        <v>0</v>
      </c>
      <c r="AB78" s="837">
        <v>0</v>
      </c>
      <c r="AC78" s="837">
        <v>0</v>
      </c>
      <c r="AD78" s="837">
        <v>0</v>
      </c>
    </row>
    <row r="79" spans="1:30" s="151" customFormat="1" ht="19.5" customHeight="1">
      <c r="A79" s="281" t="s">
        <v>294</v>
      </c>
      <c r="B79" s="793">
        <v>3028143.14</v>
      </c>
      <c r="C79" s="793">
        <v>2720425.86</v>
      </c>
      <c r="D79" s="793">
        <v>-464033.47</v>
      </c>
      <c r="E79" s="793">
        <v>-1406303</v>
      </c>
      <c r="F79" s="793">
        <v>1940029.19</v>
      </c>
      <c r="G79" s="793">
        <v>3065149.4399999999</v>
      </c>
      <c r="H79" s="793">
        <v>3121873.39</v>
      </c>
      <c r="I79" s="793">
        <v>2297598.21</v>
      </c>
      <c r="J79" s="793">
        <v>1229988.72</v>
      </c>
      <c r="K79" s="793">
        <v>2478772.77</v>
      </c>
      <c r="L79" s="793">
        <v>1925752.01</v>
      </c>
      <c r="M79" s="793">
        <v>-114313.78</v>
      </c>
      <c r="N79" s="793">
        <v>2701510.12</v>
      </c>
      <c r="O79" s="793">
        <v>227465.67</v>
      </c>
      <c r="P79" s="793">
        <v>21178.91</v>
      </c>
      <c r="Q79" s="793">
        <v>-421638.03</v>
      </c>
      <c r="R79" s="793">
        <v>458745.74</v>
      </c>
      <c r="S79" s="793">
        <v>1861110.42</v>
      </c>
      <c r="T79" s="793">
        <v>514736.85</v>
      </c>
      <c r="U79" s="793">
        <v>900067.11</v>
      </c>
      <c r="V79" s="793">
        <v>4577316.0199999996</v>
      </c>
      <c r="W79" s="837">
        <v>868069.61</v>
      </c>
      <c r="X79" s="837">
        <v>1093758.3</v>
      </c>
      <c r="Y79" s="837">
        <v>635885.52</v>
      </c>
      <c r="Z79" s="837">
        <v>-1416260.92</v>
      </c>
      <c r="AA79" s="837">
        <v>235902.59</v>
      </c>
      <c r="AB79" s="837">
        <v>3991476.57</v>
      </c>
      <c r="AC79" s="837">
        <v>1613332.86</v>
      </c>
      <c r="AD79" s="837">
        <v>37685739.82</v>
      </c>
    </row>
    <row r="80" spans="1:30" s="151" customFormat="1" ht="21" customHeight="1" thickBot="1">
      <c r="A80" s="281" t="s">
        <v>295</v>
      </c>
      <c r="B80" s="793">
        <v>0</v>
      </c>
      <c r="C80" s="793">
        <v>0</v>
      </c>
      <c r="D80" s="793">
        <v>0</v>
      </c>
      <c r="E80" s="793">
        <v>0</v>
      </c>
      <c r="F80" s="793">
        <v>-335007.48</v>
      </c>
      <c r="G80" s="793">
        <v>0</v>
      </c>
      <c r="H80" s="793">
        <v>0</v>
      </c>
      <c r="I80" s="793">
        <v>0</v>
      </c>
      <c r="J80" s="793">
        <v>0</v>
      </c>
      <c r="K80" s="793">
        <v>0</v>
      </c>
      <c r="L80" s="793">
        <v>0</v>
      </c>
      <c r="M80" s="793">
        <v>0</v>
      </c>
      <c r="N80" s="793">
        <v>-463869</v>
      </c>
      <c r="O80" s="793">
        <v>-58797.01</v>
      </c>
      <c r="P80" s="793">
        <v>0</v>
      </c>
      <c r="Q80" s="793">
        <v>0</v>
      </c>
      <c r="R80" s="793">
        <v>0</v>
      </c>
      <c r="S80" s="793">
        <v>0</v>
      </c>
      <c r="T80" s="793">
        <v>0</v>
      </c>
      <c r="U80" s="793">
        <v>-185041.16</v>
      </c>
      <c r="V80" s="793">
        <v>0</v>
      </c>
      <c r="W80" s="837">
        <v>0</v>
      </c>
      <c r="X80" s="837">
        <v>0</v>
      </c>
      <c r="Y80" s="837">
        <v>0</v>
      </c>
      <c r="Z80" s="837">
        <v>0</v>
      </c>
      <c r="AA80" s="837">
        <v>0</v>
      </c>
      <c r="AB80" s="837">
        <v>0</v>
      </c>
      <c r="AC80" s="837">
        <v>0</v>
      </c>
      <c r="AD80" s="837">
        <v>-1042714.6500000001</v>
      </c>
    </row>
    <row r="81" spans="1:30" s="151" customFormat="1" ht="19.5" customHeight="1" thickTop="1" thickBot="1">
      <c r="A81" s="485" t="s">
        <v>296</v>
      </c>
      <c r="B81" s="792">
        <v>3028143.14</v>
      </c>
      <c r="C81" s="792">
        <v>2720425.86</v>
      </c>
      <c r="D81" s="792">
        <v>-464033.47</v>
      </c>
      <c r="E81" s="792">
        <v>-1406303</v>
      </c>
      <c r="F81" s="792">
        <v>1605021.71</v>
      </c>
      <c r="G81" s="792">
        <v>3065149.4399999999</v>
      </c>
      <c r="H81" s="792">
        <v>3121873.39</v>
      </c>
      <c r="I81" s="792">
        <v>2297598.21</v>
      </c>
      <c r="J81" s="792">
        <v>1229988.72</v>
      </c>
      <c r="K81" s="792">
        <v>2478772.77</v>
      </c>
      <c r="L81" s="792">
        <v>1925752.01</v>
      </c>
      <c r="M81" s="792">
        <v>-114313.78</v>
      </c>
      <c r="N81" s="792">
        <v>2237641.12</v>
      </c>
      <c r="O81" s="792">
        <v>168668.66</v>
      </c>
      <c r="P81" s="792">
        <v>21178.91</v>
      </c>
      <c r="Q81" s="792">
        <v>-421638.03</v>
      </c>
      <c r="R81" s="792">
        <v>458745.74</v>
      </c>
      <c r="S81" s="792">
        <v>1861110.42</v>
      </c>
      <c r="T81" s="792">
        <v>514736.85</v>
      </c>
      <c r="U81" s="792">
        <v>715025.95</v>
      </c>
      <c r="V81" s="792">
        <v>4577316.0199999996</v>
      </c>
      <c r="W81" s="836">
        <v>868069.61</v>
      </c>
      <c r="X81" s="836">
        <v>1093758.3</v>
      </c>
      <c r="Y81" s="836">
        <v>635885.52</v>
      </c>
      <c r="Z81" s="836">
        <v>-1416260.92</v>
      </c>
      <c r="AA81" s="836">
        <v>235902.59</v>
      </c>
      <c r="AB81" s="836">
        <v>3991476.57</v>
      </c>
      <c r="AC81" s="836">
        <v>1613332.86</v>
      </c>
      <c r="AD81" s="836">
        <v>36643025.170000002</v>
      </c>
    </row>
    <row r="82" spans="1:30" ht="9.75" customHeight="1" thickTop="1" thickBot="1">
      <c r="A82" s="418"/>
      <c r="B82" s="487"/>
      <c r="C82" s="487"/>
      <c r="D82" s="487"/>
      <c r="E82" s="487"/>
      <c r="F82" s="795"/>
      <c r="G82" s="488"/>
      <c r="H82" s="488"/>
      <c r="I82" s="487"/>
      <c r="J82" s="487"/>
      <c r="K82" s="487"/>
      <c r="L82" s="487"/>
      <c r="M82" s="795"/>
      <c r="N82" s="488"/>
      <c r="O82" s="488"/>
      <c r="P82" s="487"/>
      <c r="Q82" s="487"/>
      <c r="R82" s="487"/>
      <c r="S82" s="487"/>
      <c r="T82" s="795"/>
      <c r="U82" s="488"/>
      <c r="V82" s="488"/>
      <c r="W82" s="487"/>
      <c r="X82" s="487"/>
      <c r="Y82" s="487"/>
      <c r="Z82" s="487"/>
      <c r="AA82" s="487"/>
      <c r="AB82" s="278"/>
      <c r="AC82" s="488"/>
      <c r="AD82" s="488"/>
    </row>
    <row r="83" spans="1:30" ht="15" customHeight="1" thickTop="1">
      <c r="A83" s="61"/>
      <c r="F83" s="669"/>
      <c r="G83" s="489"/>
      <c r="M83" s="669"/>
      <c r="N83" s="489"/>
      <c r="T83" s="669"/>
      <c r="U83" s="489"/>
      <c r="W83" s="82"/>
      <c r="X83" s="82"/>
      <c r="Y83" s="82"/>
      <c r="Z83" s="82"/>
      <c r="AA83" s="82"/>
      <c r="AB83" s="152"/>
      <c r="AC83" s="489"/>
      <c r="AD83" s="489"/>
    </row>
    <row r="84" spans="1:30">
      <c r="A84" s="61"/>
      <c r="F84" s="669"/>
      <c r="G84" s="489"/>
      <c r="M84" s="669"/>
      <c r="N84" s="489"/>
      <c r="T84" s="669"/>
      <c r="U84" s="489"/>
      <c r="W84" s="82"/>
      <c r="X84" s="82"/>
      <c r="Y84" s="82"/>
      <c r="Z84" s="82"/>
      <c r="AA84" s="82"/>
      <c r="AB84" s="152"/>
      <c r="AC84" s="489"/>
      <c r="AD84" s="489"/>
    </row>
    <row r="85" spans="1:30">
      <c r="A85" s="61"/>
      <c r="F85" s="669"/>
      <c r="G85" s="489"/>
      <c r="M85" s="669"/>
      <c r="N85" s="489"/>
      <c r="T85" s="669"/>
      <c r="U85" s="489"/>
      <c r="W85" s="82"/>
      <c r="X85" s="82"/>
      <c r="Y85" s="82"/>
      <c r="Z85" s="82"/>
      <c r="AA85" s="82"/>
      <c r="AB85" s="152"/>
      <c r="AC85" s="489"/>
      <c r="AD85" s="489"/>
    </row>
    <row r="86" spans="1:30">
      <c r="A86" s="61"/>
      <c r="F86" s="669"/>
      <c r="G86" s="489"/>
      <c r="M86" s="669"/>
      <c r="N86" s="489"/>
      <c r="T86" s="669"/>
      <c r="U86" s="489"/>
      <c r="W86" s="82"/>
      <c r="X86" s="82"/>
      <c r="Y86" s="82"/>
      <c r="Z86" s="82"/>
      <c r="AA86" s="82"/>
      <c r="AB86" s="152"/>
      <c r="AC86" s="489"/>
      <c r="AD86" s="489"/>
    </row>
    <row r="87" spans="1:30">
      <c r="A87" s="61"/>
      <c r="F87" s="669"/>
      <c r="G87" s="489"/>
      <c r="M87" s="669"/>
      <c r="N87" s="489"/>
      <c r="T87" s="669"/>
      <c r="U87" s="489"/>
      <c r="W87" s="82"/>
      <c r="X87" s="82"/>
      <c r="Y87" s="82"/>
      <c r="Z87" s="82"/>
      <c r="AA87" s="82"/>
      <c r="AB87" s="152"/>
      <c r="AC87" s="489"/>
      <c r="AD87" s="489"/>
    </row>
    <row r="88" spans="1:30">
      <c r="A88" s="61"/>
      <c r="F88" s="669"/>
      <c r="G88" s="489"/>
      <c r="M88" s="669"/>
      <c r="N88" s="489"/>
      <c r="T88" s="669"/>
      <c r="U88" s="489"/>
      <c r="W88" s="82"/>
      <c r="X88" s="82"/>
      <c r="Y88" s="82"/>
      <c r="Z88" s="82"/>
      <c r="AA88" s="82"/>
      <c r="AB88" s="152"/>
      <c r="AC88" s="489"/>
      <c r="AD88" s="489"/>
    </row>
    <row r="89" spans="1:30" ht="15.75">
      <c r="A89" s="81"/>
      <c r="F89" s="669"/>
      <c r="G89" s="489"/>
      <c r="M89" s="669"/>
      <c r="N89" s="489"/>
      <c r="T89" s="669"/>
      <c r="U89" s="489"/>
      <c r="W89" s="82"/>
      <c r="X89" s="82"/>
      <c r="Y89" s="82"/>
      <c r="Z89" s="82"/>
      <c r="AA89" s="82"/>
      <c r="AB89" s="152"/>
      <c r="AC89" s="489"/>
      <c r="AD89" s="489"/>
    </row>
    <row r="90" spans="1:30" ht="15.75">
      <c r="A90" s="81"/>
      <c r="F90" s="669"/>
      <c r="G90" s="489"/>
      <c r="M90" s="669"/>
      <c r="N90" s="489"/>
      <c r="T90" s="669"/>
      <c r="U90" s="489"/>
      <c r="W90" s="82"/>
      <c r="X90" s="82"/>
      <c r="Y90" s="82"/>
      <c r="Z90" s="82"/>
      <c r="AA90" s="82"/>
      <c r="AB90" s="152"/>
      <c r="AC90" s="489"/>
      <c r="AD90" s="489"/>
    </row>
    <row r="91" spans="1:30" ht="15.75">
      <c r="A91" s="81"/>
      <c r="F91" s="669"/>
      <c r="G91" s="489"/>
      <c r="M91" s="669"/>
      <c r="N91" s="489"/>
      <c r="T91" s="669"/>
      <c r="U91" s="489"/>
      <c r="W91" s="82"/>
      <c r="X91" s="82"/>
      <c r="Y91" s="82"/>
      <c r="Z91" s="82"/>
      <c r="AA91" s="82"/>
      <c r="AB91" s="152"/>
      <c r="AC91" s="489"/>
      <c r="AD91" s="489"/>
    </row>
    <row r="92" spans="1:30" ht="15.75">
      <c r="A92" s="81"/>
      <c r="F92" s="669"/>
      <c r="G92" s="489"/>
      <c r="M92" s="669"/>
      <c r="N92" s="489"/>
      <c r="T92" s="669"/>
      <c r="U92" s="489"/>
      <c r="W92" s="82"/>
      <c r="X92" s="82"/>
      <c r="Y92" s="82"/>
      <c r="Z92" s="82"/>
      <c r="AA92" s="82"/>
      <c r="AB92" s="152"/>
      <c r="AC92" s="489"/>
      <c r="AD92" s="489"/>
    </row>
    <row r="93" spans="1:30" ht="15.75">
      <c r="A93" s="81"/>
      <c r="F93" s="669"/>
      <c r="M93" s="669"/>
      <c r="T93" s="669"/>
      <c r="W93" s="82"/>
      <c r="X93" s="82"/>
      <c r="Y93" s="82"/>
      <c r="Z93" s="82"/>
      <c r="AA93" s="82"/>
      <c r="AB93" s="152"/>
      <c r="AC93" s="82"/>
      <c r="AD93" s="82"/>
    </row>
    <row r="94" spans="1:30" ht="15.75">
      <c r="A94" s="81"/>
      <c r="F94" s="669"/>
      <c r="M94" s="669"/>
      <c r="T94" s="669"/>
      <c r="W94" s="82"/>
      <c r="X94" s="82"/>
      <c r="Y94" s="82"/>
      <c r="Z94" s="82"/>
      <c r="AA94" s="82"/>
      <c r="AB94" s="152"/>
      <c r="AC94" s="82"/>
      <c r="AD94" s="82"/>
    </row>
    <row r="95" spans="1:30" ht="15.75">
      <c r="A95" s="81"/>
      <c r="F95" s="669"/>
      <c r="M95" s="669"/>
      <c r="T95" s="669"/>
      <c r="W95" s="82"/>
      <c r="X95" s="82"/>
      <c r="Y95" s="82"/>
      <c r="Z95" s="82"/>
      <c r="AA95" s="82"/>
      <c r="AB95" s="152"/>
      <c r="AC95" s="82"/>
      <c r="AD95" s="82"/>
    </row>
    <row r="96" spans="1:30" ht="15.75">
      <c r="A96" s="81"/>
      <c r="F96" s="669"/>
      <c r="M96" s="669"/>
      <c r="T96" s="669"/>
      <c r="W96" s="82"/>
      <c r="X96" s="82"/>
      <c r="Y96" s="82"/>
      <c r="Z96" s="82"/>
      <c r="AA96" s="82"/>
      <c r="AB96" s="152"/>
      <c r="AC96" s="82"/>
      <c r="AD96" s="82"/>
    </row>
    <row r="97" spans="1:30" ht="15.75">
      <c r="A97" s="81"/>
      <c r="F97" s="669"/>
      <c r="M97" s="669"/>
      <c r="T97" s="669"/>
      <c r="W97" s="82"/>
      <c r="X97" s="82"/>
      <c r="Y97" s="82"/>
      <c r="Z97" s="82"/>
      <c r="AA97" s="82"/>
      <c r="AB97" s="152"/>
      <c r="AC97" s="82"/>
      <c r="AD97" s="82"/>
    </row>
    <row r="98" spans="1:30" ht="15.75">
      <c r="A98" s="81"/>
      <c r="F98" s="669"/>
      <c r="M98" s="669"/>
      <c r="T98" s="669"/>
      <c r="W98" s="82"/>
      <c r="X98" s="82"/>
      <c r="Y98" s="82"/>
      <c r="Z98" s="82"/>
      <c r="AA98" s="82"/>
      <c r="AB98" s="152"/>
      <c r="AC98" s="82"/>
      <c r="AD98" s="82"/>
    </row>
    <row r="99" spans="1:30" ht="15.75">
      <c r="A99" s="81"/>
      <c r="F99" s="669"/>
      <c r="M99" s="669"/>
      <c r="T99" s="669"/>
      <c r="W99" s="82"/>
      <c r="X99" s="82"/>
      <c r="Y99" s="82"/>
      <c r="Z99" s="82"/>
      <c r="AA99" s="82"/>
      <c r="AB99" s="152"/>
      <c r="AC99" s="82"/>
      <c r="AD99" s="82"/>
    </row>
    <row r="100" spans="1:30" ht="15.75">
      <c r="A100" s="81"/>
      <c r="F100" s="669"/>
      <c r="M100" s="669"/>
      <c r="T100" s="669"/>
      <c r="W100" s="82"/>
      <c r="X100" s="82"/>
      <c r="Y100" s="82"/>
      <c r="Z100" s="82"/>
      <c r="AA100" s="82"/>
      <c r="AB100" s="152"/>
      <c r="AC100" s="82"/>
      <c r="AD100" s="82"/>
    </row>
    <row r="101" spans="1:30" ht="15.75">
      <c r="A101" s="81"/>
      <c r="F101" s="669"/>
      <c r="M101" s="669"/>
      <c r="T101" s="669"/>
      <c r="W101" s="82"/>
      <c r="X101" s="82"/>
      <c r="Y101" s="82"/>
      <c r="Z101" s="82"/>
      <c r="AA101" s="82"/>
      <c r="AB101" s="152"/>
      <c r="AC101" s="82"/>
      <c r="AD101" s="82"/>
    </row>
    <row r="102" spans="1:30" ht="15.75">
      <c r="A102" s="81"/>
      <c r="F102" s="669"/>
      <c r="M102" s="669"/>
      <c r="T102" s="669"/>
      <c r="W102" s="82"/>
      <c r="X102" s="82"/>
      <c r="Y102" s="82"/>
      <c r="Z102" s="82"/>
      <c r="AA102" s="82"/>
      <c r="AB102" s="152"/>
      <c r="AC102" s="82"/>
      <c r="AD102" s="82"/>
    </row>
    <row r="103" spans="1:30" ht="15.75">
      <c r="A103" s="81"/>
      <c r="F103" s="669"/>
      <c r="M103" s="669"/>
      <c r="T103" s="669"/>
      <c r="W103" s="82"/>
      <c r="X103" s="82"/>
      <c r="Y103" s="82"/>
      <c r="Z103" s="82"/>
      <c r="AA103" s="82"/>
      <c r="AB103" s="152"/>
      <c r="AC103" s="82"/>
      <c r="AD103" s="82"/>
    </row>
    <row r="104" spans="1:30" ht="15.75">
      <c r="A104" s="81"/>
      <c r="F104" s="669"/>
      <c r="M104" s="669"/>
      <c r="T104" s="669"/>
      <c r="W104" s="82"/>
      <c r="X104" s="82"/>
      <c r="Y104" s="82"/>
      <c r="Z104" s="82"/>
      <c r="AA104" s="82"/>
      <c r="AB104" s="152"/>
      <c r="AC104" s="82"/>
      <c r="AD104" s="82"/>
    </row>
    <row r="105" spans="1:30" ht="15.75">
      <c r="A105" s="81"/>
      <c r="F105" s="669"/>
      <c r="M105" s="669"/>
      <c r="T105" s="669"/>
      <c r="W105" s="82"/>
      <c r="X105" s="82"/>
      <c r="Y105" s="82"/>
      <c r="Z105" s="82"/>
      <c r="AA105" s="82"/>
      <c r="AB105" s="152"/>
      <c r="AC105" s="82"/>
      <c r="AD105" s="82"/>
    </row>
    <row r="106" spans="1:30" ht="15.75">
      <c r="A106" s="81"/>
      <c r="F106" s="669"/>
      <c r="M106" s="669"/>
      <c r="T106" s="669"/>
      <c r="W106" s="82"/>
      <c r="X106" s="82"/>
      <c r="Y106" s="82"/>
      <c r="Z106" s="82"/>
      <c r="AA106" s="82"/>
      <c r="AB106" s="152"/>
      <c r="AC106" s="82"/>
      <c r="AD106" s="82"/>
    </row>
    <row r="107" spans="1:30" ht="15.75">
      <c r="A107" s="81"/>
      <c r="F107" s="669"/>
      <c r="M107" s="669"/>
      <c r="T107" s="669"/>
      <c r="W107" s="82"/>
      <c r="X107" s="82"/>
      <c r="Y107" s="82"/>
      <c r="Z107" s="82"/>
      <c r="AA107" s="82"/>
      <c r="AB107" s="152"/>
      <c r="AC107" s="82"/>
      <c r="AD107" s="82"/>
    </row>
    <row r="108" spans="1:30" ht="15.75">
      <c r="A108" s="81"/>
      <c r="F108" s="669"/>
      <c r="M108" s="669"/>
      <c r="T108" s="669"/>
      <c r="W108" s="82"/>
      <c r="X108" s="82"/>
      <c r="Y108" s="82"/>
      <c r="Z108" s="82"/>
      <c r="AA108" s="82"/>
      <c r="AB108" s="152"/>
      <c r="AC108" s="82"/>
      <c r="AD108" s="82"/>
    </row>
    <row r="109" spans="1:30" ht="15.75">
      <c r="A109" s="81"/>
      <c r="F109" s="669"/>
      <c r="M109" s="669"/>
      <c r="T109" s="669"/>
      <c r="W109" s="82"/>
      <c r="X109" s="82"/>
      <c r="Y109" s="82"/>
      <c r="Z109" s="82"/>
      <c r="AA109" s="82"/>
      <c r="AB109" s="152"/>
      <c r="AC109" s="82"/>
      <c r="AD109" s="82"/>
    </row>
    <row r="110" spans="1:30" ht="15.75">
      <c r="A110" s="81"/>
      <c r="F110" s="669"/>
      <c r="M110" s="669"/>
      <c r="T110" s="669"/>
      <c r="W110" s="82"/>
      <c r="X110" s="82"/>
      <c r="Y110" s="82"/>
      <c r="Z110" s="82"/>
      <c r="AA110" s="82"/>
      <c r="AB110" s="152"/>
      <c r="AC110" s="82"/>
      <c r="AD110" s="82"/>
    </row>
    <row r="111" spans="1:30" ht="15.75">
      <c r="A111" s="81"/>
      <c r="F111" s="669"/>
      <c r="M111" s="669"/>
      <c r="T111" s="669"/>
      <c r="W111" s="82"/>
      <c r="X111" s="82"/>
      <c r="Y111" s="82"/>
      <c r="Z111" s="82"/>
      <c r="AA111" s="82"/>
      <c r="AB111" s="152"/>
      <c r="AC111" s="82"/>
      <c r="AD111" s="82"/>
    </row>
    <row r="112" spans="1:30" ht="15.75">
      <c r="A112" s="81"/>
      <c r="F112" s="669"/>
      <c r="M112" s="669"/>
      <c r="T112" s="669"/>
      <c r="W112" s="82"/>
      <c r="X112" s="82"/>
      <c r="Y112" s="82"/>
      <c r="Z112" s="82"/>
      <c r="AA112" s="82"/>
      <c r="AB112" s="152"/>
      <c r="AC112" s="82"/>
      <c r="AD112" s="82"/>
    </row>
    <row r="113" spans="1:30" ht="15.75">
      <c r="A113" s="81"/>
      <c r="F113" s="669"/>
      <c r="M113" s="669"/>
      <c r="T113" s="669"/>
      <c r="W113" s="82"/>
      <c r="X113" s="82"/>
      <c r="Y113" s="82"/>
      <c r="Z113" s="82"/>
      <c r="AA113" s="82"/>
      <c r="AB113" s="152"/>
      <c r="AC113" s="82"/>
      <c r="AD113" s="82"/>
    </row>
    <row r="114" spans="1:30" ht="15.75">
      <c r="A114" s="81"/>
      <c r="W114" s="82"/>
      <c r="X114" s="82"/>
      <c r="Y114" s="82"/>
      <c r="Z114" s="82"/>
      <c r="AA114" s="82"/>
      <c r="AB114" s="82"/>
      <c r="AC114" s="82"/>
      <c r="AD114" s="82"/>
    </row>
    <row r="115" spans="1:30" ht="15.75">
      <c r="A115" s="81"/>
      <c r="W115" s="82"/>
      <c r="X115" s="82"/>
      <c r="Y115" s="82"/>
      <c r="Z115" s="82"/>
      <c r="AA115" s="82"/>
      <c r="AB115" s="82"/>
      <c r="AC115" s="82"/>
      <c r="AD115" s="82"/>
    </row>
    <row r="116" spans="1:30" ht="15.75">
      <c r="A116" s="81"/>
      <c r="W116" s="82"/>
      <c r="X116" s="82"/>
      <c r="Y116" s="82"/>
      <c r="Z116" s="82"/>
      <c r="AA116" s="82"/>
      <c r="AB116" s="82"/>
      <c r="AC116" s="82"/>
      <c r="AD116" s="82"/>
    </row>
    <row r="117" spans="1:30" ht="15.75">
      <c r="A117" s="81"/>
      <c r="W117" s="82"/>
      <c r="X117" s="82"/>
      <c r="Y117" s="82"/>
      <c r="Z117" s="82"/>
      <c r="AA117" s="82"/>
      <c r="AB117" s="82"/>
      <c r="AC117" s="82"/>
      <c r="AD117" s="82"/>
    </row>
    <row r="118" spans="1:30" ht="15.75">
      <c r="A118" s="81"/>
      <c r="W118" s="82"/>
      <c r="X118" s="82"/>
      <c r="Y118" s="82"/>
      <c r="Z118" s="82"/>
      <c r="AA118" s="82"/>
      <c r="AB118" s="82"/>
      <c r="AC118" s="82"/>
      <c r="AD118" s="82"/>
    </row>
    <row r="119" spans="1:30" ht="15.75">
      <c r="A119" s="81"/>
      <c r="W119" s="82"/>
      <c r="X119" s="82"/>
      <c r="Y119" s="82"/>
      <c r="Z119" s="82"/>
      <c r="AA119" s="82"/>
      <c r="AB119" s="82"/>
      <c r="AC119" s="82"/>
      <c r="AD119" s="82"/>
    </row>
    <row r="120" spans="1:30" ht="15.75">
      <c r="A120" s="81"/>
      <c r="W120" s="82"/>
      <c r="X120" s="82"/>
      <c r="Y120" s="82"/>
      <c r="Z120" s="82"/>
      <c r="AA120" s="82"/>
      <c r="AB120" s="82"/>
      <c r="AC120" s="82"/>
      <c r="AD120" s="82"/>
    </row>
    <row r="121" spans="1:30" ht="15.75">
      <c r="A121" s="81"/>
      <c r="W121" s="82"/>
      <c r="X121" s="82"/>
      <c r="Y121" s="82"/>
      <c r="Z121" s="82"/>
      <c r="AA121" s="82"/>
      <c r="AB121" s="82"/>
      <c r="AC121" s="82"/>
      <c r="AD121" s="82"/>
    </row>
    <row r="122" spans="1:30" ht="15.75">
      <c r="A122" s="81"/>
      <c r="W122" s="82"/>
      <c r="X122" s="82"/>
      <c r="Y122" s="82"/>
      <c r="Z122" s="82"/>
      <c r="AA122" s="82"/>
      <c r="AB122" s="82"/>
      <c r="AC122" s="82"/>
      <c r="AD122" s="82"/>
    </row>
    <row r="123" spans="1:30" ht="15.75">
      <c r="A123" s="81"/>
      <c r="W123" s="82"/>
      <c r="X123" s="82"/>
      <c r="Y123" s="82"/>
      <c r="Z123" s="82"/>
      <c r="AA123" s="82"/>
      <c r="AB123" s="82"/>
      <c r="AC123" s="82"/>
      <c r="AD123" s="82"/>
    </row>
    <row r="124" spans="1:30" ht="15.75">
      <c r="A124" s="81"/>
      <c r="W124" s="82"/>
      <c r="X124" s="82"/>
      <c r="Y124" s="82"/>
      <c r="Z124" s="82"/>
      <c r="AA124" s="82"/>
      <c r="AB124" s="82"/>
      <c r="AC124" s="82"/>
      <c r="AD124" s="82"/>
    </row>
    <row r="125" spans="1:30" ht="15.75">
      <c r="A125" s="81"/>
      <c r="W125" s="82"/>
      <c r="X125" s="82"/>
      <c r="Y125" s="82"/>
      <c r="Z125" s="82"/>
      <c r="AA125" s="82"/>
      <c r="AB125" s="82"/>
      <c r="AC125" s="82"/>
      <c r="AD125" s="82"/>
    </row>
    <row r="126" spans="1:30" ht="15.75">
      <c r="A126" s="81"/>
      <c r="W126" s="82"/>
      <c r="X126" s="82"/>
      <c r="Y126" s="82"/>
      <c r="Z126" s="82"/>
      <c r="AA126" s="82"/>
      <c r="AB126" s="82"/>
      <c r="AC126" s="82"/>
      <c r="AD126" s="82"/>
    </row>
    <row r="127" spans="1:30" ht="15.75">
      <c r="A127" s="81"/>
      <c r="W127" s="82"/>
      <c r="X127" s="82"/>
      <c r="Y127" s="82"/>
      <c r="Z127" s="82"/>
      <c r="AA127" s="82"/>
      <c r="AB127" s="82"/>
      <c r="AC127" s="82"/>
      <c r="AD127" s="82"/>
    </row>
    <row r="128" spans="1:30" ht="15.75">
      <c r="A128" s="81"/>
      <c r="W128" s="82"/>
      <c r="X128" s="82"/>
      <c r="Y128" s="82"/>
      <c r="Z128" s="82"/>
      <c r="AA128" s="82"/>
      <c r="AB128" s="82"/>
      <c r="AC128" s="82"/>
      <c r="AD128" s="82"/>
    </row>
    <row r="129" spans="1:30" ht="15.75">
      <c r="A129" s="81"/>
      <c r="W129" s="82"/>
      <c r="X129" s="82"/>
      <c r="Y129" s="82"/>
      <c r="Z129" s="82"/>
      <c r="AA129" s="82"/>
      <c r="AB129" s="82"/>
      <c r="AC129" s="82"/>
      <c r="AD129" s="82"/>
    </row>
    <row r="130" spans="1:30" ht="15.75">
      <c r="A130" s="81"/>
      <c r="W130" s="82"/>
      <c r="X130" s="82"/>
      <c r="Y130" s="82"/>
      <c r="Z130" s="82"/>
      <c r="AA130" s="82"/>
      <c r="AB130" s="82"/>
      <c r="AC130" s="82"/>
      <c r="AD130" s="82"/>
    </row>
    <row r="131" spans="1:30" ht="15.75">
      <c r="A131" s="81"/>
      <c r="W131" s="82"/>
      <c r="X131" s="82"/>
      <c r="Y131" s="82"/>
      <c r="Z131" s="82"/>
      <c r="AA131" s="82"/>
      <c r="AB131" s="82"/>
      <c r="AC131" s="82"/>
      <c r="AD131" s="82"/>
    </row>
    <row r="132" spans="1:30" ht="15.75">
      <c r="A132" s="81"/>
      <c r="W132" s="82"/>
      <c r="X132" s="82"/>
      <c r="Y132" s="82"/>
      <c r="Z132" s="82"/>
      <c r="AA132" s="82"/>
      <c r="AB132" s="82"/>
      <c r="AC132" s="82"/>
      <c r="AD132" s="82"/>
    </row>
    <row r="133" spans="1:30" ht="15.75">
      <c r="A133" s="81"/>
      <c r="W133" s="82"/>
      <c r="X133" s="82"/>
      <c r="Y133" s="82"/>
      <c r="Z133" s="82"/>
      <c r="AA133" s="82"/>
      <c r="AB133" s="82"/>
      <c r="AC133" s="82"/>
      <c r="AD133" s="82"/>
    </row>
    <row r="134" spans="1:30" ht="15.75">
      <c r="A134" s="81"/>
      <c r="W134" s="82"/>
      <c r="X134" s="82"/>
      <c r="Y134" s="82"/>
      <c r="Z134" s="82"/>
      <c r="AA134" s="82"/>
      <c r="AB134" s="82"/>
      <c r="AC134" s="82"/>
      <c r="AD134" s="82"/>
    </row>
    <row r="135" spans="1:30" ht="15.75">
      <c r="A135" s="81"/>
      <c r="W135" s="82"/>
      <c r="X135" s="82"/>
      <c r="Y135" s="82"/>
      <c r="Z135" s="82"/>
      <c r="AA135" s="82"/>
      <c r="AB135" s="82"/>
      <c r="AC135" s="82"/>
      <c r="AD135" s="82"/>
    </row>
    <row r="136" spans="1:30" ht="15.75">
      <c r="A136" s="81"/>
      <c r="W136" s="82"/>
      <c r="X136" s="82"/>
      <c r="Y136" s="82"/>
      <c r="Z136" s="82"/>
      <c r="AA136" s="82"/>
      <c r="AB136" s="82"/>
      <c r="AC136" s="82"/>
      <c r="AD136" s="82"/>
    </row>
    <row r="137" spans="1:30" ht="15.75">
      <c r="A137" s="81"/>
      <c r="W137" s="82"/>
      <c r="X137" s="82"/>
      <c r="Y137" s="82"/>
      <c r="Z137" s="82"/>
      <c r="AA137" s="82"/>
      <c r="AB137" s="82"/>
      <c r="AC137" s="82"/>
      <c r="AD137" s="82"/>
    </row>
    <row r="138" spans="1:30" ht="15.75">
      <c r="A138" s="81"/>
      <c r="W138" s="82"/>
      <c r="X138" s="82"/>
      <c r="Y138" s="82"/>
      <c r="Z138" s="82"/>
      <c r="AA138" s="82"/>
      <c r="AB138" s="82"/>
      <c r="AC138" s="82"/>
      <c r="AD138" s="82"/>
    </row>
    <row r="139" spans="1:30" ht="15.75">
      <c r="A139" s="81"/>
      <c r="W139" s="82"/>
      <c r="X139" s="82"/>
      <c r="Y139" s="82"/>
      <c r="Z139" s="82"/>
      <c r="AA139" s="82"/>
      <c r="AB139" s="82"/>
      <c r="AC139" s="82"/>
      <c r="AD139" s="82"/>
    </row>
    <row r="140" spans="1:30" ht="15.75">
      <c r="A140" s="81"/>
      <c r="W140" s="82"/>
      <c r="X140" s="82"/>
      <c r="Y140" s="82"/>
      <c r="Z140" s="82"/>
      <c r="AA140" s="82"/>
      <c r="AB140" s="82"/>
      <c r="AC140" s="82"/>
      <c r="AD140" s="82"/>
    </row>
    <row r="141" spans="1:30" ht="15.75">
      <c r="A141" s="81"/>
      <c r="W141" s="82"/>
      <c r="X141" s="82"/>
      <c r="Y141" s="82"/>
      <c r="Z141" s="82"/>
      <c r="AA141" s="82"/>
      <c r="AB141" s="82"/>
      <c r="AC141" s="82"/>
      <c r="AD141" s="82"/>
    </row>
    <row r="142" spans="1:30" ht="15.75">
      <c r="A142" s="81"/>
      <c r="W142" s="82"/>
      <c r="X142" s="82"/>
      <c r="Y142" s="82"/>
      <c r="Z142" s="82"/>
      <c r="AA142" s="82"/>
      <c r="AB142" s="82"/>
      <c r="AC142" s="82"/>
      <c r="AD142" s="82"/>
    </row>
    <row r="143" spans="1:30" ht="15.75">
      <c r="A143" s="81"/>
      <c r="W143" s="82"/>
      <c r="X143" s="82"/>
      <c r="Y143" s="82"/>
      <c r="Z143" s="82"/>
      <c r="AA143" s="82"/>
      <c r="AB143" s="82"/>
      <c r="AC143" s="82"/>
      <c r="AD143" s="82"/>
    </row>
    <row r="144" spans="1:30" ht="15.75">
      <c r="A144" s="81"/>
      <c r="W144" s="82"/>
      <c r="X144" s="82"/>
      <c r="Y144" s="82"/>
      <c r="Z144" s="82"/>
      <c r="AA144" s="82"/>
      <c r="AB144" s="82"/>
      <c r="AC144" s="82"/>
      <c r="AD144" s="82"/>
    </row>
    <row r="145" spans="1:30" ht="15.75">
      <c r="A145" s="81"/>
      <c r="W145" s="82"/>
      <c r="X145" s="82"/>
      <c r="Y145" s="82"/>
      <c r="Z145" s="82"/>
      <c r="AA145" s="82"/>
      <c r="AB145" s="82"/>
      <c r="AC145" s="82"/>
      <c r="AD145" s="82"/>
    </row>
    <row r="146" spans="1:30" ht="15.75">
      <c r="A146" s="81"/>
      <c r="W146" s="82"/>
      <c r="X146" s="82"/>
      <c r="Y146" s="82"/>
      <c r="Z146" s="82"/>
      <c r="AA146" s="82"/>
      <c r="AB146" s="82"/>
      <c r="AC146" s="82"/>
      <c r="AD146" s="82"/>
    </row>
    <row r="147" spans="1:30" ht="15.75">
      <c r="A147" s="81"/>
      <c r="W147" s="82"/>
      <c r="X147" s="82"/>
      <c r="Y147" s="82"/>
      <c r="Z147" s="82"/>
      <c r="AA147" s="82"/>
      <c r="AB147" s="82"/>
      <c r="AC147" s="82"/>
      <c r="AD147" s="82"/>
    </row>
    <row r="148" spans="1:30" ht="15.75">
      <c r="A148" s="81"/>
      <c r="W148" s="82"/>
      <c r="X148" s="82"/>
      <c r="Y148" s="82"/>
      <c r="Z148" s="82"/>
      <c r="AA148" s="82"/>
      <c r="AB148" s="82"/>
      <c r="AC148" s="82"/>
      <c r="AD148" s="82"/>
    </row>
    <row r="149" spans="1:30" ht="15.75">
      <c r="A149" s="81"/>
      <c r="W149" s="82"/>
      <c r="X149" s="82"/>
      <c r="Y149" s="82"/>
      <c r="Z149" s="82"/>
      <c r="AA149" s="82"/>
      <c r="AB149" s="82"/>
      <c r="AC149" s="82"/>
      <c r="AD149" s="82"/>
    </row>
    <row r="150" spans="1:30" ht="15.75">
      <c r="A150" s="81"/>
      <c r="W150" s="82"/>
      <c r="X150" s="82"/>
      <c r="Y150" s="82"/>
      <c r="Z150" s="82"/>
      <c r="AA150" s="82"/>
      <c r="AB150" s="82"/>
      <c r="AC150" s="82"/>
      <c r="AD150" s="82"/>
    </row>
    <row r="151" spans="1:30" ht="15.75">
      <c r="A151" s="81"/>
      <c r="W151" s="82"/>
      <c r="X151" s="82"/>
      <c r="Y151" s="82"/>
      <c r="Z151" s="82"/>
      <c r="AA151" s="82"/>
      <c r="AB151" s="82"/>
      <c r="AC151" s="82"/>
      <c r="AD151" s="82"/>
    </row>
    <row r="152" spans="1:30" ht="15.75">
      <c r="A152" s="81"/>
      <c r="W152" s="82"/>
      <c r="X152" s="82"/>
      <c r="Y152" s="82"/>
      <c r="Z152" s="82"/>
      <c r="AA152" s="82"/>
      <c r="AB152" s="82"/>
      <c r="AC152" s="82"/>
      <c r="AD152" s="82"/>
    </row>
    <row r="153" spans="1:30" ht="15.75">
      <c r="A153" s="81"/>
      <c r="W153" s="82"/>
      <c r="X153" s="82"/>
      <c r="Y153" s="82"/>
      <c r="Z153" s="82"/>
      <c r="AA153" s="82"/>
      <c r="AB153" s="82"/>
      <c r="AC153" s="82"/>
      <c r="AD153" s="82"/>
    </row>
    <row r="154" spans="1:30" ht="15.75">
      <c r="A154" s="81"/>
      <c r="W154" s="82"/>
      <c r="X154" s="82"/>
      <c r="Y154" s="82"/>
      <c r="Z154" s="82"/>
      <c r="AA154" s="82"/>
      <c r="AB154" s="82"/>
      <c r="AC154" s="82"/>
      <c r="AD154" s="82"/>
    </row>
    <row r="155" spans="1:30" ht="15.75">
      <c r="A155" s="81"/>
      <c r="W155" s="82"/>
      <c r="X155" s="82"/>
      <c r="Y155" s="82"/>
      <c r="Z155" s="82"/>
      <c r="AA155" s="82"/>
      <c r="AB155" s="82"/>
      <c r="AC155" s="82"/>
      <c r="AD155" s="82"/>
    </row>
    <row r="156" spans="1:30" ht="15.75">
      <c r="A156" s="81"/>
      <c r="W156" s="82"/>
      <c r="X156" s="82"/>
      <c r="Y156" s="82"/>
      <c r="Z156" s="82"/>
      <c r="AA156" s="82"/>
      <c r="AB156" s="82"/>
      <c r="AC156" s="82"/>
      <c r="AD156" s="82"/>
    </row>
    <row r="157" spans="1:30" ht="15.75">
      <c r="A157" s="81"/>
      <c r="W157" s="82"/>
      <c r="X157" s="82"/>
      <c r="Y157" s="82"/>
      <c r="Z157" s="82"/>
      <c r="AA157" s="82"/>
      <c r="AB157" s="82"/>
      <c r="AC157" s="82"/>
      <c r="AD157" s="82"/>
    </row>
    <row r="158" spans="1:30" ht="15.75">
      <c r="A158" s="81"/>
      <c r="W158" s="82"/>
      <c r="X158" s="82"/>
      <c r="Y158" s="82"/>
      <c r="Z158" s="82"/>
      <c r="AA158" s="82"/>
      <c r="AB158" s="82"/>
      <c r="AC158" s="82"/>
      <c r="AD158" s="82"/>
    </row>
    <row r="159" spans="1:30" ht="15.75">
      <c r="A159" s="81"/>
      <c r="W159" s="82"/>
      <c r="X159" s="82"/>
      <c r="Y159" s="82"/>
      <c r="Z159" s="82"/>
      <c r="AA159" s="82"/>
      <c r="AB159" s="82"/>
      <c r="AC159" s="82"/>
      <c r="AD159" s="82"/>
    </row>
    <row r="160" spans="1:30" ht="15.75">
      <c r="A160" s="81"/>
      <c r="W160" s="82"/>
      <c r="X160" s="82"/>
      <c r="Y160" s="82"/>
      <c r="Z160" s="82"/>
      <c r="AA160" s="82"/>
      <c r="AB160" s="82"/>
      <c r="AC160" s="82"/>
      <c r="AD160" s="82"/>
    </row>
    <row r="161" spans="1:30" ht="15.75">
      <c r="A161" s="81"/>
      <c r="W161" s="82"/>
      <c r="X161" s="82"/>
      <c r="Y161" s="82"/>
      <c r="Z161" s="82"/>
      <c r="AA161" s="82"/>
      <c r="AB161" s="82"/>
      <c r="AC161" s="82"/>
      <c r="AD161" s="82"/>
    </row>
    <row r="162" spans="1:30" ht="15.75">
      <c r="A162" s="81"/>
      <c r="W162" s="82"/>
      <c r="X162" s="82"/>
      <c r="Y162" s="82"/>
      <c r="Z162" s="82"/>
      <c r="AA162" s="82"/>
      <c r="AB162" s="82"/>
      <c r="AC162" s="82"/>
      <c r="AD162" s="82"/>
    </row>
    <row r="163" spans="1:30" ht="15.75">
      <c r="A163" s="81"/>
      <c r="W163" s="82"/>
      <c r="X163" s="82"/>
      <c r="Y163" s="82"/>
      <c r="Z163" s="82"/>
      <c r="AA163" s="82"/>
      <c r="AB163" s="82"/>
      <c r="AC163" s="82"/>
      <c r="AD163" s="82"/>
    </row>
    <row r="164" spans="1:30" ht="15.75">
      <c r="A164" s="81"/>
      <c r="W164" s="82"/>
      <c r="X164" s="82"/>
      <c r="Y164" s="82"/>
      <c r="Z164" s="82"/>
      <c r="AA164" s="82"/>
      <c r="AB164" s="82"/>
      <c r="AC164" s="82"/>
      <c r="AD164" s="82"/>
    </row>
    <row r="165" spans="1:30" ht="15.75">
      <c r="A165" s="81"/>
      <c r="W165" s="82"/>
      <c r="X165" s="82"/>
      <c r="Y165" s="82"/>
      <c r="Z165" s="82"/>
      <c r="AA165" s="82"/>
      <c r="AB165" s="82"/>
      <c r="AC165" s="82"/>
      <c r="AD165" s="82"/>
    </row>
    <row r="166" spans="1:30" ht="15.75">
      <c r="A166" s="81"/>
      <c r="W166" s="82"/>
      <c r="X166" s="82"/>
      <c r="Y166" s="82"/>
      <c r="Z166" s="82"/>
      <c r="AA166" s="82"/>
      <c r="AB166" s="82"/>
      <c r="AC166" s="82"/>
      <c r="AD166" s="82"/>
    </row>
    <row r="167" spans="1:30" ht="15.75">
      <c r="A167" s="81"/>
      <c r="W167" s="82"/>
      <c r="X167" s="82"/>
      <c r="Y167" s="82"/>
      <c r="Z167" s="82"/>
      <c r="AA167" s="82"/>
      <c r="AB167" s="82"/>
      <c r="AC167" s="82"/>
      <c r="AD167" s="82"/>
    </row>
    <row r="168" spans="1:30" ht="15.75">
      <c r="A168" s="81"/>
      <c r="W168" s="82"/>
      <c r="X168" s="82"/>
      <c r="Y168" s="82"/>
      <c r="Z168" s="82"/>
      <c r="AA168" s="82"/>
      <c r="AB168" s="82"/>
      <c r="AC168" s="82"/>
      <c r="AD168" s="82"/>
    </row>
    <row r="169" spans="1:30" ht="15.75">
      <c r="A169" s="81"/>
      <c r="W169" s="82"/>
      <c r="X169" s="82"/>
      <c r="Y169" s="82"/>
      <c r="Z169" s="82"/>
      <c r="AA169" s="82"/>
      <c r="AB169" s="82"/>
      <c r="AC169" s="82"/>
      <c r="AD169" s="82"/>
    </row>
    <row r="170" spans="1:30" ht="15.75">
      <c r="A170" s="81"/>
      <c r="W170" s="82"/>
      <c r="X170" s="82"/>
      <c r="Y170" s="82"/>
      <c r="Z170" s="82"/>
      <c r="AA170" s="82"/>
      <c r="AB170" s="82"/>
      <c r="AC170" s="82"/>
      <c r="AD170" s="82"/>
    </row>
    <row r="171" spans="1:30" ht="15.75">
      <c r="A171" s="81"/>
      <c r="W171" s="82"/>
      <c r="X171" s="82"/>
      <c r="Y171" s="82"/>
      <c r="Z171" s="82"/>
      <c r="AA171" s="82"/>
      <c r="AB171" s="82"/>
      <c r="AC171" s="82"/>
      <c r="AD171" s="82"/>
    </row>
    <row r="172" spans="1:30" ht="15.75">
      <c r="A172" s="81"/>
      <c r="W172" s="82"/>
      <c r="X172" s="82"/>
      <c r="Y172" s="82"/>
      <c r="Z172" s="82"/>
      <c r="AA172" s="82"/>
      <c r="AB172" s="82"/>
      <c r="AC172" s="82"/>
      <c r="AD172" s="82"/>
    </row>
    <row r="173" spans="1:30" ht="15.75">
      <c r="A173" s="81"/>
      <c r="W173" s="82"/>
      <c r="X173" s="82"/>
      <c r="Y173" s="82"/>
      <c r="Z173" s="82"/>
      <c r="AA173" s="82"/>
      <c r="AB173" s="82"/>
      <c r="AC173" s="82"/>
      <c r="AD173" s="82"/>
    </row>
    <row r="174" spans="1:30" ht="15.75">
      <c r="A174" s="81"/>
      <c r="W174" s="82"/>
      <c r="X174" s="82"/>
      <c r="Y174" s="82"/>
      <c r="Z174" s="82"/>
      <c r="AA174" s="82"/>
      <c r="AB174" s="82"/>
      <c r="AC174" s="82"/>
      <c r="AD174" s="82"/>
    </row>
    <row r="175" spans="1:30" ht="15.75">
      <c r="A175" s="81"/>
      <c r="W175" s="82"/>
      <c r="X175" s="82"/>
      <c r="Y175" s="82"/>
      <c r="Z175" s="82"/>
      <c r="AA175" s="82"/>
      <c r="AB175" s="82"/>
      <c r="AC175" s="82"/>
      <c r="AD175" s="82"/>
    </row>
    <row r="176" spans="1:30" ht="15.75">
      <c r="A176" s="81"/>
      <c r="W176" s="82"/>
      <c r="X176" s="82"/>
      <c r="Y176" s="82"/>
      <c r="Z176" s="82"/>
      <c r="AA176" s="82"/>
      <c r="AB176" s="82"/>
      <c r="AC176" s="82"/>
      <c r="AD176" s="82"/>
    </row>
    <row r="177" spans="1:30" ht="15.75">
      <c r="A177" s="81"/>
      <c r="W177" s="82"/>
      <c r="X177" s="82"/>
      <c r="Y177" s="82"/>
      <c r="Z177" s="82"/>
      <c r="AA177" s="82"/>
      <c r="AB177" s="82"/>
      <c r="AC177" s="82"/>
      <c r="AD177" s="82"/>
    </row>
    <row r="178" spans="1:30" ht="15.75">
      <c r="A178" s="81"/>
      <c r="W178" s="82"/>
      <c r="X178" s="82"/>
      <c r="Y178" s="82"/>
      <c r="Z178" s="82"/>
      <c r="AA178" s="82"/>
      <c r="AB178" s="82"/>
      <c r="AC178" s="82"/>
      <c r="AD178" s="82"/>
    </row>
    <row r="179" spans="1:30" ht="15.75">
      <c r="A179" s="81"/>
      <c r="W179" s="82"/>
      <c r="X179" s="82"/>
      <c r="Y179" s="82"/>
      <c r="Z179" s="82"/>
      <c r="AA179" s="82"/>
      <c r="AB179" s="82"/>
      <c r="AC179" s="82"/>
      <c r="AD179" s="82"/>
    </row>
    <row r="180" spans="1:30" ht="15.75">
      <c r="A180" s="81"/>
      <c r="W180" s="82"/>
      <c r="X180" s="82"/>
      <c r="Y180" s="82"/>
      <c r="Z180" s="82"/>
      <c r="AA180" s="82"/>
      <c r="AB180" s="82"/>
      <c r="AC180" s="82"/>
      <c r="AD180" s="82"/>
    </row>
    <row r="181" spans="1:30" ht="15.75">
      <c r="A181" s="81"/>
      <c r="W181" s="82"/>
      <c r="X181" s="82"/>
      <c r="Y181" s="82"/>
      <c r="Z181" s="82"/>
      <c r="AA181" s="82"/>
      <c r="AB181" s="82"/>
      <c r="AC181" s="82"/>
      <c r="AD181" s="82"/>
    </row>
    <row r="182" spans="1:30" ht="15.75">
      <c r="A182" s="81"/>
      <c r="W182" s="82"/>
      <c r="X182" s="82"/>
      <c r="Y182" s="82"/>
      <c r="Z182" s="82"/>
      <c r="AA182" s="82"/>
      <c r="AB182" s="82"/>
      <c r="AC182" s="82"/>
      <c r="AD182" s="82"/>
    </row>
    <row r="183" spans="1:30" ht="15.75">
      <c r="A183" s="81"/>
      <c r="W183" s="82"/>
      <c r="X183" s="82"/>
      <c r="Y183" s="82"/>
      <c r="Z183" s="82"/>
      <c r="AA183" s="82"/>
      <c r="AB183" s="82"/>
      <c r="AC183" s="82"/>
      <c r="AD183" s="82"/>
    </row>
    <row r="184" spans="1:30" ht="15.75">
      <c r="A184" s="81"/>
      <c r="W184" s="82"/>
      <c r="X184" s="82"/>
      <c r="Y184" s="82"/>
      <c r="Z184" s="82"/>
      <c r="AA184" s="82"/>
      <c r="AB184" s="82"/>
      <c r="AC184" s="82"/>
      <c r="AD184" s="82"/>
    </row>
    <row r="185" spans="1:30" ht="15.75">
      <c r="A185" s="81"/>
      <c r="W185" s="82"/>
      <c r="X185" s="82"/>
      <c r="Y185" s="82"/>
      <c r="Z185" s="82"/>
      <c r="AA185" s="82"/>
      <c r="AB185" s="82"/>
      <c r="AC185" s="82"/>
      <c r="AD185" s="82"/>
    </row>
    <row r="186" spans="1:30" ht="15.75">
      <c r="A186" s="81"/>
      <c r="W186" s="82"/>
      <c r="X186" s="82"/>
      <c r="Y186" s="82"/>
      <c r="Z186" s="82"/>
      <c r="AA186" s="82"/>
      <c r="AB186" s="82"/>
      <c r="AC186" s="82"/>
      <c r="AD186" s="82"/>
    </row>
    <row r="187" spans="1:30" ht="15.75">
      <c r="A187" s="81"/>
      <c r="W187" s="82"/>
      <c r="X187" s="82"/>
      <c r="Y187" s="82"/>
      <c r="Z187" s="82"/>
      <c r="AA187" s="82"/>
      <c r="AB187" s="82"/>
      <c r="AC187" s="82"/>
      <c r="AD187" s="82"/>
    </row>
    <row r="188" spans="1:30" ht="15.75">
      <c r="A188" s="81"/>
      <c r="W188" s="82"/>
      <c r="X188" s="82"/>
      <c r="Y188" s="82"/>
      <c r="Z188" s="82"/>
      <c r="AA188" s="82"/>
      <c r="AB188" s="82"/>
      <c r="AC188" s="82"/>
      <c r="AD188" s="82"/>
    </row>
    <row r="189" spans="1:30" ht="15.75">
      <c r="A189" s="81"/>
      <c r="W189" s="82"/>
      <c r="X189" s="82"/>
      <c r="Y189" s="82"/>
      <c r="Z189" s="82"/>
      <c r="AA189" s="82"/>
      <c r="AB189" s="82"/>
      <c r="AC189" s="82"/>
      <c r="AD189" s="82"/>
    </row>
    <row r="190" spans="1:30" ht="15.75">
      <c r="A190" s="81"/>
      <c r="W190" s="82"/>
      <c r="X190" s="82"/>
      <c r="Y190" s="82"/>
      <c r="Z190" s="82"/>
      <c r="AA190" s="82"/>
      <c r="AB190" s="82"/>
      <c r="AC190" s="82"/>
      <c r="AD190" s="82"/>
    </row>
    <row r="191" spans="1:30" ht="15.75">
      <c r="A191" s="81"/>
      <c r="W191" s="82"/>
      <c r="X191" s="82"/>
      <c r="Y191" s="82"/>
      <c r="Z191" s="82"/>
      <c r="AA191" s="82"/>
      <c r="AB191" s="82"/>
      <c r="AC191" s="82"/>
      <c r="AD191" s="82"/>
    </row>
    <row r="192" spans="1:30" ht="15.75">
      <c r="A192" s="81"/>
      <c r="W192" s="82"/>
      <c r="X192" s="82"/>
      <c r="Y192" s="82"/>
      <c r="Z192" s="82"/>
      <c r="AA192" s="82"/>
      <c r="AB192" s="82"/>
      <c r="AC192" s="82"/>
      <c r="AD192" s="82"/>
    </row>
    <row r="193" spans="1:30" ht="15.75">
      <c r="A193" s="81"/>
      <c r="W193" s="82"/>
      <c r="X193" s="82"/>
      <c r="Y193" s="82"/>
      <c r="Z193" s="82"/>
      <c r="AA193" s="82"/>
      <c r="AB193" s="82"/>
      <c r="AC193" s="82"/>
      <c r="AD193" s="82"/>
    </row>
    <row r="194" spans="1:30" ht="15.75">
      <c r="A194" s="81"/>
      <c r="W194" s="82"/>
      <c r="X194" s="82"/>
      <c r="Y194" s="82"/>
      <c r="Z194" s="82"/>
      <c r="AA194" s="82"/>
      <c r="AB194" s="82"/>
      <c r="AC194" s="82"/>
      <c r="AD194" s="82"/>
    </row>
    <row r="195" spans="1:30" ht="15.75">
      <c r="A195" s="81"/>
      <c r="W195" s="82"/>
      <c r="X195" s="82"/>
      <c r="Y195" s="82"/>
      <c r="Z195" s="82"/>
      <c r="AA195" s="82"/>
      <c r="AB195" s="82"/>
      <c r="AC195" s="82"/>
      <c r="AD195" s="82"/>
    </row>
    <row r="196" spans="1:30" ht="15.75">
      <c r="A196" s="81"/>
      <c r="W196" s="82"/>
      <c r="X196" s="82"/>
      <c r="Y196" s="82"/>
      <c r="Z196" s="82"/>
      <c r="AA196" s="82"/>
      <c r="AB196" s="82"/>
      <c r="AC196" s="82"/>
      <c r="AD196" s="82"/>
    </row>
    <row r="197" spans="1:30" ht="15.75">
      <c r="A197" s="81"/>
      <c r="W197" s="82"/>
      <c r="X197" s="82"/>
      <c r="Y197" s="82"/>
      <c r="Z197" s="82"/>
      <c r="AA197" s="82"/>
      <c r="AB197" s="82"/>
      <c r="AC197" s="82"/>
      <c r="AD197" s="82"/>
    </row>
    <row r="198" spans="1:30" ht="15.75">
      <c r="A198" s="81"/>
      <c r="W198" s="82"/>
      <c r="X198" s="82"/>
      <c r="Y198" s="82"/>
      <c r="Z198" s="82"/>
      <c r="AA198" s="82"/>
      <c r="AB198" s="82"/>
      <c r="AC198" s="82"/>
      <c r="AD198" s="82"/>
    </row>
    <row r="199" spans="1:30" ht="15.75">
      <c r="A199" s="81"/>
      <c r="W199" s="82"/>
      <c r="X199" s="82"/>
      <c r="Y199" s="82"/>
      <c r="Z199" s="82"/>
      <c r="AA199" s="82"/>
      <c r="AB199" s="82"/>
      <c r="AC199" s="82"/>
      <c r="AD199" s="82"/>
    </row>
    <row r="200" spans="1:30" ht="15.75">
      <c r="A200" s="81"/>
      <c r="W200" s="82"/>
      <c r="X200" s="82"/>
      <c r="Y200" s="82"/>
      <c r="Z200" s="82"/>
      <c r="AA200" s="82"/>
      <c r="AB200" s="82"/>
      <c r="AC200" s="82"/>
      <c r="AD200" s="82"/>
    </row>
    <row r="201" spans="1:30" ht="15.75">
      <c r="A201" s="81"/>
      <c r="W201" s="82"/>
      <c r="X201" s="82"/>
      <c r="Y201" s="82"/>
      <c r="Z201" s="82"/>
      <c r="AA201" s="82"/>
      <c r="AB201" s="82"/>
      <c r="AC201" s="82"/>
      <c r="AD201" s="82"/>
    </row>
    <row r="202" spans="1:30" ht="15.75">
      <c r="A202" s="81"/>
      <c r="W202" s="82"/>
      <c r="X202" s="82"/>
      <c r="Y202" s="82"/>
      <c r="Z202" s="82"/>
      <c r="AA202" s="82"/>
      <c r="AB202" s="82"/>
      <c r="AC202" s="82"/>
      <c r="AD202" s="82"/>
    </row>
    <row r="203" spans="1:30" ht="15.75">
      <c r="A203" s="81"/>
      <c r="W203" s="82"/>
      <c r="X203" s="82"/>
      <c r="Y203" s="82"/>
      <c r="Z203" s="82"/>
      <c r="AA203" s="82"/>
      <c r="AB203" s="82"/>
      <c r="AC203" s="82"/>
      <c r="AD203" s="82"/>
    </row>
    <row r="204" spans="1:30" ht="15.75">
      <c r="A204" s="81"/>
      <c r="W204" s="82"/>
      <c r="X204" s="82"/>
      <c r="Y204" s="82"/>
      <c r="Z204" s="82"/>
      <c r="AA204" s="82"/>
      <c r="AB204" s="82"/>
      <c r="AC204" s="82"/>
      <c r="AD204" s="82"/>
    </row>
    <row r="205" spans="1:30" ht="15.75">
      <c r="A205" s="81"/>
      <c r="W205" s="82"/>
      <c r="X205" s="82"/>
      <c r="Y205" s="82"/>
      <c r="Z205" s="82"/>
      <c r="AA205" s="82"/>
      <c r="AB205" s="82"/>
      <c r="AC205" s="82"/>
      <c r="AD205" s="82"/>
    </row>
    <row r="206" spans="1:30" ht="15.75">
      <c r="A206" s="81"/>
      <c r="W206" s="82"/>
      <c r="X206" s="82"/>
      <c r="Y206" s="82"/>
      <c r="Z206" s="82"/>
      <c r="AA206" s="82"/>
      <c r="AB206" s="82"/>
      <c r="AC206" s="82"/>
      <c r="AD206" s="82"/>
    </row>
    <row r="207" spans="1:30" ht="15.75">
      <c r="A207" s="81"/>
      <c r="W207" s="82"/>
      <c r="X207" s="82"/>
      <c r="Y207" s="82"/>
      <c r="Z207" s="82"/>
      <c r="AA207" s="82"/>
      <c r="AB207" s="82"/>
      <c r="AC207" s="82"/>
      <c r="AD207" s="82"/>
    </row>
    <row r="208" spans="1:30" ht="15.75">
      <c r="A208" s="81"/>
      <c r="W208" s="82"/>
      <c r="X208" s="82"/>
      <c r="Y208" s="82"/>
      <c r="Z208" s="82"/>
      <c r="AA208" s="82"/>
      <c r="AB208" s="82"/>
      <c r="AC208" s="82"/>
      <c r="AD208" s="82"/>
    </row>
    <row r="209" spans="1:30" ht="15.75">
      <c r="A209" s="81"/>
      <c r="W209" s="82"/>
      <c r="X209" s="82"/>
      <c r="Y209" s="82"/>
      <c r="Z209" s="82"/>
      <c r="AA209" s="82"/>
      <c r="AB209" s="82"/>
      <c r="AC209" s="82"/>
      <c r="AD209" s="82"/>
    </row>
    <row r="210" spans="1:30" ht="15.75">
      <c r="A210" s="81"/>
      <c r="W210" s="82"/>
      <c r="X210" s="82"/>
      <c r="Y210" s="82"/>
      <c r="Z210" s="82"/>
      <c r="AA210" s="82"/>
      <c r="AB210" s="82"/>
      <c r="AC210" s="82"/>
      <c r="AD210" s="82"/>
    </row>
    <row r="211" spans="1:30" ht="15.75">
      <c r="A211" s="81"/>
      <c r="W211" s="82"/>
      <c r="X211" s="82"/>
      <c r="Y211" s="82"/>
      <c r="Z211" s="82"/>
      <c r="AA211" s="82"/>
      <c r="AB211" s="82"/>
      <c r="AC211" s="82"/>
      <c r="AD211" s="82"/>
    </row>
    <row r="212" spans="1:30" ht="15.75">
      <c r="A212" s="81"/>
      <c r="W212" s="82"/>
      <c r="X212" s="82"/>
      <c r="Y212" s="82"/>
      <c r="Z212" s="82"/>
      <c r="AA212" s="82"/>
      <c r="AB212" s="82"/>
      <c r="AC212" s="82"/>
      <c r="AD212" s="82"/>
    </row>
    <row r="213" spans="1:30" ht="15.75">
      <c r="A213" s="81"/>
      <c r="W213" s="82"/>
      <c r="X213" s="82"/>
      <c r="Y213" s="82"/>
      <c r="Z213" s="82"/>
      <c r="AA213" s="82"/>
      <c r="AB213" s="82"/>
      <c r="AC213" s="82"/>
      <c r="AD213" s="82"/>
    </row>
    <row r="214" spans="1:30" ht="15.75">
      <c r="A214" s="81"/>
      <c r="W214" s="82"/>
      <c r="X214" s="82"/>
      <c r="Y214" s="82"/>
      <c r="Z214" s="82"/>
      <c r="AA214" s="82"/>
      <c r="AB214" s="82"/>
      <c r="AC214" s="82"/>
      <c r="AD214" s="82"/>
    </row>
    <row r="215" spans="1:30" ht="15.75">
      <c r="A215" s="81"/>
      <c r="W215" s="82"/>
      <c r="X215" s="82"/>
      <c r="Y215" s="82"/>
      <c r="Z215" s="82"/>
      <c r="AA215" s="82"/>
      <c r="AB215" s="82"/>
      <c r="AC215" s="82"/>
      <c r="AD215" s="82"/>
    </row>
    <row r="216" spans="1:30" ht="15.75">
      <c r="A216" s="81"/>
      <c r="W216" s="82"/>
      <c r="X216" s="82"/>
      <c r="Y216" s="82"/>
      <c r="Z216" s="82"/>
      <c r="AA216" s="82"/>
      <c r="AB216" s="82"/>
      <c r="AC216" s="82"/>
      <c r="AD216" s="82"/>
    </row>
    <row r="217" spans="1:30" ht="15.75">
      <c r="A217" s="81"/>
      <c r="W217" s="82"/>
      <c r="X217" s="82"/>
      <c r="Y217" s="82"/>
      <c r="Z217" s="82"/>
      <c r="AA217" s="82"/>
      <c r="AB217" s="82"/>
      <c r="AC217" s="82"/>
      <c r="AD217" s="82"/>
    </row>
    <row r="218" spans="1:30" ht="15.75">
      <c r="A218" s="81"/>
      <c r="W218" s="82"/>
      <c r="X218" s="82"/>
      <c r="Y218" s="82"/>
      <c r="Z218" s="82"/>
      <c r="AA218" s="82"/>
      <c r="AB218" s="82"/>
      <c r="AC218" s="82"/>
      <c r="AD218" s="82"/>
    </row>
    <row r="219" spans="1:30" ht="15.75">
      <c r="A219" s="81"/>
      <c r="W219" s="82"/>
      <c r="X219" s="82"/>
      <c r="Y219" s="82"/>
      <c r="Z219" s="82"/>
      <c r="AA219" s="82"/>
      <c r="AB219" s="82"/>
      <c r="AC219" s="82"/>
      <c r="AD219" s="82"/>
    </row>
    <row r="220" spans="1:30" ht="15.75">
      <c r="A220" s="81"/>
      <c r="W220" s="82"/>
      <c r="X220" s="82"/>
      <c r="Y220" s="82"/>
      <c r="Z220" s="82"/>
      <c r="AA220" s="82"/>
      <c r="AB220" s="82"/>
      <c r="AC220" s="82"/>
      <c r="AD220" s="82"/>
    </row>
    <row r="221" spans="1:30" ht="15.75">
      <c r="A221" s="81"/>
      <c r="W221" s="82"/>
      <c r="X221" s="82"/>
      <c r="Y221" s="82"/>
      <c r="Z221" s="82"/>
      <c r="AA221" s="82"/>
      <c r="AB221" s="82"/>
      <c r="AC221" s="82"/>
      <c r="AD221" s="82"/>
    </row>
    <row r="222" spans="1:30" ht="15.75">
      <c r="A222" s="81"/>
      <c r="W222" s="82"/>
      <c r="X222" s="82"/>
      <c r="Y222" s="82"/>
      <c r="Z222" s="82"/>
      <c r="AA222" s="82"/>
      <c r="AB222" s="82"/>
      <c r="AC222" s="82"/>
      <c r="AD222" s="82"/>
    </row>
    <row r="223" spans="1:30" ht="15.75">
      <c r="A223" s="81"/>
      <c r="W223" s="82"/>
      <c r="X223" s="82"/>
      <c r="Y223" s="82"/>
      <c r="Z223" s="82"/>
      <c r="AA223" s="82"/>
      <c r="AB223" s="82"/>
      <c r="AC223" s="82"/>
      <c r="AD223" s="82"/>
    </row>
    <row r="224" spans="1:30" ht="15.75">
      <c r="A224" s="81"/>
      <c r="W224" s="82"/>
      <c r="X224" s="82"/>
      <c r="Y224" s="82"/>
      <c r="Z224" s="82"/>
      <c r="AA224" s="82"/>
      <c r="AB224" s="82"/>
      <c r="AC224" s="82"/>
      <c r="AD224" s="82"/>
    </row>
    <row r="225" spans="1:30" ht="15.75">
      <c r="A225" s="81"/>
      <c r="W225" s="82"/>
      <c r="X225" s="82"/>
      <c r="Y225" s="82"/>
      <c r="Z225" s="82"/>
      <c r="AA225" s="82"/>
      <c r="AB225" s="82"/>
      <c r="AC225" s="82"/>
      <c r="AD225" s="82"/>
    </row>
    <row r="226" spans="1:30" ht="15.75">
      <c r="A226" s="81"/>
      <c r="W226" s="82"/>
      <c r="X226" s="82"/>
      <c r="Y226" s="82"/>
      <c r="Z226" s="82"/>
      <c r="AA226" s="82"/>
      <c r="AB226" s="82"/>
      <c r="AC226" s="82"/>
      <c r="AD226" s="82"/>
    </row>
    <row r="227" spans="1:30" ht="15.75">
      <c r="A227" s="81"/>
      <c r="W227" s="82"/>
      <c r="X227" s="82"/>
      <c r="Y227" s="82"/>
      <c r="Z227" s="82"/>
      <c r="AA227" s="82"/>
      <c r="AB227" s="82"/>
      <c r="AC227" s="82"/>
      <c r="AD227" s="82"/>
    </row>
    <row r="228" spans="1:30" ht="15.75">
      <c r="A228" s="81"/>
      <c r="W228" s="82"/>
      <c r="X228" s="82"/>
      <c r="Y228" s="82"/>
      <c r="Z228" s="82"/>
      <c r="AA228" s="82"/>
      <c r="AB228" s="82"/>
      <c r="AC228" s="82"/>
      <c r="AD228" s="82"/>
    </row>
    <row r="229" spans="1:30" ht="15.75">
      <c r="A229" s="81"/>
      <c r="W229" s="82"/>
      <c r="X229" s="82"/>
      <c r="Y229" s="82"/>
      <c r="Z229" s="82"/>
      <c r="AA229" s="82"/>
      <c r="AB229" s="82"/>
      <c r="AC229" s="82"/>
      <c r="AD229" s="82"/>
    </row>
    <row r="230" spans="1:30" ht="15.75">
      <c r="A230" s="81"/>
      <c r="W230" s="82"/>
      <c r="X230" s="82"/>
      <c r="Y230" s="82"/>
      <c r="Z230" s="82"/>
      <c r="AA230" s="82"/>
      <c r="AB230" s="82"/>
      <c r="AC230" s="82"/>
      <c r="AD230" s="82"/>
    </row>
    <row r="231" spans="1:30" ht="15.75">
      <c r="A231" s="81"/>
      <c r="W231" s="82"/>
      <c r="X231" s="82"/>
      <c r="Y231" s="82"/>
      <c r="Z231" s="82"/>
      <c r="AA231" s="82"/>
      <c r="AB231" s="82"/>
      <c r="AC231" s="82"/>
      <c r="AD231" s="82"/>
    </row>
    <row r="232" spans="1:30" ht="15.75">
      <c r="A232" s="81"/>
      <c r="W232" s="82"/>
      <c r="X232" s="82"/>
      <c r="Y232" s="82"/>
      <c r="Z232" s="82"/>
      <c r="AA232" s="82"/>
      <c r="AB232" s="82"/>
      <c r="AC232" s="82"/>
      <c r="AD232" s="82"/>
    </row>
    <row r="233" spans="1:30" ht="15.75">
      <c r="A233" s="81"/>
      <c r="W233" s="82"/>
      <c r="X233" s="82"/>
      <c r="Y233" s="82"/>
      <c r="Z233" s="82"/>
      <c r="AA233" s="82"/>
      <c r="AB233" s="82"/>
      <c r="AC233" s="82"/>
      <c r="AD233" s="82"/>
    </row>
    <row r="234" spans="1:30" ht="15.75">
      <c r="A234" s="81"/>
      <c r="W234" s="82"/>
      <c r="X234" s="82"/>
      <c r="Y234" s="82"/>
      <c r="Z234" s="82"/>
      <c r="AA234" s="82"/>
      <c r="AB234" s="82"/>
      <c r="AC234" s="82"/>
      <c r="AD234" s="82"/>
    </row>
    <row r="235" spans="1:30" ht="15.75">
      <c r="A235" s="81"/>
      <c r="W235" s="82"/>
      <c r="X235" s="82"/>
      <c r="Y235" s="82"/>
      <c r="Z235" s="82"/>
      <c r="AA235" s="82"/>
      <c r="AB235" s="82"/>
      <c r="AC235" s="82"/>
      <c r="AD235" s="82"/>
    </row>
    <row r="236" spans="1:30" ht="15.75">
      <c r="A236" s="81"/>
      <c r="W236" s="82"/>
      <c r="X236" s="82"/>
      <c r="Y236" s="82"/>
      <c r="Z236" s="82"/>
      <c r="AA236" s="82"/>
      <c r="AB236" s="82"/>
      <c r="AC236" s="82"/>
      <c r="AD236" s="82"/>
    </row>
    <row r="237" spans="1:30" ht="15.75">
      <c r="A237" s="81"/>
      <c r="W237" s="82"/>
      <c r="X237" s="82"/>
      <c r="Y237" s="82"/>
      <c r="Z237" s="82"/>
      <c r="AA237" s="82"/>
      <c r="AB237" s="82"/>
      <c r="AC237" s="82"/>
      <c r="AD237" s="82"/>
    </row>
    <row r="238" spans="1:30" ht="15.75">
      <c r="A238" s="81"/>
      <c r="W238" s="82"/>
      <c r="X238" s="82"/>
      <c r="Y238" s="82"/>
      <c r="Z238" s="82"/>
      <c r="AA238" s="82"/>
      <c r="AB238" s="82"/>
      <c r="AC238" s="82"/>
      <c r="AD238" s="82"/>
    </row>
    <row r="239" spans="1:30" ht="15.75">
      <c r="A239" s="81"/>
      <c r="W239" s="82"/>
      <c r="X239" s="82"/>
      <c r="Y239" s="82"/>
      <c r="Z239" s="82"/>
      <c r="AA239" s="82"/>
      <c r="AB239" s="82"/>
      <c r="AC239" s="82"/>
      <c r="AD239" s="82"/>
    </row>
    <row r="240" spans="1:30" ht="15.75">
      <c r="A240" s="81"/>
      <c r="W240" s="82"/>
      <c r="X240" s="82"/>
      <c r="Y240" s="82"/>
      <c r="Z240" s="82"/>
      <c r="AA240" s="82"/>
      <c r="AB240" s="82"/>
      <c r="AC240" s="82"/>
      <c r="AD240" s="82"/>
    </row>
    <row r="241" spans="1:30" ht="15.75">
      <c r="A241" s="81"/>
      <c r="W241" s="82"/>
      <c r="X241" s="82"/>
      <c r="Y241" s="82"/>
      <c r="Z241" s="82"/>
      <c r="AA241" s="82"/>
      <c r="AB241" s="82"/>
      <c r="AC241" s="82"/>
      <c r="AD241" s="82"/>
    </row>
    <row r="242" spans="1:30" ht="15.75">
      <c r="A242" s="81"/>
      <c r="W242" s="82"/>
      <c r="X242" s="82"/>
      <c r="Y242" s="82"/>
      <c r="Z242" s="82"/>
      <c r="AA242" s="82"/>
      <c r="AB242" s="82"/>
      <c r="AC242" s="82"/>
      <c r="AD242" s="82"/>
    </row>
    <row r="243" spans="1:30" ht="15.75">
      <c r="A243" s="81"/>
      <c r="W243" s="82"/>
      <c r="X243" s="82"/>
      <c r="Y243" s="82"/>
      <c r="Z243" s="82"/>
      <c r="AA243" s="82"/>
      <c r="AB243" s="82"/>
      <c r="AC243" s="82"/>
      <c r="AD243" s="82"/>
    </row>
    <row r="244" spans="1:30" ht="15.75">
      <c r="A244" s="81"/>
      <c r="W244" s="82"/>
      <c r="X244" s="82"/>
      <c r="Y244" s="82"/>
      <c r="Z244" s="82"/>
      <c r="AA244" s="82"/>
      <c r="AB244" s="82"/>
      <c r="AC244" s="82"/>
      <c r="AD244" s="82"/>
    </row>
    <row r="245" spans="1:30" ht="15.75">
      <c r="A245" s="81"/>
      <c r="W245" s="82"/>
      <c r="X245" s="82"/>
      <c r="Y245" s="82"/>
      <c r="Z245" s="82"/>
      <c r="AA245" s="82"/>
      <c r="AB245" s="82"/>
      <c r="AC245" s="82"/>
      <c r="AD245" s="82"/>
    </row>
    <row r="246" spans="1:30" ht="15.75">
      <c r="A246" s="81"/>
      <c r="W246" s="82"/>
      <c r="X246" s="82"/>
      <c r="Y246" s="82"/>
      <c r="Z246" s="82"/>
      <c r="AA246" s="82"/>
      <c r="AB246" s="82"/>
      <c r="AC246" s="82"/>
      <c r="AD246" s="82"/>
    </row>
    <row r="247" spans="1:30" ht="15.75">
      <c r="A247" s="81"/>
      <c r="W247" s="82"/>
      <c r="X247" s="82"/>
      <c r="Y247" s="82"/>
      <c r="Z247" s="82"/>
      <c r="AA247" s="82"/>
      <c r="AB247" s="82"/>
      <c r="AC247" s="82"/>
      <c r="AD247" s="82"/>
    </row>
    <row r="248" spans="1:30" ht="15.75">
      <c r="A248" s="81"/>
      <c r="W248" s="82"/>
      <c r="X248" s="82"/>
      <c r="Y248" s="82"/>
      <c r="Z248" s="82"/>
      <c r="AA248" s="82"/>
      <c r="AB248" s="82"/>
      <c r="AC248" s="82"/>
      <c r="AD248" s="82"/>
    </row>
    <row r="249" spans="1:30" ht="15.75">
      <c r="A249" s="81"/>
      <c r="W249" s="82"/>
      <c r="X249" s="82"/>
      <c r="Y249" s="82"/>
      <c r="Z249" s="82"/>
      <c r="AA249" s="82"/>
      <c r="AB249" s="82"/>
      <c r="AC249" s="82"/>
      <c r="AD249" s="82"/>
    </row>
    <row r="250" spans="1:30" ht="15.75">
      <c r="A250" s="81"/>
      <c r="W250" s="82"/>
      <c r="X250" s="82"/>
      <c r="Y250" s="82"/>
      <c r="Z250" s="82"/>
      <c r="AA250" s="82"/>
      <c r="AB250" s="82"/>
      <c r="AC250" s="82"/>
      <c r="AD250" s="82"/>
    </row>
    <row r="251" spans="1:30" ht="15.75">
      <c r="A251" s="81"/>
      <c r="W251" s="82"/>
      <c r="X251" s="82"/>
      <c r="Y251" s="82"/>
      <c r="Z251" s="82"/>
      <c r="AA251" s="82"/>
      <c r="AB251" s="82"/>
      <c r="AC251" s="82"/>
      <c r="AD251" s="82"/>
    </row>
    <row r="252" spans="1:30" ht="15.75">
      <c r="A252" s="81"/>
      <c r="W252" s="82"/>
      <c r="X252" s="82"/>
      <c r="Y252" s="82"/>
      <c r="Z252" s="82"/>
      <c r="AA252" s="82"/>
      <c r="AB252" s="82"/>
      <c r="AC252" s="82"/>
      <c r="AD252" s="82"/>
    </row>
    <row r="253" spans="1:30" ht="15.75">
      <c r="A253" s="81"/>
      <c r="W253" s="82"/>
      <c r="X253" s="82"/>
      <c r="Y253" s="82"/>
      <c r="Z253" s="82"/>
      <c r="AA253" s="82"/>
      <c r="AB253" s="82"/>
      <c r="AC253" s="82"/>
      <c r="AD253" s="82"/>
    </row>
    <row r="254" spans="1:30" ht="15.75">
      <c r="A254" s="81"/>
      <c r="W254" s="82"/>
      <c r="X254" s="82"/>
      <c r="Y254" s="82"/>
      <c r="Z254" s="82"/>
      <c r="AA254" s="82"/>
      <c r="AB254" s="82"/>
      <c r="AC254" s="82"/>
      <c r="AD254" s="82"/>
    </row>
    <row r="255" spans="1:30" ht="15.75">
      <c r="A255" s="81"/>
      <c r="W255" s="82"/>
      <c r="X255" s="82"/>
      <c r="Y255" s="82"/>
      <c r="Z255" s="82"/>
      <c r="AA255" s="82"/>
      <c r="AB255" s="82"/>
      <c r="AC255" s="82"/>
      <c r="AD255" s="82"/>
    </row>
    <row r="256" spans="1:30" ht="15.75">
      <c r="A256" s="81"/>
      <c r="W256" s="82"/>
      <c r="X256" s="82"/>
      <c r="Y256" s="82"/>
      <c r="Z256" s="82"/>
      <c r="AA256" s="82"/>
      <c r="AB256" s="82"/>
      <c r="AC256" s="82"/>
      <c r="AD256" s="82"/>
    </row>
    <row r="257" spans="1:30" ht="15.75">
      <c r="A257" s="81"/>
      <c r="W257" s="82"/>
      <c r="X257" s="82"/>
      <c r="Y257" s="82"/>
      <c r="Z257" s="82"/>
      <c r="AA257" s="82"/>
      <c r="AB257" s="82"/>
      <c r="AC257" s="82"/>
      <c r="AD257" s="82"/>
    </row>
    <row r="258" spans="1:30" ht="15.75">
      <c r="A258" s="81"/>
      <c r="W258" s="82"/>
      <c r="X258" s="82"/>
      <c r="Y258" s="82"/>
      <c r="Z258" s="82"/>
      <c r="AA258" s="82"/>
      <c r="AB258" s="82"/>
      <c r="AC258" s="82"/>
      <c r="AD258" s="82"/>
    </row>
    <row r="259" spans="1:30" ht="15.75">
      <c r="A259" s="81"/>
      <c r="W259" s="82"/>
      <c r="X259" s="82"/>
      <c r="Y259" s="82"/>
      <c r="Z259" s="82"/>
      <c r="AA259" s="82"/>
      <c r="AB259" s="82"/>
      <c r="AC259" s="82"/>
      <c r="AD259" s="82"/>
    </row>
    <row r="260" spans="1:30" ht="15.75">
      <c r="A260" s="81"/>
      <c r="W260" s="82"/>
      <c r="X260" s="82"/>
      <c r="Y260" s="82"/>
      <c r="Z260" s="82"/>
      <c r="AA260" s="82"/>
      <c r="AB260" s="82"/>
      <c r="AC260" s="82"/>
      <c r="AD260" s="82"/>
    </row>
    <row r="261" spans="1:30" ht="15.75">
      <c r="A261" s="81"/>
      <c r="W261" s="82"/>
      <c r="X261" s="82"/>
      <c r="Y261" s="82"/>
      <c r="Z261" s="82"/>
      <c r="AA261" s="82"/>
      <c r="AB261" s="82"/>
      <c r="AC261" s="82"/>
      <c r="AD261" s="82"/>
    </row>
    <row r="262" spans="1:30" ht="15.75">
      <c r="A262" s="81"/>
      <c r="W262" s="82"/>
      <c r="X262" s="82"/>
      <c r="Y262" s="82"/>
      <c r="Z262" s="82"/>
      <c r="AA262" s="82"/>
      <c r="AB262" s="82"/>
      <c r="AC262" s="82"/>
      <c r="AD262" s="82"/>
    </row>
    <row r="263" spans="1:30" ht="15.75">
      <c r="A263" s="81"/>
      <c r="W263" s="82"/>
      <c r="X263" s="82"/>
      <c r="Y263" s="82"/>
      <c r="Z263" s="82"/>
      <c r="AA263" s="82"/>
      <c r="AB263" s="82"/>
      <c r="AC263" s="82"/>
      <c r="AD263" s="82"/>
    </row>
    <row r="264" spans="1:30" ht="15.75">
      <c r="A264" s="81"/>
      <c r="W264" s="82"/>
      <c r="X264" s="82"/>
      <c r="Y264" s="82"/>
      <c r="Z264" s="82"/>
      <c r="AA264" s="82"/>
      <c r="AB264" s="82"/>
      <c r="AC264" s="82"/>
      <c r="AD264" s="82"/>
    </row>
    <row r="265" spans="1:30" ht="15.75">
      <c r="A265" s="81"/>
      <c r="W265" s="82"/>
      <c r="X265" s="82"/>
      <c r="Y265" s="82"/>
      <c r="Z265" s="82"/>
      <c r="AA265" s="82"/>
      <c r="AB265" s="82"/>
      <c r="AC265" s="82"/>
      <c r="AD265" s="82"/>
    </row>
    <row r="266" spans="1:30" ht="15.75">
      <c r="A266" s="81"/>
      <c r="W266" s="82"/>
      <c r="X266" s="82"/>
      <c r="Y266" s="82"/>
      <c r="Z266" s="82"/>
      <c r="AA266" s="82"/>
      <c r="AB266" s="82"/>
      <c r="AC266" s="82"/>
      <c r="AD266" s="82"/>
    </row>
    <row r="267" spans="1:30" ht="15.75">
      <c r="A267" s="81"/>
      <c r="W267" s="82"/>
      <c r="X267" s="82"/>
      <c r="Y267" s="82"/>
      <c r="Z267" s="82"/>
      <c r="AA267" s="82"/>
      <c r="AB267" s="82"/>
      <c r="AC267" s="82"/>
      <c r="AD267" s="82"/>
    </row>
    <row r="268" spans="1:30" ht="15.75">
      <c r="A268" s="81"/>
      <c r="W268" s="82"/>
      <c r="X268" s="82"/>
      <c r="Y268" s="82"/>
      <c r="Z268" s="82"/>
      <c r="AA268" s="82"/>
      <c r="AB268" s="82"/>
      <c r="AC268" s="82"/>
      <c r="AD268" s="82"/>
    </row>
    <row r="269" spans="1:30" ht="15.75">
      <c r="A269" s="81"/>
      <c r="W269" s="82"/>
      <c r="X269" s="82"/>
      <c r="Y269" s="82"/>
      <c r="Z269" s="82"/>
      <c r="AA269" s="82"/>
      <c r="AB269" s="82"/>
      <c r="AC269" s="82"/>
      <c r="AD269" s="82"/>
    </row>
    <row r="270" spans="1:30" ht="15.75">
      <c r="A270" s="81"/>
      <c r="W270" s="82"/>
      <c r="X270" s="82"/>
      <c r="Y270" s="82"/>
      <c r="Z270" s="82"/>
      <c r="AA270" s="82"/>
      <c r="AB270" s="82"/>
      <c r="AC270" s="82"/>
      <c r="AD270" s="82"/>
    </row>
    <row r="271" spans="1:30" ht="15.75">
      <c r="A271" s="81"/>
      <c r="W271" s="82"/>
      <c r="X271" s="82"/>
      <c r="Y271" s="82"/>
      <c r="Z271" s="82"/>
      <c r="AA271" s="82"/>
      <c r="AB271" s="82"/>
      <c r="AC271" s="82"/>
      <c r="AD271" s="82"/>
    </row>
    <row r="272" spans="1:30" ht="15.75">
      <c r="A272" s="81"/>
      <c r="W272" s="82"/>
      <c r="X272" s="82"/>
      <c r="Y272" s="82"/>
      <c r="Z272" s="82"/>
      <c r="AA272" s="82"/>
      <c r="AB272" s="82"/>
      <c r="AC272" s="82"/>
      <c r="AD272" s="82"/>
    </row>
    <row r="273" spans="1:30" ht="15.75">
      <c r="A273" s="81"/>
      <c r="W273" s="82"/>
      <c r="X273" s="82"/>
      <c r="Y273" s="82"/>
      <c r="Z273" s="82"/>
      <c r="AA273" s="82"/>
      <c r="AB273" s="82"/>
      <c r="AC273" s="82"/>
      <c r="AD273" s="82"/>
    </row>
    <row r="274" spans="1:30" ht="15.75">
      <c r="A274" s="81"/>
      <c r="W274" s="82"/>
      <c r="X274" s="82"/>
      <c r="Y274" s="82"/>
      <c r="Z274" s="82"/>
      <c r="AA274" s="82"/>
      <c r="AB274" s="82"/>
      <c r="AC274" s="82"/>
      <c r="AD274" s="82"/>
    </row>
    <row r="275" spans="1:30" ht="15.75">
      <c r="A275" s="81"/>
      <c r="W275" s="82"/>
      <c r="X275" s="82"/>
      <c r="Y275" s="82"/>
      <c r="Z275" s="82"/>
      <c r="AA275" s="82"/>
      <c r="AB275" s="82"/>
      <c r="AC275" s="82"/>
      <c r="AD275" s="82"/>
    </row>
    <row r="276" spans="1:30" ht="15.75">
      <c r="A276" s="81"/>
      <c r="W276" s="82"/>
      <c r="X276" s="82"/>
      <c r="Y276" s="82"/>
      <c r="Z276" s="82"/>
      <c r="AA276" s="82"/>
      <c r="AB276" s="82"/>
      <c r="AC276" s="82"/>
      <c r="AD276" s="82"/>
    </row>
    <row r="277" spans="1:30" ht="15.75">
      <c r="A277" s="81"/>
      <c r="W277" s="82"/>
      <c r="X277" s="82"/>
      <c r="Y277" s="82"/>
      <c r="Z277" s="82"/>
      <c r="AA277" s="82"/>
      <c r="AB277" s="82"/>
      <c r="AC277" s="82"/>
      <c r="AD277" s="82"/>
    </row>
    <row r="278" spans="1:30" ht="15.75">
      <c r="A278" s="81"/>
      <c r="W278" s="82"/>
      <c r="X278" s="82"/>
      <c r="Y278" s="82"/>
      <c r="Z278" s="82"/>
      <c r="AA278" s="82"/>
      <c r="AB278" s="82"/>
      <c r="AC278" s="82"/>
      <c r="AD278" s="82"/>
    </row>
    <row r="279" spans="1:30" ht="15.75">
      <c r="A279" s="81"/>
      <c r="W279" s="82"/>
      <c r="X279" s="82"/>
      <c r="Y279" s="82"/>
      <c r="Z279" s="82"/>
      <c r="AA279" s="82"/>
      <c r="AB279" s="82"/>
      <c r="AC279" s="82"/>
      <c r="AD279" s="82"/>
    </row>
    <row r="280" spans="1:30" ht="15.75">
      <c r="A280" s="81"/>
      <c r="W280" s="82"/>
      <c r="X280" s="82"/>
      <c r="Y280" s="82"/>
      <c r="Z280" s="82"/>
      <c r="AA280" s="82"/>
      <c r="AB280" s="82"/>
      <c r="AC280" s="82"/>
      <c r="AD280" s="82"/>
    </row>
    <row r="281" spans="1:30" ht="15.75">
      <c r="A281" s="81"/>
      <c r="W281" s="82"/>
      <c r="X281" s="82"/>
      <c r="Y281" s="82"/>
      <c r="Z281" s="82"/>
      <c r="AA281" s="82"/>
      <c r="AB281" s="82"/>
      <c r="AC281" s="82"/>
      <c r="AD281" s="82"/>
    </row>
    <row r="282" spans="1:30" ht="15.75">
      <c r="A282" s="81"/>
      <c r="W282" s="82"/>
      <c r="X282" s="82"/>
      <c r="Y282" s="82"/>
      <c r="Z282" s="82"/>
      <c r="AA282" s="82"/>
      <c r="AB282" s="82"/>
      <c r="AC282" s="82"/>
      <c r="AD282" s="82"/>
    </row>
    <row r="283" spans="1:30" ht="15.75">
      <c r="A283" s="81"/>
      <c r="W283" s="82"/>
      <c r="X283" s="82"/>
      <c r="Y283" s="82"/>
      <c r="Z283" s="82"/>
      <c r="AA283" s="82"/>
      <c r="AB283" s="82"/>
      <c r="AC283" s="82"/>
      <c r="AD283" s="82"/>
    </row>
    <row r="284" spans="1:30" ht="15.75">
      <c r="A284" s="81"/>
      <c r="W284" s="82"/>
      <c r="X284" s="82"/>
      <c r="Y284" s="82"/>
      <c r="Z284" s="82"/>
      <c r="AA284" s="82"/>
      <c r="AB284" s="82"/>
      <c r="AC284" s="82"/>
      <c r="AD284" s="82"/>
    </row>
    <row r="285" spans="1:30" ht="15.75">
      <c r="A285" s="81"/>
      <c r="W285" s="82"/>
      <c r="X285" s="82"/>
      <c r="Y285" s="82"/>
      <c r="Z285" s="82"/>
      <c r="AA285" s="82"/>
      <c r="AB285" s="82"/>
      <c r="AC285" s="82"/>
      <c r="AD285" s="82"/>
    </row>
    <row r="286" spans="1:30" ht="15.75">
      <c r="A286" s="81"/>
      <c r="W286" s="82"/>
      <c r="X286" s="82"/>
      <c r="Y286" s="82"/>
      <c r="Z286" s="82"/>
      <c r="AA286" s="82"/>
      <c r="AB286" s="82"/>
      <c r="AC286" s="82"/>
      <c r="AD286" s="82"/>
    </row>
    <row r="287" spans="1:30" ht="15.75">
      <c r="A287" s="81"/>
      <c r="W287" s="82"/>
      <c r="X287" s="82"/>
      <c r="Y287" s="82"/>
      <c r="Z287" s="82"/>
      <c r="AA287" s="82"/>
      <c r="AB287" s="82"/>
      <c r="AC287" s="82"/>
      <c r="AD287" s="82"/>
    </row>
    <row r="288" spans="1:30" ht="15.75">
      <c r="A288" s="81"/>
      <c r="W288" s="82"/>
      <c r="X288" s="82"/>
      <c r="Y288" s="82"/>
      <c r="Z288" s="82"/>
      <c r="AA288" s="82"/>
      <c r="AB288" s="82"/>
      <c r="AC288" s="82"/>
      <c r="AD288" s="82"/>
    </row>
    <row r="289" spans="1:30" ht="15.75">
      <c r="A289" s="81"/>
      <c r="W289" s="82"/>
      <c r="X289" s="82"/>
      <c r="Y289" s="82"/>
      <c r="Z289" s="82"/>
      <c r="AA289" s="82"/>
      <c r="AB289" s="82"/>
      <c r="AC289" s="82"/>
      <c r="AD289" s="82"/>
    </row>
    <row r="290" spans="1:30" ht="15.75">
      <c r="A290" s="81"/>
      <c r="W290" s="82"/>
      <c r="X290" s="82"/>
      <c r="Y290" s="82"/>
      <c r="Z290" s="82"/>
      <c r="AA290" s="82"/>
      <c r="AB290" s="82"/>
      <c r="AC290" s="82"/>
      <c r="AD290" s="82"/>
    </row>
    <row r="291" spans="1:30" ht="15.75">
      <c r="A291" s="81"/>
      <c r="W291" s="82"/>
      <c r="X291" s="82"/>
      <c r="Y291" s="82"/>
      <c r="Z291" s="82"/>
      <c r="AA291" s="82"/>
      <c r="AB291" s="82"/>
      <c r="AC291" s="82"/>
      <c r="AD291" s="82"/>
    </row>
    <row r="292" spans="1:30" ht="15.75">
      <c r="A292" s="81"/>
      <c r="W292" s="82"/>
      <c r="X292" s="82"/>
      <c r="Y292" s="82"/>
      <c r="Z292" s="82"/>
      <c r="AA292" s="82"/>
      <c r="AB292" s="82"/>
      <c r="AC292" s="82"/>
      <c r="AD292" s="82"/>
    </row>
    <row r="293" spans="1:30" ht="15.75">
      <c r="A293" s="81"/>
      <c r="W293" s="82"/>
      <c r="X293" s="82"/>
      <c r="Y293" s="82"/>
      <c r="Z293" s="82"/>
      <c r="AA293" s="82"/>
      <c r="AB293" s="82"/>
      <c r="AC293" s="82"/>
      <c r="AD293" s="82"/>
    </row>
    <row r="294" spans="1:30" ht="15.75">
      <c r="A294" s="81"/>
      <c r="W294" s="82"/>
      <c r="X294" s="82"/>
      <c r="Y294" s="82"/>
      <c r="Z294" s="82"/>
      <c r="AA294" s="82"/>
      <c r="AB294" s="82"/>
      <c r="AC294" s="82"/>
      <c r="AD294" s="82"/>
    </row>
    <row r="295" spans="1:30" ht="15.75">
      <c r="A295" s="81"/>
      <c r="W295" s="82"/>
      <c r="X295" s="82"/>
      <c r="Y295" s="82"/>
      <c r="Z295" s="82"/>
      <c r="AA295" s="82"/>
      <c r="AB295" s="82"/>
      <c r="AC295" s="82"/>
      <c r="AD295" s="82"/>
    </row>
    <row r="296" spans="1:30" ht="15.75">
      <c r="A296" s="81"/>
      <c r="W296" s="82"/>
      <c r="X296" s="82"/>
      <c r="Y296" s="82"/>
      <c r="Z296" s="82"/>
      <c r="AA296" s="82"/>
      <c r="AB296" s="82"/>
      <c r="AC296" s="82"/>
      <c r="AD296" s="82"/>
    </row>
    <row r="297" spans="1:30" ht="15.75">
      <c r="A297" s="81"/>
      <c r="W297" s="82"/>
      <c r="X297" s="82"/>
      <c r="Y297" s="82"/>
      <c r="Z297" s="82"/>
      <c r="AA297" s="82"/>
      <c r="AB297" s="82"/>
      <c r="AC297" s="82"/>
      <c r="AD297" s="82"/>
    </row>
    <row r="298" spans="1:30" ht="15.75">
      <c r="A298" s="81"/>
      <c r="W298" s="82"/>
      <c r="X298" s="82"/>
      <c r="Y298" s="82"/>
      <c r="Z298" s="82"/>
      <c r="AA298" s="82"/>
      <c r="AB298" s="82"/>
      <c r="AC298" s="82"/>
      <c r="AD298" s="82"/>
    </row>
    <row r="299" spans="1:30" ht="15.75">
      <c r="A299" s="81"/>
      <c r="W299" s="82"/>
      <c r="X299" s="82"/>
      <c r="Y299" s="82"/>
      <c r="Z299" s="82"/>
      <c r="AA299" s="82"/>
      <c r="AB299" s="82"/>
      <c r="AC299" s="82"/>
      <c r="AD299" s="82"/>
    </row>
    <row r="300" spans="1:30" ht="15.75">
      <c r="A300" s="81"/>
      <c r="W300" s="82"/>
      <c r="X300" s="82"/>
      <c r="Y300" s="82"/>
      <c r="Z300" s="82"/>
      <c r="AA300" s="82"/>
      <c r="AB300" s="82"/>
      <c r="AC300" s="82"/>
      <c r="AD300" s="82"/>
    </row>
    <row r="301" spans="1:30" ht="15.75">
      <c r="A301" s="81"/>
      <c r="W301" s="82"/>
      <c r="X301" s="82"/>
      <c r="Y301" s="82"/>
      <c r="Z301" s="82"/>
      <c r="AA301" s="82"/>
      <c r="AB301" s="82"/>
      <c r="AC301" s="82"/>
      <c r="AD301" s="82"/>
    </row>
    <row r="302" spans="1:30" ht="15.75">
      <c r="A302" s="81"/>
      <c r="W302" s="82"/>
      <c r="X302" s="82"/>
      <c r="Y302" s="82"/>
      <c r="Z302" s="82"/>
      <c r="AA302" s="82"/>
      <c r="AB302" s="82"/>
      <c r="AC302" s="82"/>
      <c r="AD302" s="82"/>
    </row>
    <row r="303" spans="1:30" ht="15.75">
      <c r="A303" s="81"/>
      <c r="W303" s="82"/>
      <c r="X303" s="82"/>
      <c r="Y303" s="82"/>
      <c r="Z303" s="82"/>
      <c r="AA303" s="82"/>
      <c r="AB303" s="82"/>
      <c r="AC303" s="82"/>
      <c r="AD303" s="82"/>
    </row>
    <row r="304" spans="1:30" ht="15.75">
      <c r="A304" s="81"/>
      <c r="W304" s="82"/>
      <c r="X304" s="82"/>
      <c r="Y304" s="82"/>
      <c r="Z304" s="82"/>
      <c r="AA304" s="82"/>
      <c r="AB304" s="82"/>
      <c r="AC304" s="82"/>
      <c r="AD304" s="82"/>
    </row>
    <row r="305" spans="1:30" ht="15.75">
      <c r="A305" s="81"/>
      <c r="W305" s="82"/>
      <c r="X305" s="82"/>
      <c r="Y305" s="82"/>
      <c r="Z305" s="82"/>
      <c r="AA305" s="82"/>
      <c r="AB305" s="82"/>
      <c r="AC305" s="82"/>
      <c r="AD305" s="82"/>
    </row>
    <row r="306" spans="1:30" ht="15.75">
      <c r="A306" s="81"/>
      <c r="W306" s="82"/>
      <c r="X306" s="82"/>
      <c r="Y306" s="82"/>
      <c r="Z306" s="82"/>
      <c r="AA306" s="82"/>
      <c r="AB306" s="82"/>
      <c r="AC306" s="82"/>
      <c r="AD306" s="82"/>
    </row>
    <row r="307" spans="1:30" ht="15.75">
      <c r="A307" s="81"/>
      <c r="W307" s="82"/>
      <c r="X307" s="82"/>
      <c r="Y307" s="82"/>
      <c r="Z307" s="82"/>
      <c r="AA307" s="82"/>
      <c r="AB307" s="82"/>
      <c r="AC307" s="82"/>
      <c r="AD307" s="82"/>
    </row>
    <row r="308" spans="1:30" ht="15.75">
      <c r="A308" s="81"/>
      <c r="W308" s="82"/>
      <c r="X308" s="82"/>
      <c r="Y308" s="82"/>
      <c r="Z308" s="82"/>
      <c r="AA308" s="82"/>
      <c r="AB308" s="82"/>
      <c r="AC308" s="82"/>
      <c r="AD308" s="82"/>
    </row>
    <row r="309" spans="1:30" ht="15.75">
      <c r="A309" s="81"/>
      <c r="W309" s="82"/>
      <c r="X309" s="82"/>
      <c r="Y309" s="82"/>
      <c r="Z309" s="82"/>
      <c r="AA309" s="82"/>
      <c r="AB309" s="82"/>
      <c r="AC309" s="82"/>
      <c r="AD309" s="82"/>
    </row>
    <row r="310" spans="1:30" ht="15.75">
      <c r="A310" s="81"/>
      <c r="W310" s="82"/>
      <c r="X310" s="82"/>
      <c r="Y310" s="82"/>
      <c r="Z310" s="82"/>
      <c r="AA310" s="82"/>
      <c r="AB310" s="82"/>
      <c r="AC310" s="82"/>
      <c r="AD310" s="82"/>
    </row>
    <row r="311" spans="1:30" ht="15.75">
      <c r="A311" s="81"/>
      <c r="W311" s="82"/>
      <c r="X311" s="82"/>
      <c r="Y311" s="82"/>
      <c r="Z311" s="82"/>
      <c r="AA311" s="82"/>
      <c r="AB311" s="82"/>
      <c r="AC311" s="82"/>
      <c r="AD311" s="82"/>
    </row>
    <row r="312" spans="1:30" ht="15.75">
      <c r="A312" s="81"/>
      <c r="W312" s="82"/>
      <c r="X312" s="82"/>
      <c r="Y312" s="82"/>
      <c r="Z312" s="82"/>
      <c r="AA312" s="82"/>
      <c r="AB312" s="82"/>
      <c r="AC312" s="82"/>
      <c r="AD312" s="82"/>
    </row>
    <row r="313" spans="1:30" ht="15.75">
      <c r="A313" s="81"/>
      <c r="W313" s="82"/>
      <c r="X313" s="82"/>
      <c r="Y313" s="82"/>
      <c r="Z313" s="82"/>
      <c r="AA313" s="82"/>
      <c r="AB313" s="82"/>
      <c r="AC313" s="82"/>
      <c r="AD313" s="82"/>
    </row>
    <row r="314" spans="1:30" ht="15.75">
      <c r="A314" s="81"/>
      <c r="W314" s="82"/>
      <c r="X314" s="82"/>
      <c r="Y314" s="82"/>
      <c r="Z314" s="82"/>
      <c r="AA314" s="82"/>
      <c r="AB314" s="82"/>
      <c r="AC314" s="82"/>
      <c r="AD314" s="82"/>
    </row>
    <row r="315" spans="1:30" ht="15.75">
      <c r="A315" s="81"/>
      <c r="W315" s="82"/>
      <c r="X315" s="82"/>
      <c r="Y315" s="82"/>
      <c r="Z315" s="82"/>
      <c r="AA315" s="82"/>
      <c r="AB315" s="82"/>
      <c r="AC315" s="82"/>
      <c r="AD315" s="82"/>
    </row>
    <row r="316" spans="1:30" ht="15.75">
      <c r="A316" s="81"/>
      <c r="W316" s="82"/>
      <c r="X316" s="82"/>
      <c r="Y316" s="82"/>
      <c r="Z316" s="82"/>
      <c r="AA316" s="82"/>
      <c r="AB316" s="82"/>
      <c r="AC316" s="82"/>
      <c r="AD316" s="82"/>
    </row>
    <row r="317" spans="1:30" ht="15.75">
      <c r="A317" s="81"/>
      <c r="W317" s="82"/>
      <c r="X317" s="82"/>
      <c r="Y317" s="82"/>
      <c r="Z317" s="82"/>
      <c r="AA317" s="82"/>
      <c r="AB317" s="82"/>
      <c r="AC317" s="82"/>
      <c r="AD317" s="82"/>
    </row>
    <row r="318" spans="1:30" ht="15.75">
      <c r="A318" s="81"/>
      <c r="W318" s="82"/>
      <c r="X318" s="82"/>
      <c r="Y318" s="82"/>
      <c r="Z318" s="82"/>
      <c r="AA318" s="82"/>
      <c r="AB318" s="82"/>
      <c r="AC318" s="82"/>
      <c r="AD318" s="82"/>
    </row>
    <row r="319" spans="1:30" ht="15.75">
      <c r="A319" s="81"/>
      <c r="W319" s="82"/>
      <c r="X319" s="82"/>
      <c r="Y319" s="82"/>
      <c r="Z319" s="82"/>
      <c r="AA319" s="82"/>
      <c r="AB319" s="82"/>
      <c r="AC319" s="82"/>
      <c r="AD319" s="82"/>
    </row>
    <row r="320" spans="1:30" ht="15.75">
      <c r="A320" s="81"/>
      <c r="W320" s="82"/>
      <c r="X320" s="82"/>
      <c r="Y320" s="82"/>
      <c r="Z320" s="82"/>
      <c r="AA320" s="82"/>
      <c r="AB320" s="82"/>
      <c r="AC320" s="82"/>
      <c r="AD320" s="82"/>
    </row>
    <row r="321" spans="1:30" ht="15.75">
      <c r="A321" s="81"/>
      <c r="W321" s="82"/>
      <c r="X321" s="82"/>
      <c r="Y321" s="82"/>
      <c r="Z321" s="82"/>
      <c r="AA321" s="82"/>
      <c r="AB321" s="82"/>
      <c r="AC321" s="82"/>
      <c r="AD321" s="82"/>
    </row>
    <row r="322" spans="1:30" ht="15.75">
      <c r="A322" s="81"/>
      <c r="W322" s="82"/>
      <c r="X322" s="82"/>
      <c r="Y322" s="82"/>
      <c r="Z322" s="82"/>
      <c r="AA322" s="82"/>
      <c r="AB322" s="82"/>
      <c r="AC322" s="82"/>
      <c r="AD322" s="82"/>
    </row>
    <row r="323" spans="1:30" ht="15.75">
      <c r="A323" s="81"/>
      <c r="W323" s="82"/>
      <c r="X323" s="82"/>
      <c r="Y323" s="82"/>
      <c r="Z323" s="82"/>
      <c r="AA323" s="82"/>
      <c r="AB323" s="82"/>
      <c r="AC323" s="82"/>
      <c r="AD323" s="82"/>
    </row>
    <row r="324" spans="1:30" ht="15.75">
      <c r="A324" s="81"/>
      <c r="W324" s="82"/>
      <c r="X324" s="82"/>
      <c r="Y324" s="82"/>
      <c r="Z324" s="82"/>
      <c r="AA324" s="82"/>
      <c r="AB324" s="82"/>
      <c r="AC324" s="82"/>
      <c r="AD324" s="82"/>
    </row>
    <row r="325" spans="1:30" ht="15.75">
      <c r="A325" s="81"/>
      <c r="W325" s="82"/>
      <c r="X325" s="82"/>
      <c r="Y325" s="82"/>
      <c r="Z325" s="82"/>
      <c r="AA325" s="82"/>
      <c r="AB325" s="82"/>
      <c r="AC325" s="82"/>
      <c r="AD325" s="82"/>
    </row>
    <row r="326" spans="1:30" ht="15.75">
      <c r="A326" s="81"/>
      <c r="W326" s="82"/>
      <c r="X326" s="82"/>
      <c r="Y326" s="82"/>
      <c r="Z326" s="82"/>
      <c r="AA326" s="82"/>
      <c r="AB326" s="82"/>
      <c r="AC326" s="82"/>
      <c r="AD326" s="82"/>
    </row>
    <row r="327" spans="1:30" ht="15.75">
      <c r="A327" s="81"/>
      <c r="W327" s="82"/>
      <c r="X327" s="82"/>
      <c r="Y327" s="82"/>
      <c r="Z327" s="82"/>
      <c r="AA327" s="82"/>
      <c r="AB327" s="82"/>
      <c r="AC327" s="82"/>
      <c r="AD327" s="82"/>
    </row>
    <row r="328" spans="1:30" ht="15.75">
      <c r="A328" s="81"/>
      <c r="W328" s="82"/>
      <c r="X328" s="82"/>
      <c r="Y328" s="82"/>
      <c r="Z328" s="82"/>
      <c r="AA328" s="82"/>
      <c r="AB328" s="82"/>
      <c r="AC328" s="82"/>
      <c r="AD328" s="82"/>
    </row>
    <row r="329" spans="1:30" ht="15.75">
      <c r="A329" s="81"/>
      <c r="W329" s="82"/>
      <c r="X329" s="82"/>
      <c r="Y329" s="82"/>
      <c r="Z329" s="82"/>
      <c r="AA329" s="82"/>
      <c r="AB329" s="82"/>
      <c r="AC329" s="82"/>
      <c r="AD329" s="82"/>
    </row>
    <row r="330" spans="1:30" ht="15.75">
      <c r="A330" s="81"/>
      <c r="W330" s="82"/>
      <c r="X330" s="82"/>
      <c r="Y330" s="82"/>
      <c r="Z330" s="82"/>
      <c r="AA330" s="82"/>
      <c r="AB330" s="82"/>
      <c r="AC330" s="82"/>
      <c r="AD330" s="82"/>
    </row>
    <row r="331" spans="1:30" ht="15.75">
      <c r="A331" s="81"/>
      <c r="W331" s="82"/>
      <c r="X331" s="82"/>
      <c r="Y331" s="82"/>
      <c r="Z331" s="82"/>
      <c r="AA331" s="82"/>
      <c r="AB331" s="82"/>
      <c r="AC331" s="82"/>
      <c r="AD331" s="82"/>
    </row>
    <row r="332" spans="1:30" ht="15.75">
      <c r="A332" s="81"/>
      <c r="W332" s="82"/>
      <c r="X332" s="82"/>
      <c r="Y332" s="82"/>
      <c r="Z332" s="82"/>
      <c r="AA332" s="82"/>
      <c r="AB332" s="82"/>
      <c r="AC332" s="82"/>
      <c r="AD332" s="82"/>
    </row>
    <row r="333" spans="1:30" ht="15.75">
      <c r="A333" s="81"/>
      <c r="W333" s="82"/>
      <c r="X333" s="82"/>
      <c r="Y333" s="82"/>
      <c r="Z333" s="82"/>
      <c r="AA333" s="82"/>
      <c r="AB333" s="82"/>
      <c r="AC333" s="82"/>
      <c r="AD333" s="82"/>
    </row>
    <row r="334" spans="1:30" ht="15.75">
      <c r="A334" s="81"/>
      <c r="W334" s="82"/>
      <c r="X334" s="82"/>
      <c r="Y334" s="82"/>
      <c r="Z334" s="82"/>
      <c r="AA334" s="82"/>
      <c r="AB334" s="82"/>
      <c r="AC334" s="82"/>
      <c r="AD334" s="82"/>
    </row>
    <row r="335" spans="1:30" ht="15.75">
      <c r="A335" s="81"/>
      <c r="W335" s="82"/>
      <c r="X335" s="82"/>
      <c r="Y335" s="82"/>
      <c r="Z335" s="82"/>
      <c r="AA335" s="82"/>
      <c r="AB335" s="82"/>
      <c r="AC335" s="82"/>
      <c r="AD335" s="82"/>
    </row>
    <row r="336" spans="1:30" ht="15.75">
      <c r="A336" s="81"/>
      <c r="W336" s="82"/>
      <c r="X336" s="82"/>
      <c r="Y336" s="82"/>
      <c r="Z336" s="82"/>
      <c r="AA336" s="82"/>
      <c r="AB336" s="82"/>
      <c r="AC336" s="82"/>
      <c r="AD336" s="82"/>
    </row>
    <row r="337" spans="1:30" ht="15.75">
      <c r="A337" s="81"/>
      <c r="W337" s="82"/>
      <c r="X337" s="82"/>
      <c r="Y337" s="82"/>
      <c r="Z337" s="82"/>
      <c r="AA337" s="82"/>
      <c r="AB337" s="82"/>
      <c r="AC337" s="82"/>
      <c r="AD337" s="82"/>
    </row>
    <row r="338" spans="1:30" ht="15.75">
      <c r="A338" s="81"/>
      <c r="W338" s="82"/>
      <c r="X338" s="82"/>
      <c r="Y338" s="82"/>
      <c r="Z338" s="82"/>
      <c r="AA338" s="82"/>
      <c r="AB338" s="82"/>
      <c r="AC338" s="82"/>
      <c r="AD338" s="82"/>
    </row>
    <row r="339" spans="1:30" ht="15.75">
      <c r="A339" s="81"/>
      <c r="W339" s="82"/>
      <c r="X339" s="82"/>
      <c r="Y339" s="82"/>
      <c r="Z339" s="82"/>
      <c r="AA339" s="82"/>
      <c r="AB339" s="82"/>
      <c r="AC339" s="82"/>
      <c r="AD339" s="82"/>
    </row>
    <row r="340" spans="1:30" ht="15.75">
      <c r="A340" s="81"/>
      <c r="W340" s="82"/>
      <c r="X340" s="82"/>
      <c r="Y340" s="82"/>
      <c r="Z340" s="82"/>
      <c r="AA340" s="82"/>
      <c r="AB340" s="82"/>
      <c r="AC340" s="82"/>
      <c r="AD340" s="82"/>
    </row>
    <row r="341" spans="1:30" ht="15.75">
      <c r="A341" s="81"/>
      <c r="W341" s="82"/>
      <c r="X341" s="82"/>
      <c r="Y341" s="82"/>
      <c r="Z341" s="82"/>
      <c r="AA341" s="82"/>
      <c r="AB341" s="82"/>
      <c r="AC341" s="82"/>
      <c r="AD341" s="82"/>
    </row>
    <row r="342" spans="1:30" ht="15.75">
      <c r="A342" s="81"/>
      <c r="W342" s="82"/>
      <c r="X342" s="82"/>
      <c r="Y342" s="82"/>
      <c r="Z342" s="82"/>
      <c r="AA342" s="82"/>
      <c r="AB342" s="82"/>
      <c r="AC342" s="82"/>
      <c r="AD342" s="82"/>
    </row>
    <row r="343" spans="1:30" ht="15.75">
      <c r="A343" s="81"/>
      <c r="W343" s="82"/>
      <c r="X343" s="82"/>
      <c r="Y343" s="82"/>
      <c r="Z343" s="82"/>
      <c r="AA343" s="82"/>
      <c r="AB343" s="82"/>
      <c r="AC343" s="82"/>
      <c r="AD343" s="82"/>
    </row>
    <row r="344" spans="1:30" ht="15.75">
      <c r="A344" s="81"/>
      <c r="W344" s="82"/>
      <c r="X344" s="82"/>
      <c r="Y344" s="82"/>
      <c r="Z344" s="82"/>
      <c r="AA344" s="82"/>
      <c r="AB344" s="82"/>
      <c r="AC344" s="82"/>
      <c r="AD344" s="82"/>
    </row>
    <row r="345" spans="1:30" ht="15.75">
      <c r="A345" s="81"/>
      <c r="W345" s="82"/>
      <c r="X345" s="82"/>
      <c r="Y345" s="82"/>
      <c r="Z345" s="82"/>
      <c r="AA345" s="82"/>
      <c r="AB345" s="82"/>
      <c r="AC345" s="82"/>
      <c r="AD345" s="82"/>
    </row>
    <row r="346" spans="1:30" ht="15.75">
      <c r="A346" s="81"/>
      <c r="W346" s="82"/>
      <c r="X346" s="82"/>
      <c r="Y346" s="82"/>
      <c r="Z346" s="82"/>
      <c r="AA346" s="82"/>
      <c r="AB346" s="82"/>
      <c r="AC346" s="82"/>
      <c r="AD346" s="82"/>
    </row>
    <row r="347" spans="1:30" ht="15.75">
      <c r="A347" s="81"/>
      <c r="W347" s="82"/>
      <c r="X347" s="82"/>
      <c r="Y347" s="82"/>
      <c r="Z347" s="82"/>
      <c r="AA347" s="82"/>
      <c r="AB347" s="82"/>
      <c r="AC347" s="82"/>
      <c r="AD347" s="82"/>
    </row>
    <row r="348" spans="1:30" ht="15.75">
      <c r="A348" s="81"/>
      <c r="W348" s="82"/>
      <c r="X348" s="82"/>
      <c r="Y348" s="82"/>
      <c r="Z348" s="82"/>
      <c r="AA348" s="82"/>
      <c r="AB348" s="82"/>
      <c r="AC348" s="82"/>
      <c r="AD348" s="82"/>
    </row>
    <row r="349" spans="1:30" ht="15.75">
      <c r="A349" s="81"/>
      <c r="W349" s="82"/>
      <c r="X349" s="82"/>
      <c r="Y349" s="82"/>
      <c r="Z349" s="82"/>
      <c r="AA349" s="82"/>
      <c r="AB349" s="82"/>
      <c r="AC349" s="82"/>
      <c r="AD349" s="82"/>
    </row>
    <row r="350" spans="1:30" ht="15.75">
      <c r="A350" s="81"/>
      <c r="W350" s="82"/>
      <c r="X350" s="82"/>
      <c r="Y350" s="82"/>
      <c r="Z350" s="82"/>
      <c r="AA350" s="82"/>
      <c r="AB350" s="82"/>
      <c r="AC350" s="82"/>
      <c r="AD350" s="82"/>
    </row>
    <row r="351" spans="1:30" ht="15.75">
      <c r="A351" s="81"/>
      <c r="W351" s="82"/>
      <c r="X351" s="82"/>
      <c r="Y351" s="82"/>
      <c r="Z351" s="82"/>
      <c r="AA351" s="82"/>
      <c r="AB351" s="82"/>
      <c r="AC351" s="82"/>
      <c r="AD351" s="82"/>
    </row>
    <row r="352" spans="1:30" ht="15.75">
      <c r="A352" s="81"/>
      <c r="W352" s="82"/>
      <c r="X352" s="82"/>
      <c r="Y352" s="82"/>
      <c r="Z352" s="82"/>
      <c r="AA352" s="82"/>
      <c r="AB352" s="82"/>
      <c r="AC352" s="82"/>
      <c r="AD352" s="82"/>
    </row>
    <row r="353" spans="1:30" ht="15.75">
      <c r="A353" s="81"/>
      <c r="W353" s="82"/>
      <c r="X353" s="82"/>
      <c r="Y353" s="82"/>
      <c r="Z353" s="82"/>
      <c r="AA353" s="82"/>
      <c r="AB353" s="82"/>
      <c r="AC353" s="82"/>
      <c r="AD353" s="82"/>
    </row>
    <row r="354" spans="1:30" ht="15.75">
      <c r="A354" s="81"/>
      <c r="W354" s="82"/>
      <c r="X354" s="82"/>
      <c r="Y354" s="82"/>
      <c r="Z354" s="82"/>
      <c r="AA354" s="82"/>
      <c r="AB354" s="82"/>
      <c r="AC354" s="82"/>
      <c r="AD354" s="82"/>
    </row>
    <row r="355" spans="1:30" ht="15.75">
      <c r="A355" s="81"/>
      <c r="W355" s="82"/>
      <c r="X355" s="82"/>
      <c r="Y355" s="82"/>
      <c r="Z355" s="82"/>
      <c r="AA355" s="82"/>
      <c r="AB355" s="82"/>
      <c r="AC355" s="82"/>
      <c r="AD355" s="82"/>
    </row>
    <row r="356" spans="1:30" ht="15.75">
      <c r="A356" s="81"/>
      <c r="W356" s="82"/>
      <c r="X356" s="82"/>
      <c r="Y356" s="82"/>
      <c r="Z356" s="82"/>
      <c r="AA356" s="82"/>
      <c r="AB356" s="82"/>
      <c r="AC356" s="82"/>
      <c r="AD356" s="82"/>
    </row>
    <row r="357" spans="1:30" ht="15.75">
      <c r="A357" s="81"/>
      <c r="W357" s="82"/>
      <c r="X357" s="82"/>
      <c r="Y357" s="82"/>
      <c r="Z357" s="82"/>
      <c r="AA357" s="82"/>
      <c r="AB357" s="82"/>
      <c r="AC357" s="82"/>
      <c r="AD357" s="82"/>
    </row>
    <row r="358" spans="1:30" ht="15.75">
      <c r="A358" s="81"/>
      <c r="W358" s="82"/>
      <c r="X358" s="82"/>
      <c r="Y358" s="82"/>
      <c r="Z358" s="82"/>
      <c r="AA358" s="82"/>
      <c r="AB358" s="82"/>
      <c r="AC358" s="82"/>
      <c r="AD358" s="82"/>
    </row>
    <row r="359" spans="1:30" ht="15.75">
      <c r="A359" s="81"/>
      <c r="W359" s="82"/>
      <c r="X359" s="82"/>
      <c r="Y359" s="82"/>
      <c r="Z359" s="82"/>
      <c r="AA359" s="82"/>
      <c r="AB359" s="82"/>
      <c r="AC359" s="82"/>
      <c r="AD359" s="82"/>
    </row>
    <row r="360" spans="1:30" ht="15.75">
      <c r="A360" s="81"/>
      <c r="W360" s="82"/>
      <c r="X360" s="82"/>
      <c r="Y360" s="82"/>
      <c r="Z360" s="82"/>
      <c r="AA360" s="82"/>
      <c r="AB360" s="82"/>
      <c r="AC360" s="82"/>
      <c r="AD360" s="82"/>
    </row>
    <row r="361" spans="1:30" ht="15.75">
      <c r="A361" s="81"/>
      <c r="W361" s="82"/>
      <c r="X361" s="82"/>
      <c r="Y361" s="82"/>
      <c r="Z361" s="82"/>
      <c r="AA361" s="82"/>
      <c r="AB361" s="82"/>
      <c r="AC361" s="82"/>
      <c r="AD361" s="82"/>
    </row>
    <row r="362" spans="1:30" ht="15.75">
      <c r="A362" s="81"/>
      <c r="W362" s="82"/>
      <c r="X362" s="82"/>
      <c r="Y362" s="82"/>
      <c r="Z362" s="82"/>
      <c r="AA362" s="82"/>
      <c r="AB362" s="82"/>
      <c r="AC362" s="82"/>
      <c r="AD362" s="82"/>
    </row>
    <row r="363" spans="1:30" ht="15.75">
      <c r="A363" s="81"/>
      <c r="W363" s="82"/>
      <c r="X363" s="82"/>
      <c r="Y363" s="82"/>
      <c r="Z363" s="82"/>
      <c r="AA363" s="82"/>
      <c r="AB363" s="82"/>
      <c r="AC363" s="82"/>
      <c r="AD363" s="82"/>
    </row>
    <row r="364" spans="1:30" ht="15.75">
      <c r="A364" s="81"/>
      <c r="W364" s="82"/>
      <c r="X364" s="82"/>
      <c r="Y364" s="82"/>
      <c r="Z364" s="82"/>
      <c r="AA364" s="82"/>
      <c r="AB364" s="82"/>
      <c r="AC364" s="82"/>
      <c r="AD364" s="82"/>
    </row>
    <row r="365" spans="1:30" ht="15.75">
      <c r="A365" s="81"/>
      <c r="W365" s="82"/>
      <c r="X365" s="82"/>
      <c r="Y365" s="82"/>
      <c r="Z365" s="82"/>
      <c r="AA365" s="82"/>
      <c r="AB365" s="82"/>
      <c r="AC365" s="82"/>
      <c r="AD365" s="82"/>
    </row>
    <row r="366" spans="1:30" ht="15.75">
      <c r="A366" s="81"/>
      <c r="W366" s="82"/>
      <c r="X366" s="82"/>
      <c r="Y366" s="82"/>
      <c r="Z366" s="82"/>
      <c r="AA366" s="82"/>
      <c r="AB366" s="82"/>
      <c r="AC366" s="82"/>
      <c r="AD366" s="82"/>
    </row>
    <row r="367" spans="1:30" ht="15.75">
      <c r="A367" s="81"/>
      <c r="W367" s="82"/>
      <c r="X367" s="82"/>
      <c r="Y367" s="82"/>
      <c r="Z367" s="82"/>
      <c r="AA367" s="82"/>
      <c r="AB367" s="82"/>
      <c r="AC367" s="82"/>
      <c r="AD367" s="82"/>
    </row>
    <row r="368" spans="1:30" ht="15.75">
      <c r="A368" s="81"/>
      <c r="W368" s="82"/>
      <c r="X368" s="82"/>
      <c r="Y368" s="82"/>
      <c r="Z368" s="82"/>
      <c r="AA368" s="82"/>
      <c r="AB368" s="82"/>
      <c r="AC368" s="82"/>
      <c r="AD368" s="82"/>
    </row>
    <row r="369" spans="1:30" ht="15.75">
      <c r="A369" s="81"/>
      <c r="W369" s="82"/>
      <c r="X369" s="82"/>
      <c r="Y369" s="82"/>
      <c r="Z369" s="82"/>
      <c r="AA369" s="82"/>
      <c r="AB369" s="82"/>
      <c r="AC369" s="82"/>
      <c r="AD369" s="82"/>
    </row>
    <row r="370" spans="1:30" ht="15.75">
      <c r="A370" s="81"/>
      <c r="W370" s="82"/>
      <c r="X370" s="82"/>
      <c r="Y370" s="82"/>
      <c r="Z370" s="82"/>
      <c r="AA370" s="82"/>
      <c r="AB370" s="82"/>
      <c r="AC370" s="82"/>
      <c r="AD370" s="82"/>
    </row>
    <row r="371" spans="1:30" ht="15.75">
      <c r="A371" s="81"/>
      <c r="W371" s="82"/>
      <c r="X371" s="82"/>
      <c r="Y371" s="82"/>
      <c r="Z371" s="82"/>
      <c r="AA371" s="82"/>
      <c r="AB371" s="82"/>
      <c r="AC371" s="82"/>
      <c r="AD371" s="82"/>
    </row>
    <row r="372" spans="1:30" ht="15.75">
      <c r="A372" s="81"/>
      <c r="W372" s="82"/>
      <c r="X372" s="82"/>
      <c r="Y372" s="82"/>
      <c r="Z372" s="82"/>
      <c r="AA372" s="82"/>
      <c r="AB372" s="82"/>
      <c r="AC372" s="82"/>
      <c r="AD372" s="82"/>
    </row>
    <row r="373" spans="1:30" ht="15.75">
      <c r="A373" s="81"/>
      <c r="W373" s="82"/>
      <c r="X373" s="82"/>
      <c r="Y373" s="82"/>
      <c r="Z373" s="82"/>
      <c r="AA373" s="82"/>
      <c r="AB373" s="82"/>
      <c r="AC373" s="82"/>
      <c r="AD373" s="82"/>
    </row>
    <row r="374" spans="1:30" ht="15.75">
      <c r="A374" s="81"/>
      <c r="W374" s="82"/>
      <c r="X374" s="82"/>
      <c r="Y374" s="82"/>
      <c r="Z374" s="82"/>
      <c r="AA374" s="82"/>
      <c r="AB374" s="82"/>
      <c r="AC374" s="82"/>
      <c r="AD374" s="82"/>
    </row>
    <row r="375" spans="1:30" ht="15.75">
      <c r="A375" s="81"/>
      <c r="W375" s="82"/>
      <c r="X375" s="82"/>
      <c r="Y375" s="82"/>
      <c r="Z375" s="82"/>
      <c r="AA375" s="82"/>
      <c r="AB375" s="82"/>
      <c r="AC375" s="82"/>
      <c r="AD375" s="82"/>
    </row>
    <row r="376" spans="1:30" ht="15.75">
      <c r="A376" s="81"/>
      <c r="W376" s="82"/>
      <c r="X376" s="82"/>
      <c r="Y376" s="82"/>
      <c r="Z376" s="82"/>
      <c r="AA376" s="82"/>
      <c r="AB376" s="82"/>
      <c r="AC376" s="82"/>
      <c r="AD376" s="82"/>
    </row>
    <row r="377" spans="1:30" ht="15.75">
      <c r="A377" s="81"/>
      <c r="W377" s="82"/>
      <c r="X377" s="82"/>
      <c r="Y377" s="82"/>
      <c r="Z377" s="82"/>
      <c r="AA377" s="82"/>
      <c r="AB377" s="82"/>
      <c r="AC377" s="82"/>
      <c r="AD377" s="82"/>
    </row>
    <row r="378" spans="1:30" ht="15.75">
      <c r="A378" s="81"/>
      <c r="W378" s="82"/>
      <c r="X378" s="82"/>
      <c r="Y378" s="82"/>
      <c r="Z378" s="82"/>
      <c r="AA378" s="82"/>
      <c r="AB378" s="82"/>
      <c r="AC378" s="82"/>
      <c r="AD378" s="82"/>
    </row>
    <row r="379" spans="1:30" ht="15.75">
      <c r="A379" s="81"/>
      <c r="W379" s="82"/>
      <c r="X379" s="82"/>
      <c r="Y379" s="82"/>
      <c r="Z379" s="82"/>
      <c r="AA379" s="82"/>
      <c r="AB379" s="82"/>
      <c r="AC379" s="82"/>
      <c r="AD379" s="82"/>
    </row>
    <row r="380" spans="1:30" ht="15.75">
      <c r="A380" s="81"/>
      <c r="W380" s="82"/>
      <c r="X380" s="82"/>
      <c r="Y380" s="82"/>
      <c r="Z380" s="82"/>
      <c r="AA380" s="82"/>
      <c r="AB380" s="82"/>
      <c r="AC380" s="82"/>
      <c r="AD380" s="82"/>
    </row>
    <row r="381" spans="1:30" ht="15.75">
      <c r="A381" s="81"/>
      <c r="W381" s="82"/>
      <c r="X381" s="82"/>
      <c r="Y381" s="82"/>
      <c r="Z381" s="82"/>
      <c r="AA381" s="82"/>
      <c r="AB381" s="82"/>
      <c r="AC381" s="82"/>
      <c r="AD381" s="82"/>
    </row>
    <row r="382" spans="1:30" ht="15.75">
      <c r="A382" s="81"/>
      <c r="W382" s="82"/>
      <c r="X382" s="82"/>
      <c r="Y382" s="82"/>
      <c r="Z382" s="82"/>
      <c r="AA382" s="82"/>
      <c r="AB382" s="82"/>
      <c r="AC382" s="82"/>
      <c r="AD382" s="82"/>
    </row>
    <row r="383" spans="1:30" ht="15.75">
      <c r="A383" s="81"/>
      <c r="W383" s="82"/>
      <c r="X383" s="82"/>
      <c r="Y383" s="82"/>
      <c r="Z383" s="82"/>
      <c r="AA383" s="82"/>
      <c r="AB383" s="82"/>
      <c r="AC383" s="82"/>
      <c r="AD383" s="82"/>
    </row>
    <row r="384" spans="1:30" ht="15.75">
      <c r="A384" s="81"/>
      <c r="W384" s="82"/>
      <c r="X384" s="82"/>
      <c r="Y384" s="82"/>
      <c r="Z384" s="82"/>
      <c r="AA384" s="82"/>
      <c r="AB384" s="82"/>
      <c r="AC384" s="82"/>
      <c r="AD384" s="82"/>
    </row>
    <row r="385" spans="1:30" ht="15.75">
      <c r="A385" s="81"/>
      <c r="W385" s="82"/>
      <c r="X385" s="82"/>
      <c r="Y385" s="82"/>
      <c r="Z385" s="82"/>
      <c r="AA385" s="82"/>
      <c r="AB385" s="82"/>
      <c r="AC385" s="82"/>
      <c r="AD385" s="82"/>
    </row>
    <row r="386" spans="1:30" ht="15.75">
      <c r="A386" s="81"/>
      <c r="W386" s="82"/>
      <c r="X386" s="82"/>
      <c r="Y386" s="82"/>
      <c r="Z386" s="82"/>
      <c r="AA386" s="82"/>
      <c r="AB386" s="82"/>
      <c r="AC386" s="82"/>
      <c r="AD386" s="82"/>
    </row>
    <row r="387" spans="1:30" ht="15.75">
      <c r="A387" s="81"/>
      <c r="W387" s="82"/>
      <c r="X387" s="82"/>
      <c r="Y387" s="82"/>
      <c r="Z387" s="82"/>
      <c r="AA387" s="82"/>
      <c r="AB387" s="82"/>
      <c r="AC387" s="82"/>
      <c r="AD387" s="82"/>
    </row>
    <row r="388" spans="1:30" ht="15.75">
      <c r="A388" s="81"/>
      <c r="W388" s="82"/>
      <c r="X388" s="82"/>
      <c r="Y388" s="82"/>
      <c r="Z388" s="82"/>
      <c r="AA388" s="82"/>
      <c r="AB388" s="82"/>
      <c r="AC388" s="82"/>
      <c r="AD388" s="82"/>
    </row>
    <row r="389" spans="1:30" ht="15.75">
      <c r="A389" s="81"/>
      <c r="W389" s="82"/>
      <c r="X389" s="82"/>
      <c r="Y389" s="82"/>
      <c r="Z389" s="82"/>
      <c r="AA389" s="82"/>
      <c r="AB389" s="82"/>
      <c r="AC389" s="82"/>
      <c r="AD389" s="82"/>
    </row>
    <row r="390" spans="1:30" ht="15.75">
      <c r="A390" s="81"/>
      <c r="W390" s="82"/>
      <c r="X390" s="82"/>
      <c r="Y390" s="82"/>
      <c r="Z390" s="82"/>
      <c r="AA390" s="82"/>
      <c r="AB390" s="82"/>
      <c r="AC390" s="82"/>
      <c r="AD390" s="82"/>
    </row>
    <row r="391" spans="1:30" ht="15.75">
      <c r="A391" s="81"/>
      <c r="W391" s="82"/>
      <c r="X391" s="82"/>
      <c r="Y391" s="82"/>
      <c r="Z391" s="82"/>
      <c r="AA391" s="82"/>
      <c r="AB391" s="82"/>
      <c r="AC391" s="82"/>
      <c r="AD391" s="82"/>
    </row>
    <row r="392" spans="1:30" ht="15.75">
      <c r="A392" s="81"/>
      <c r="W392" s="82"/>
      <c r="X392" s="82"/>
      <c r="Y392" s="82"/>
      <c r="Z392" s="82"/>
      <c r="AA392" s="82"/>
      <c r="AB392" s="82"/>
      <c r="AC392" s="82"/>
      <c r="AD392" s="82"/>
    </row>
    <row r="393" spans="1:30" ht="15.75">
      <c r="A393" s="81"/>
      <c r="W393" s="82"/>
      <c r="X393" s="82"/>
      <c r="Y393" s="82"/>
      <c r="Z393" s="82"/>
      <c r="AA393" s="82"/>
      <c r="AB393" s="82"/>
      <c r="AC393" s="82"/>
      <c r="AD393" s="82"/>
    </row>
    <row r="394" spans="1:30" ht="15.75">
      <c r="A394" s="81"/>
      <c r="W394" s="82"/>
      <c r="X394" s="82"/>
      <c r="Y394" s="82"/>
      <c r="Z394" s="82"/>
      <c r="AA394" s="82"/>
      <c r="AB394" s="82"/>
      <c r="AC394" s="82"/>
      <c r="AD394" s="82"/>
    </row>
    <row r="395" spans="1:30" ht="15.75">
      <c r="A395" s="81"/>
      <c r="W395" s="82"/>
      <c r="X395" s="82"/>
      <c r="Y395" s="82"/>
      <c r="Z395" s="82"/>
      <c r="AA395" s="82"/>
      <c r="AB395" s="82"/>
      <c r="AC395" s="82"/>
      <c r="AD395" s="82"/>
    </row>
    <row r="396" spans="1:30" ht="15.75">
      <c r="A396" s="81"/>
      <c r="W396" s="82"/>
      <c r="X396" s="82"/>
      <c r="Y396" s="82"/>
      <c r="Z396" s="82"/>
      <c r="AA396" s="82"/>
      <c r="AB396" s="82"/>
      <c r="AC396" s="82"/>
      <c r="AD396" s="82"/>
    </row>
    <row r="397" spans="1:30" ht="15.75">
      <c r="A397" s="81"/>
      <c r="W397" s="82"/>
      <c r="X397" s="82"/>
      <c r="Y397" s="82"/>
      <c r="Z397" s="82"/>
      <c r="AA397" s="82"/>
      <c r="AB397" s="82"/>
      <c r="AC397" s="82"/>
      <c r="AD397" s="82"/>
    </row>
    <row r="398" spans="1:30" ht="15.75">
      <c r="A398" s="81"/>
      <c r="W398" s="82"/>
      <c r="X398" s="82"/>
      <c r="Y398" s="82"/>
      <c r="Z398" s="82"/>
      <c r="AA398" s="82"/>
      <c r="AB398" s="82"/>
      <c r="AC398" s="82"/>
      <c r="AD398" s="82"/>
    </row>
    <row r="399" spans="1:30" ht="15.75">
      <c r="A399" s="81"/>
      <c r="W399" s="82"/>
      <c r="X399" s="82"/>
      <c r="Y399" s="82"/>
      <c r="Z399" s="82"/>
      <c r="AA399" s="82"/>
      <c r="AB399" s="82"/>
      <c r="AC399" s="82"/>
      <c r="AD399" s="82"/>
    </row>
    <row r="400" spans="1:30" ht="15.75">
      <c r="A400" s="81"/>
      <c r="W400" s="82"/>
      <c r="X400" s="82"/>
      <c r="Y400" s="82"/>
      <c r="Z400" s="82"/>
      <c r="AA400" s="82"/>
      <c r="AB400" s="82"/>
      <c r="AC400" s="82"/>
      <c r="AD400" s="82"/>
    </row>
    <row r="401" spans="1:30" ht="15.75">
      <c r="A401" s="81"/>
      <c r="W401" s="82"/>
      <c r="X401" s="82"/>
      <c r="Y401" s="82"/>
      <c r="Z401" s="82"/>
      <c r="AA401" s="82"/>
      <c r="AB401" s="82"/>
      <c r="AC401" s="82"/>
      <c r="AD401" s="82"/>
    </row>
    <row r="402" spans="1:30" ht="15.75">
      <c r="A402" s="81"/>
      <c r="W402" s="82"/>
      <c r="X402" s="82"/>
      <c r="Y402" s="82"/>
      <c r="Z402" s="82"/>
      <c r="AA402" s="82"/>
      <c r="AB402" s="82"/>
      <c r="AC402" s="82"/>
      <c r="AD402" s="82"/>
    </row>
    <row r="403" spans="1:30" ht="15.75">
      <c r="A403" s="81"/>
      <c r="W403" s="82"/>
      <c r="X403" s="82"/>
      <c r="Y403" s="82"/>
      <c r="Z403" s="82"/>
      <c r="AA403" s="82"/>
      <c r="AB403" s="82"/>
      <c r="AC403" s="82"/>
      <c r="AD403" s="82"/>
    </row>
    <row r="404" spans="1:30" ht="15.75">
      <c r="A404" s="81"/>
      <c r="W404" s="82"/>
      <c r="X404" s="82"/>
      <c r="Y404" s="82"/>
      <c r="Z404" s="82"/>
      <c r="AA404" s="82"/>
      <c r="AB404" s="82"/>
      <c r="AC404" s="82"/>
      <c r="AD404" s="82"/>
    </row>
    <row r="405" spans="1:30" ht="15.75">
      <c r="A405" s="81"/>
      <c r="W405" s="82"/>
      <c r="X405" s="82"/>
      <c r="Y405" s="82"/>
      <c r="Z405" s="82"/>
      <c r="AA405" s="82"/>
      <c r="AB405" s="82"/>
      <c r="AC405" s="82"/>
      <c r="AD405" s="82"/>
    </row>
    <row r="406" spans="1:30" ht="15.75">
      <c r="A406" s="81"/>
      <c r="W406" s="82"/>
      <c r="X406" s="82"/>
      <c r="Y406" s="82"/>
      <c r="Z406" s="82"/>
      <c r="AA406" s="82"/>
      <c r="AB406" s="82"/>
      <c r="AC406" s="82"/>
      <c r="AD406" s="82"/>
    </row>
    <row r="407" spans="1:30" ht="15.75">
      <c r="A407" s="81"/>
      <c r="W407" s="82"/>
      <c r="X407" s="82"/>
      <c r="Y407" s="82"/>
      <c r="Z407" s="82"/>
      <c r="AA407" s="82"/>
      <c r="AB407" s="82"/>
      <c r="AC407" s="82"/>
      <c r="AD407" s="82"/>
    </row>
    <row r="408" spans="1:30" ht="15.75">
      <c r="A408" s="81"/>
      <c r="W408" s="82"/>
      <c r="X408" s="82"/>
      <c r="Y408" s="82"/>
      <c r="Z408" s="82"/>
      <c r="AA408" s="82"/>
      <c r="AB408" s="82"/>
      <c r="AC408" s="82"/>
      <c r="AD408" s="82"/>
    </row>
    <row r="409" spans="1:30" ht="15.75">
      <c r="A409" s="81"/>
      <c r="W409" s="82"/>
      <c r="X409" s="82"/>
      <c r="Y409" s="82"/>
      <c r="Z409" s="82"/>
      <c r="AA409" s="82"/>
      <c r="AB409" s="82"/>
      <c r="AC409" s="82"/>
      <c r="AD409" s="82"/>
    </row>
    <row r="410" spans="1:30" ht="15.75">
      <c r="A410" s="81"/>
      <c r="W410" s="82"/>
      <c r="X410" s="82"/>
      <c r="Y410" s="82"/>
      <c r="Z410" s="82"/>
      <c r="AA410" s="82"/>
      <c r="AB410" s="82"/>
      <c r="AC410" s="82"/>
      <c r="AD410" s="82"/>
    </row>
    <row r="411" spans="1:30" ht="15.75">
      <c r="A411" s="81"/>
      <c r="W411" s="82"/>
      <c r="X411" s="82"/>
      <c r="Y411" s="82"/>
      <c r="Z411" s="82"/>
      <c r="AA411" s="82"/>
      <c r="AB411" s="82"/>
      <c r="AC411" s="82"/>
      <c r="AD411" s="82"/>
    </row>
    <row r="412" spans="1:30" ht="15.75">
      <c r="A412" s="81"/>
      <c r="W412" s="82"/>
      <c r="X412" s="82"/>
      <c r="Y412" s="82"/>
      <c r="Z412" s="82"/>
      <c r="AA412" s="82"/>
      <c r="AB412" s="82"/>
      <c r="AC412" s="82"/>
      <c r="AD412" s="82"/>
    </row>
    <row r="413" spans="1:30" ht="15.75">
      <c r="A413" s="81"/>
      <c r="W413" s="82"/>
      <c r="X413" s="82"/>
      <c r="Y413" s="82"/>
      <c r="Z413" s="82"/>
      <c r="AA413" s="82"/>
      <c r="AB413" s="82"/>
      <c r="AC413" s="82"/>
      <c r="AD413" s="82"/>
    </row>
    <row r="414" spans="1:30" ht="15.75">
      <c r="A414" s="81"/>
      <c r="W414" s="82"/>
      <c r="X414" s="82"/>
      <c r="Y414" s="82"/>
      <c r="Z414" s="82"/>
      <c r="AA414" s="82"/>
      <c r="AB414" s="82"/>
      <c r="AC414" s="82"/>
      <c r="AD414" s="82"/>
    </row>
    <row r="415" spans="1:30" ht="15.75">
      <c r="A415" s="81"/>
      <c r="W415" s="82"/>
      <c r="X415" s="82"/>
      <c r="Y415" s="82"/>
      <c r="Z415" s="82"/>
      <c r="AA415" s="82"/>
      <c r="AB415" s="82"/>
      <c r="AC415" s="82"/>
      <c r="AD415" s="82"/>
    </row>
    <row r="416" spans="1:30" ht="15.75">
      <c r="A416" s="81"/>
      <c r="W416" s="82"/>
      <c r="X416" s="82"/>
      <c r="Y416" s="82"/>
      <c r="Z416" s="82"/>
      <c r="AA416" s="82"/>
      <c r="AB416" s="82"/>
      <c r="AC416" s="82"/>
      <c r="AD416" s="82"/>
    </row>
    <row r="417" spans="1:30" ht="15.75">
      <c r="A417" s="81"/>
      <c r="W417" s="82"/>
      <c r="X417" s="82"/>
      <c r="Y417" s="82"/>
      <c r="Z417" s="82"/>
      <c r="AA417" s="82"/>
      <c r="AB417" s="82"/>
      <c r="AC417" s="82"/>
      <c r="AD417" s="82"/>
    </row>
    <row r="418" spans="1:30" ht="15.75">
      <c r="A418" s="81"/>
      <c r="W418" s="82"/>
      <c r="X418" s="82"/>
      <c r="Y418" s="82"/>
      <c r="Z418" s="82"/>
      <c r="AA418" s="82"/>
      <c r="AB418" s="82"/>
      <c r="AC418" s="82"/>
      <c r="AD418" s="82"/>
    </row>
    <row r="419" spans="1:30" ht="15.75">
      <c r="A419" s="81"/>
      <c r="W419" s="82"/>
      <c r="X419" s="82"/>
      <c r="Y419" s="82"/>
      <c r="Z419" s="82"/>
      <c r="AA419" s="82"/>
      <c r="AB419" s="82"/>
      <c r="AC419" s="82"/>
      <c r="AD419" s="82"/>
    </row>
    <row r="420" spans="1:30" ht="15.75">
      <c r="A420" s="81"/>
      <c r="W420" s="82"/>
      <c r="X420" s="82"/>
      <c r="Y420" s="82"/>
      <c r="Z420" s="82"/>
      <c r="AA420" s="82"/>
      <c r="AB420" s="82"/>
      <c r="AC420" s="82"/>
      <c r="AD420" s="82"/>
    </row>
    <row r="421" spans="1:30" ht="15.75">
      <c r="A421" s="81"/>
      <c r="W421" s="82"/>
      <c r="X421" s="82"/>
      <c r="Y421" s="82"/>
      <c r="Z421" s="82"/>
      <c r="AA421" s="82"/>
      <c r="AB421" s="82"/>
      <c r="AC421" s="82"/>
      <c r="AD421" s="82"/>
    </row>
    <row r="422" spans="1:30" ht="15.75">
      <c r="A422" s="81"/>
      <c r="W422" s="82"/>
      <c r="X422" s="82"/>
      <c r="Y422" s="82"/>
      <c r="Z422" s="82"/>
      <c r="AA422" s="82"/>
      <c r="AB422" s="82"/>
      <c r="AC422" s="82"/>
      <c r="AD422" s="82"/>
    </row>
    <row r="423" spans="1:30" ht="15.75">
      <c r="A423" s="81"/>
      <c r="W423" s="82"/>
      <c r="X423" s="82"/>
      <c r="Y423" s="82"/>
      <c r="Z423" s="82"/>
      <c r="AA423" s="82"/>
      <c r="AB423" s="82"/>
      <c r="AC423" s="82"/>
      <c r="AD423" s="82"/>
    </row>
    <row r="424" spans="1:30" ht="15.75">
      <c r="A424" s="81"/>
      <c r="W424" s="82"/>
      <c r="X424" s="82"/>
      <c r="Y424" s="82"/>
      <c r="Z424" s="82"/>
      <c r="AA424" s="82"/>
      <c r="AB424" s="82"/>
      <c r="AC424" s="82"/>
      <c r="AD424" s="82"/>
    </row>
    <row r="425" spans="1:30" ht="15.75">
      <c r="A425" s="81"/>
      <c r="W425" s="82"/>
      <c r="X425" s="82"/>
      <c r="Y425" s="82"/>
      <c r="Z425" s="82"/>
      <c r="AA425" s="82"/>
      <c r="AB425" s="82"/>
      <c r="AC425" s="82"/>
      <c r="AD425" s="82"/>
    </row>
    <row r="426" spans="1:30" ht="15.75">
      <c r="A426" s="81"/>
      <c r="W426" s="82"/>
      <c r="X426" s="82"/>
      <c r="Y426" s="82"/>
      <c r="Z426" s="82"/>
      <c r="AA426" s="82"/>
      <c r="AB426" s="82"/>
      <c r="AC426" s="82"/>
      <c r="AD426" s="82"/>
    </row>
    <row r="427" spans="1:30" ht="15.75">
      <c r="A427" s="81"/>
      <c r="W427" s="82"/>
      <c r="X427" s="82"/>
      <c r="Y427" s="82"/>
      <c r="Z427" s="82"/>
      <c r="AA427" s="82"/>
      <c r="AB427" s="82"/>
      <c r="AC427" s="82"/>
      <c r="AD427" s="82"/>
    </row>
    <row r="428" spans="1:30" ht="15.75">
      <c r="A428" s="81"/>
      <c r="W428" s="82"/>
      <c r="X428" s="82"/>
      <c r="Y428" s="82"/>
      <c r="Z428" s="82"/>
      <c r="AA428" s="82"/>
      <c r="AB428" s="82"/>
      <c r="AC428" s="82"/>
      <c r="AD428" s="82"/>
    </row>
    <row r="429" spans="1:30" ht="15.75">
      <c r="A429" s="81"/>
      <c r="W429" s="82"/>
      <c r="X429" s="82"/>
      <c r="Y429" s="82"/>
      <c r="Z429" s="82"/>
      <c r="AA429" s="82"/>
      <c r="AB429" s="82"/>
      <c r="AC429" s="82"/>
      <c r="AD429" s="82"/>
    </row>
    <row r="430" spans="1:30" ht="15.75">
      <c r="A430" s="81"/>
      <c r="W430" s="82"/>
      <c r="X430" s="82"/>
      <c r="Y430" s="82"/>
      <c r="Z430" s="82"/>
      <c r="AA430" s="82"/>
      <c r="AB430" s="82"/>
      <c r="AC430" s="82"/>
      <c r="AD430" s="82"/>
    </row>
    <row r="431" spans="1:30" ht="15.75">
      <c r="A431" s="81"/>
      <c r="W431" s="82"/>
      <c r="X431" s="82"/>
      <c r="Y431" s="82"/>
      <c r="Z431" s="82"/>
      <c r="AA431" s="82"/>
      <c r="AB431" s="82"/>
      <c r="AC431" s="82"/>
      <c r="AD431" s="82"/>
    </row>
    <row r="432" spans="1:30" ht="15.75">
      <c r="A432" s="81"/>
      <c r="W432" s="82"/>
      <c r="X432" s="82"/>
      <c r="Y432" s="82"/>
      <c r="Z432" s="82"/>
      <c r="AA432" s="82"/>
      <c r="AB432" s="82"/>
      <c r="AC432" s="82"/>
      <c r="AD432" s="82"/>
    </row>
    <row r="433" spans="1:30" ht="15.75">
      <c r="A433" s="81"/>
      <c r="W433" s="82"/>
      <c r="X433" s="82"/>
      <c r="Y433" s="82"/>
      <c r="Z433" s="82"/>
      <c r="AA433" s="82"/>
      <c r="AB433" s="82"/>
      <c r="AC433" s="82"/>
      <c r="AD433" s="82"/>
    </row>
    <row r="434" spans="1:30" ht="15.75">
      <c r="A434" s="81"/>
      <c r="W434" s="82"/>
      <c r="X434" s="82"/>
      <c r="Y434" s="82"/>
      <c r="Z434" s="82"/>
      <c r="AA434" s="82"/>
      <c r="AB434" s="82"/>
      <c r="AC434" s="82"/>
      <c r="AD434" s="82"/>
    </row>
    <row r="435" spans="1:30" ht="15.75">
      <c r="A435" s="81"/>
      <c r="W435" s="82"/>
      <c r="X435" s="82"/>
      <c r="Y435" s="82"/>
      <c r="Z435" s="82"/>
      <c r="AA435" s="82"/>
      <c r="AB435" s="82"/>
      <c r="AC435" s="82"/>
      <c r="AD435" s="82"/>
    </row>
    <row r="436" spans="1:30" ht="15.75">
      <c r="A436" s="81"/>
      <c r="W436" s="82"/>
      <c r="X436" s="82"/>
      <c r="Y436" s="82"/>
      <c r="Z436" s="82"/>
      <c r="AA436" s="82"/>
      <c r="AB436" s="82"/>
      <c r="AC436" s="82"/>
      <c r="AD436" s="82"/>
    </row>
    <row r="437" spans="1:30" ht="15.75">
      <c r="A437" s="81"/>
      <c r="W437" s="82"/>
      <c r="X437" s="82"/>
      <c r="Y437" s="82"/>
      <c r="Z437" s="82"/>
      <c r="AA437" s="82"/>
      <c r="AB437" s="82"/>
      <c r="AC437" s="82"/>
      <c r="AD437" s="82"/>
    </row>
    <row r="438" spans="1:30" ht="15.75">
      <c r="A438" s="81"/>
      <c r="W438" s="82"/>
      <c r="X438" s="82"/>
      <c r="Y438" s="82"/>
      <c r="Z438" s="82"/>
      <c r="AA438" s="82"/>
      <c r="AB438" s="82"/>
      <c r="AC438" s="82"/>
      <c r="AD438" s="82"/>
    </row>
    <row r="439" spans="1:30" ht="15.75">
      <c r="A439" s="81"/>
      <c r="W439" s="82"/>
      <c r="X439" s="82"/>
      <c r="Y439" s="82"/>
      <c r="Z439" s="82"/>
      <c r="AA439" s="82"/>
      <c r="AB439" s="82"/>
      <c r="AC439" s="82"/>
      <c r="AD439" s="82"/>
    </row>
    <row r="440" spans="1:30" ht="15.75">
      <c r="A440" s="81"/>
      <c r="W440" s="82"/>
      <c r="X440" s="82"/>
      <c r="Y440" s="82"/>
      <c r="Z440" s="82"/>
      <c r="AA440" s="82"/>
      <c r="AB440" s="82"/>
      <c r="AC440" s="82"/>
      <c r="AD440" s="82"/>
    </row>
    <row r="441" spans="1:30" ht="15.75">
      <c r="A441" s="81"/>
      <c r="W441" s="82"/>
      <c r="X441" s="82"/>
      <c r="Y441" s="82"/>
      <c r="Z441" s="82"/>
      <c r="AA441" s="82"/>
      <c r="AB441" s="82"/>
      <c r="AC441" s="82"/>
      <c r="AD441" s="82"/>
    </row>
    <row r="442" spans="1:30" ht="15.75">
      <c r="A442" s="81"/>
      <c r="W442" s="82"/>
      <c r="X442" s="82"/>
      <c r="Y442" s="82"/>
      <c r="Z442" s="82"/>
      <c r="AA442" s="82"/>
      <c r="AB442" s="82"/>
      <c r="AC442" s="82"/>
      <c r="AD442" s="82"/>
    </row>
    <row r="443" spans="1:30" ht="15.75">
      <c r="A443" s="81"/>
      <c r="W443" s="82"/>
      <c r="X443" s="82"/>
      <c r="Y443" s="82"/>
      <c r="Z443" s="82"/>
      <c r="AA443" s="82"/>
      <c r="AB443" s="82"/>
      <c r="AC443" s="82"/>
      <c r="AD443" s="82"/>
    </row>
    <row r="444" spans="1:30" ht="15.75">
      <c r="A444" s="81"/>
      <c r="W444" s="82"/>
      <c r="X444" s="82"/>
      <c r="Y444" s="82"/>
      <c r="Z444" s="82"/>
      <c r="AA444" s="82"/>
      <c r="AB444" s="82"/>
      <c r="AC444" s="82"/>
      <c r="AD444" s="82"/>
    </row>
    <row r="445" spans="1:30" ht="15.75">
      <c r="A445" s="81"/>
      <c r="W445" s="82"/>
      <c r="X445" s="82"/>
      <c r="Y445" s="82"/>
      <c r="Z445" s="82"/>
      <c r="AA445" s="82"/>
      <c r="AB445" s="82"/>
      <c r="AC445" s="82"/>
      <c r="AD445" s="82"/>
    </row>
    <row r="446" spans="1:30" ht="15.75">
      <c r="A446" s="81"/>
      <c r="W446" s="82"/>
      <c r="X446" s="82"/>
      <c r="Y446" s="82"/>
      <c r="Z446" s="82"/>
      <c r="AA446" s="82"/>
      <c r="AB446" s="82"/>
      <c r="AC446" s="82"/>
      <c r="AD446" s="82"/>
    </row>
    <row r="447" spans="1:30" ht="15.75">
      <c r="A447" s="81"/>
      <c r="W447" s="82"/>
      <c r="X447" s="82"/>
      <c r="Y447" s="82"/>
      <c r="Z447" s="82"/>
      <c r="AA447" s="82"/>
      <c r="AB447" s="82"/>
      <c r="AC447" s="82"/>
      <c r="AD447" s="82"/>
    </row>
    <row r="448" spans="1:30" ht="15.75">
      <c r="A448" s="81"/>
      <c r="W448" s="82"/>
      <c r="X448" s="82"/>
      <c r="Y448" s="82"/>
      <c r="Z448" s="82"/>
      <c r="AA448" s="82"/>
      <c r="AB448" s="82"/>
      <c r="AC448" s="82"/>
      <c r="AD448" s="82"/>
    </row>
    <row r="449" spans="1:30" ht="15.75">
      <c r="A449" s="81"/>
      <c r="W449" s="82"/>
      <c r="X449" s="82"/>
      <c r="Y449" s="82"/>
      <c r="Z449" s="82"/>
      <c r="AA449" s="82"/>
      <c r="AB449" s="82"/>
      <c r="AC449" s="82"/>
      <c r="AD449" s="82"/>
    </row>
    <row r="450" spans="1:30" ht="15.75">
      <c r="A450" s="81"/>
      <c r="W450" s="82"/>
      <c r="X450" s="82"/>
      <c r="Y450" s="82"/>
      <c r="Z450" s="82"/>
      <c r="AA450" s="82"/>
      <c r="AB450" s="82"/>
      <c r="AC450" s="82"/>
      <c r="AD450" s="82"/>
    </row>
    <row r="451" spans="1:30" ht="15.75">
      <c r="A451" s="81"/>
      <c r="W451" s="82"/>
      <c r="X451" s="82"/>
      <c r="Y451" s="82"/>
      <c r="Z451" s="82"/>
      <c r="AA451" s="82"/>
      <c r="AB451" s="82"/>
      <c r="AC451" s="82"/>
      <c r="AD451" s="82"/>
    </row>
    <row r="452" spans="1:30" ht="15.75">
      <c r="A452" s="81"/>
      <c r="W452" s="82"/>
      <c r="X452" s="82"/>
      <c r="Y452" s="82"/>
      <c r="Z452" s="82"/>
      <c r="AA452" s="82"/>
      <c r="AB452" s="82"/>
      <c r="AC452" s="82"/>
      <c r="AD452" s="82"/>
    </row>
    <row r="453" spans="1:30" ht="15.75">
      <c r="A453" s="81"/>
      <c r="W453" s="82"/>
      <c r="X453" s="82"/>
      <c r="Y453" s="82"/>
      <c r="Z453" s="82"/>
      <c r="AA453" s="82"/>
      <c r="AB453" s="82"/>
      <c r="AC453" s="82"/>
      <c r="AD453" s="82"/>
    </row>
    <row r="454" spans="1:30" ht="15.75">
      <c r="A454" s="81"/>
      <c r="W454" s="82"/>
      <c r="X454" s="82"/>
      <c r="Y454" s="82"/>
      <c r="Z454" s="82"/>
      <c r="AA454" s="82"/>
      <c r="AB454" s="82"/>
      <c r="AC454" s="82"/>
      <c r="AD454" s="82"/>
    </row>
    <row r="455" spans="1:30" ht="15.75">
      <c r="A455" s="81"/>
      <c r="W455" s="82"/>
      <c r="X455" s="82"/>
      <c r="Y455" s="82"/>
      <c r="Z455" s="82"/>
      <c r="AA455" s="82"/>
      <c r="AB455" s="82"/>
      <c r="AC455" s="82"/>
      <c r="AD455" s="82"/>
    </row>
    <row r="456" spans="1:30" ht="15.75">
      <c r="A456" s="81"/>
      <c r="W456" s="82"/>
      <c r="X456" s="82"/>
      <c r="Y456" s="82"/>
      <c r="Z456" s="82"/>
      <c r="AA456" s="82"/>
      <c r="AB456" s="82"/>
      <c r="AC456" s="82"/>
      <c r="AD456" s="82"/>
    </row>
    <row r="457" spans="1:30" ht="15.75">
      <c r="A457" s="81"/>
      <c r="W457" s="82"/>
      <c r="X457" s="82"/>
      <c r="Y457" s="82"/>
      <c r="Z457" s="82"/>
      <c r="AA457" s="82"/>
      <c r="AB457" s="82"/>
      <c r="AC457" s="82"/>
      <c r="AD457" s="82"/>
    </row>
    <row r="458" spans="1:30" ht="15.75">
      <c r="A458" s="81"/>
      <c r="W458" s="82"/>
      <c r="X458" s="82"/>
      <c r="Y458" s="82"/>
      <c r="Z458" s="82"/>
      <c r="AA458" s="82"/>
      <c r="AB458" s="82"/>
      <c r="AC458" s="82"/>
      <c r="AD458" s="82"/>
    </row>
    <row r="459" spans="1:30" ht="15.75">
      <c r="A459" s="81"/>
      <c r="W459" s="82"/>
      <c r="X459" s="82"/>
      <c r="Y459" s="82"/>
      <c r="Z459" s="82"/>
      <c r="AA459" s="82"/>
      <c r="AB459" s="82"/>
      <c r="AC459" s="82"/>
      <c r="AD459" s="82"/>
    </row>
    <row r="460" spans="1:30" ht="15.75">
      <c r="A460" s="81"/>
      <c r="W460" s="82"/>
      <c r="X460" s="82"/>
      <c r="Y460" s="82"/>
      <c r="Z460" s="82"/>
      <c r="AA460" s="82"/>
      <c r="AB460" s="82"/>
      <c r="AC460" s="82"/>
      <c r="AD460" s="82"/>
    </row>
    <row r="461" spans="1:30" ht="15.75">
      <c r="A461" s="81"/>
      <c r="W461" s="82"/>
      <c r="X461" s="82"/>
      <c r="Y461" s="82"/>
      <c r="Z461" s="82"/>
      <c r="AA461" s="82"/>
      <c r="AB461" s="82"/>
      <c r="AC461" s="82"/>
      <c r="AD461" s="82"/>
    </row>
    <row r="462" spans="1:30" ht="15.75">
      <c r="A462" s="81"/>
      <c r="W462" s="82"/>
      <c r="X462" s="82"/>
      <c r="Y462" s="82"/>
      <c r="Z462" s="82"/>
      <c r="AA462" s="82"/>
      <c r="AB462" s="82"/>
      <c r="AC462" s="82"/>
      <c r="AD462" s="82"/>
    </row>
    <row r="463" spans="1:30" ht="15.75">
      <c r="A463" s="81"/>
      <c r="W463" s="82"/>
      <c r="X463" s="82"/>
      <c r="Y463" s="82"/>
      <c r="Z463" s="82"/>
      <c r="AA463" s="82"/>
      <c r="AB463" s="82"/>
      <c r="AC463" s="82"/>
      <c r="AD463" s="82"/>
    </row>
    <row r="464" spans="1:30" ht="15.75">
      <c r="A464" s="81"/>
      <c r="W464" s="82"/>
      <c r="X464" s="82"/>
      <c r="Y464" s="82"/>
      <c r="Z464" s="82"/>
      <c r="AA464" s="82"/>
      <c r="AB464" s="82"/>
      <c r="AC464" s="82"/>
      <c r="AD464" s="82"/>
    </row>
    <row r="465" spans="1:30" ht="15.75">
      <c r="A465" s="81"/>
      <c r="W465" s="82"/>
      <c r="X465" s="82"/>
      <c r="Y465" s="82"/>
      <c r="Z465" s="82"/>
      <c r="AA465" s="82"/>
      <c r="AB465" s="82"/>
      <c r="AC465" s="82"/>
      <c r="AD465" s="82"/>
    </row>
    <row r="466" spans="1:30" ht="15.75">
      <c r="A466" s="81"/>
      <c r="W466" s="82"/>
      <c r="X466" s="82"/>
      <c r="Y466" s="82"/>
      <c r="Z466" s="82"/>
      <c r="AA466" s="82"/>
      <c r="AB466" s="82"/>
      <c r="AC466" s="82"/>
      <c r="AD466" s="82"/>
    </row>
    <row r="467" spans="1:30" ht="15.75">
      <c r="A467" s="81"/>
      <c r="W467" s="82"/>
      <c r="X467" s="82"/>
      <c r="Y467" s="82"/>
      <c r="Z467" s="82"/>
      <c r="AA467" s="82"/>
      <c r="AB467" s="82"/>
      <c r="AC467" s="82"/>
      <c r="AD467" s="82"/>
    </row>
    <row r="468" spans="1:30" ht="15.75">
      <c r="A468" s="81"/>
      <c r="W468" s="82"/>
      <c r="X468" s="82"/>
      <c r="Y468" s="82"/>
      <c r="Z468" s="82"/>
      <c r="AA468" s="82"/>
      <c r="AB468" s="82"/>
      <c r="AC468" s="82"/>
      <c r="AD468" s="82"/>
    </row>
    <row r="469" spans="1:30" ht="15.75">
      <c r="A469" s="81"/>
      <c r="W469" s="82"/>
      <c r="X469" s="82"/>
      <c r="Y469" s="82"/>
      <c r="Z469" s="82"/>
      <c r="AA469" s="82"/>
      <c r="AB469" s="82"/>
      <c r="AC469" s="82"/>
      <c r="AD469" s="82"/>
    </row>
    <row r="470" spans="1:30" ht="15.75">
      <c r="A470" s="81"/>
      <c r="W470" s="82"/>
      <c r="X470" s="82"/>
      <c r="Y470" s="82"/>
      <c r="Z470" s="82"/>
      <c r="AA470" s="82"/>
      <c r="AB470" s="82"/>
      <c r="AC470" s="82"/>
      <c r="AD470" s="82"/>
    </row>
    <row r="471" spans="1:30" ht="15.75">
      <c r="A471" s="81"/>
      <c r="W471" s="82"/>
      <c r="X471" s="82"/>
      <c r="Y471" s="82"/>
      <c r="Z471" s="82"/>
      <c r="AA471" s="82"/>
      <c r="AB471" s="82"/>
      <c r="AC471" s="82"/>
      <c r="AD471" s="82"/>
    </row>
    <row r="472" spans="1:30" ht="15.75">
      <c r="A472" s="81"/>
      <c r="W472" s="82"/>
      <c r="X472" s="82"/>
      <c r="Y472" s="82"/>
      <c r="Z472" s="82"/>
      <c r="AA472" s="82"/>
      <c r="AB472" s="82"/>
      <c r="AC472" s="82"/>
      <c r="AD472" s="82"/>
    </row>
    <row r="473" spans="1:30" ht="15.75">
      <c r="A473" s="81"/>
      <c r="W473" s="82"/>
      <c r="X473" s="82"/>
      <c r="Y473" s="82"/>
      <c r="Z473" s="82"/>
      <c r="AA473" s="82"/>
      <c r="AB473" s="82"/>
      <c r="AC473" s="82"/>
      <c r="AD473" s="82"/>
    </row>
    <row r="474" spans="1:30" ht="15.75">
      <c r="A474" s="81"/>
      <c r="W474" s="82"/>
      <c r="X474" s="82"/>
      <c r="Y474" s="82"/>
      <c r="Z474" s="82"/>
      <c r="AA474" s="82"/>
      <c r="AB474" s="82"/>
      <c r="AC474" s="82"/>
      <c r="AD474" s="82"/>
    </row>
    <row r="475" spans="1:30" ht="15.75">
      <c r="A475" s="81"/>
      <c r="W475" s="82"/>
      <c r="X475" s="82"/>
      <c r="Y475" s="82"/>
      <c r="Z475" s="82"/>
      <c r="AA475" s="82"/>
      <c r="AB475" s="82"/>
      <c r="AC475" s="82"/>
      <c r="AD475" s="82"/>
    </row>
    <row r="476" spans="1:30" ht="15.75">
      <c r="A476" s="81"/>
      <c r="W476" s="82"/>
      <c r="X476" s="82"/>
      <c r="Y476" s="82"/>
      <c r="Z476" s="82"/>
      <c r="AA476" s="82"/>
      <c r="AB476" s="82"/>
      <c r="AC476" s="82"/>
      <c r="AD476" s="82"/>
    </row>
    <row r="477" spans="1:30" ht="15.75">
      <c r="A477" s="81"/>
      <c r="W477" s="82"/>
      <c r="X477" s="82"/>
      <c r="Y477" s="82"/>
      <c r="Z477" s="82"/>
      <c r="AA477" s="82"/>
      <c r="AB477" s="82"/>
      <c r="AC477" s="82"/>
      <c r="AD477" s="82"/>
    </row>
    <row r="478" spans="1:30" ht="15.75">
      <c r="A478" s="81"/>
      <c r="W478" s="82"/>
      <c r="X478" s="82"/>
      <c r="Y478" s="82"/>
      <c r="Z478" s="82"/>
      <c r="AA478" s="82"/>
      <c r="AB478" s="82"/>
      <c r="AC478" s="82"/>
      <c r="AD478" s="82"/>
    </row>
    <row r="479" spans="1:30" ht="15.75">
      <c r="A479" s="81"/>
      <c r="W479" s="82"/>
      <c r="X479" s="82"/>
      <c r="Y479" s="82"/>
      <c r="Z479" s="82"/>
      <c r="AA479" s="82"/>
      <c r="AB479" s="82"/>
      <c r="AC479" s="82"/>
      <c r="AD479" s="82"/>
    </row>
    <row r="480" spans="1:30" ht="15.75">
      <c r="A480" s="81"/>
      <c r="W480" s="82"/>
      <c r="X480" s="82"/>
      <c r="Y480" s="82"/>
      <c r="Z480" s="82"/>
      <c r="AA480" s="82"/>
      <c r="AB480" s="82"/>
      <c r="AC480" s="82"/>
      <c r="AD480" s="82"/>
    </row>
    <row r="481" spans="1:30" ht="15.75">
      <c r="A481" s="81"/>
      <c r="W481" s="82"/>
      <c r="X481" s="82"/>
      <c r="Y481" s="82"/>
      <c r="Z481" s="82"/>
      <c r="AA481" s="82"/>
      <c r="AB481" s="82"/>
      <c r="AC481" s="82"/>
      <c r="AD481" s="82"/>
    </row>
    <row r="482" spans="1:30" ht="15.75">
      <c r="A482" s="81"/>
      <c r="W482" s="82"/>
      <c r="X482" s="82"/>
      <c r="Y482" s="82"/>
      <c r="Z482" s="82"/>
      <c r="AA482" s="82"/>
      <c r="AB482" s="82"/>
      <c r="AC482" s="82"/>
      <c r="AD482" s="82"/>
    </row>
    <row r="483" spans="1:30" ht="15.75">
      <c r="A483" s="81"/>
      <c r="W483" s="82"/>
      <c r="X483" s="82"/>
      <c r="Y483" s="82"/>
      <c r="Z483" s="82"/>
      <c r="AA483" s="82"/>
      <c r="AB483" s="82"/>
      <c r="AC483" s="82"/>
      <c r="AD483" s="82"/>
    </row>
    <row r="484" spans="1:30" ht="15.75">
      <c r="A484" s="81"/>
      <c r="W484" s="82"/>
      <c r="X484" s="82"/>
      <c r="Y484" s="82"/>
      <c r="Z484" s="82"/>
      <c r="AA484" s="82"/>
      <c r="AB484" s="82"/>
      <c r="AC484" s="82"/>
      <c r="AD484" s="82"/>
    </row>
    <row r="485" spans="1:30" ht="15.75">
      <c r="A485" s="81"/>
      <c r="W485" s="82"/>
      <c r="X485" s="82"/>
      <c r="Y485" s="82"/>
      <c r="Z485" s="82"/>
      <c r="AA485" s="82"/>
      <c r="AB485" s="82"/>
      <c r="AC485" s="82"/>
      <c r="AD485" s="82"/>
    </row>
    <row r="486" spans="1:30" ht="15.75">
      <c r="A486" s="81"/>
      <c r="W486" s="82"/>
      <c r="X486" s="82"/>
      <c r="Y486" s="82"/>
      <c r="Z486" s="82"/>
      <c r="AA486" s="82"/>
      <c r="AB486" s="82"/>
      <c r="AC486" s="82"/>
      <c r="AD486" s="82"/>
    </row>
    <row r="487" spans="1:30" ht="15.75">
      <c r="A487" s="81"/>
      <c r="W487" s="82"/>
      <c r="X487" s="82"/>
      <c r="Y487" s="82"/>
      <c r="Z487" s="82"/>
      <c r="AA487" s="82"/>
      <c r="AB487" s="82"/>
      <c r="AC487" s="82"/>
      <c r="AD487" s="82"/>
    </row>
    <row r="488" spans="1:30" ht="15.75">
      <c r="A488" s="81"/>
      <c r="W488" s="82"/>
      <c r="X488" s="82"/>
      <c r="Y488" s="82"/>
      <c r="Z488" s="82"/>
      <c r="AA488" s="82"/>
      <c r="AB488" s="82"/>
      <c r="AC488" s="82"/>
      <c r="AD488" s="82"/>
    </row>
    <row r="489" spans="1:30" ht="15.75">
      <c r="A489" s="81"/>
      <c r="W489" s="82"/>
      <c r="X489" s="82"/>
      <c r="Y489" s="82"/>
      <c r="Z489" s="82"/>
      <c r="AA489" s="82"/>
      <c r="AB489" s="82"/>
      <c r="AC489" s="82"/>
      <c r="AD489" s="82"/>
    </row>
    <row r="490" spans="1:30" ht="15.75">
      <c r="A490" s="81"/>
      <c r="W490" s="82"/>
      <c r="X490" s="82"/>
      <c r="Y490" s="82"/>
      <c r="Z490" s="82"/>
      <c r="AA490" s="82"/>
      <c r="AB490" s="82"/>
      <c r="AC490" s="82"/>
      <c r="AD490" s="82"/>
    </row>
    <row r="491" spans="1:30" ht="15.75">
      <c r="A491" s="81"/>
      <c r="W491" s="82"/>
      <c r="X491" s="82"/>
      <c r="Y491" s="82"/>
      <c r="Z491" s="82"/>
      <c r="AA491" s="82"/>
      <c r="AB491" s="82"/>
      <c r="AC491" s="82"/>
      <c r="AD491" s="82"/>
    </row>
    <row r="492" spans="1:30" ht="15.75">
      <c r="A492" s="81"/>
      <c r="W492" s="82"/>
      <c r="X492" s="82"/>
      <c r="Y492" s="82"/>
      <c r="Z492" s="82"/>
      <c r="AA492" s="82"/>
      <c r="AB492" s="82"/>
      <c r="AC492" s="82"/>
      <c r="AD492" s="82"/>
    </row>
    <row r="493" spans="1:30" ht="15.75">
      <c r="A493" s="81"/>
      <c r="W493" s="82"/>
      <c r="X493" s="82"/>
      <c r="Y493" s="82"/>
      <c r="Z493" s="82"/>
      <c r="AA493" s="82"/>
      <c r="AB493" s="82"/>
      <c r="AC493" s="82"/>
      <c r="AD493" s="82"/>
    </row>
    <row r="494" spans="1:30" ht="15.75">
      <c r="A494" s="81"/>
      <c r="W494" s="82"/>
      <c r="X494" s="82"/>
      <c r="Y494" s="82"/>
      <c r="Z494" s="82"/>
      <c r="AA494" s="82"/>
      <c r="AB494" s="82"/>
      <c r="AC494" s="82"/>
      <c r="AD494" s="82"/>
    </row>
    <row r="495" spans="1:30" ht="15.75">
      <c r="A495" s="81"/>
      <c r="W495" s="82"/>
      <c r="X495" s="82"/>
      <c r="Y495" s="82"/>
      <c r="Z495" s="82"/>
      <c r="AA495" s="82"/>
      <c r="AB495" s="82"/>
      <c r="AC495" s="82"/>
      <c r="AD495" s="82"/>
    </row>
    <row r="496" spans="1:30" ht="15.75">
      <c r="A496" s="81"/>
      <c r="W496" s="82"/>
      <c r="X496" s="82"/>
      <c r="Y496" s="82"/>
      <c r="Z496" s="82"/>
      <c r="AA496" s="82"/>
      <c r="AB496" s="82"/>
      <c r="AC496" s="82"/>
      <c r="AD496" s="82"/>
    </row>
    <row r="497" spans="1:30" ht="15.75">
      <c r="A497" s="81"/>
      <c r="W497" s="82"/>
      <c r="X497" s="82"/>
      <c r="Y497" s="82"/>
      <c r="Z497" s="82"/>
      <c r="AA497" s="82"/>
      <c r="AB497" s="82"/>
      <c r="AC497" s="82"/>
      <c r="AD497" s="82"/>
    </row>
    <row r="498" spans="1:30" ht="15.75">
      <c r="A498" s="81"/>
      <c r="W498" s="82"/>
      <c r="X498" s="82"/>
      <c r="Y498" s="82"/>
      <c r="Z498" s="82"/>
      <c r="AA498" s="82"/>
      <c r="AB498" s="82"/>
      <c r="AC498" s="82"/>
      <c r="AD498" s="82"/>
    </row>
    <row r="499" spans="1:30" ht="15.75">
      <c r="A499" s="81"/>
      <c r="W499" s="82"/>
      <c r="X499" s="82"/>
      <c r="Y499" s="82"/>
      <c r="Z499" s="82"/>
      <c r="AA499" s="82"/>
      <c r="AB499" s="82"/>
      <c r="AC499" s="82"/>
      <c r="AD499" s="82"/>
    </row>
    <row r="500" spans="1:30" ht="15.75">
      <c r="A500" s="81"/>
      <c r="W500" s="82"/>
      <c r="X500" s="82"/>
      <c r="Y500" s="82"/>
      <c r="Z500" s="82"/>
      <c r="AA500" s="82"/>
      <c r="AB500" s="82"/>
      <c r="AC500" s="82"/>
      <c r="AD500" s="82"/>
    </row>
    <row r="501" spans="1:30" ht="15.75">
      <c r="A501" s="81"/>
      <c r="W501" s="82"/>
      <c r="X501" s="82"/>
      <c r="Y501" s="82"/>
      <c r="Z501" s="82"/>
      <c r="AA501" s="82"/>
      <c r="AB501" s="82"/>
      <c r="AC501" s="82"/>
      <c r="AD501" s="82"/>
    </row>
    <row r="502" spans="1:30" ht="15.75">
      <c r="A502" s="81"/>
      <c r="W502" s="82"/>
      <c r="X502" s="82"/>
      <c r="Y502" s="82"/>
      <c r="Z502" s="82"/>
      <c r="AA502" s="82"/>
      <c r="AB502" s="82"/>
      <c r="AC502" s="82"/>
      <c r="AD502" s="82"/>
    </row>
    <row r="503" spans="1:30" ht="15.75">
      <c r="A503" s="81"/>
      <c r="W503" s="82"/>
      <c r="X503" s="82"/>
      <c r="Y503" s="82"/>
      <c r="Z503" s="82"/>
      <c r="AA503" s="82"/>
      <c r="AB503" s="82"/>
      <c r="AC503" s="82"/>
      <c r="AD503" s="82"/>
    </row>
    <row r="504" spans="1:30" ht="15.75">
      <c r="A504" s="81"/>
      <c r="W504" s="82"/>
      <c r="X504" s="82"/>
      <c r="Y504" s="82"/>
      <c r="Z504" s="82"/>
      <c r="AA504" s="82"/>
      <c r="AB504" s="82"/>
      <c r="AC504" s="82"/>
      <c r="AD504" s="82"/>
    </row>
    <row r="505" spans="1:30" ht="15.75">
      <c r="A505" s="81"/>
      <c r="W505" s="82"/>
      <c r="X505" s="82"/>
      <c r="Y505" s="82"/>
      <c r="Z505" s="82"/>
      <c r="AA505" s="82"/>
      <c r="AB505" s="82"/>
      <c r="AC505" s="82"/>
      <c r="AD505" s="82"/>
    </row>
    <row r="506" spans="1:30" ht="15.75">
      <c r="A506" s="81"/>
      <c r="W506" s="82"/>
      <c r="X506" s="82"/>
      <c r="Y506" s="82"/>
      <c r="Z506" s="82"/>
      <c r="AA506" s="82"/>
      <c r="AB506" s="82"/>
      <c r="AC506" s="82"/>
      <c r="AD506" s="82"/>
    </row>
    <row r="507" spans="1:30" ht="15.75">
      <c r="A507" s="81"/>
      <c r="W507" s="82"/>
      <c r="X507" s="82"/>
      <c r="Y507" s="82"/>
      <c r="Z507" s="82"/>
      <c r="AA507" s="82"/>
      <c r="AB507" s="82"/>
      <c r="AC507" s="82"/>
      <c r="AD507" s="82"/>
    </row>
    <row r="508" spans="1:30" ht="15.75">
      <c r="A508" s="81"/>
      <c r="W508" s="82"/>
      <c r="X508" s="82"/>
      <c r="Y508" s="82"/>
      <c r="Z508" s="82"/>
      <c r="AA508" s="82"/>
      <c r="AB508" s="82"/>
      <c r="AC508" s="82"/>
      <c r="AD508" s="82"/>
    </row>
    <row r="509" spans="1:30" ht="15.75">
      <c r="A509" s="81"/>
      <c r="W509" s="82"/>
      <c r="X509" s="82"/>
      <c r="Y509" s="82"/>
      <c r="Z509" s="82"/>
      <c r="AA509" s="82"/>
      <c r="AB509" s="82"/>
      <c r="AC509" s="82"/>
      <c r="AD509" s="82"/>
    </row>
    <row r="510" spans="1:30" ht="15.75">
      <c r="A510" s="81"/>
      <c r="W510" s="82"/>
      <c r="X510" s="82"/>
      <c r="Y510" s="82"/>
      <c r="Z510" s="82"/>
      <c r="AA510" s="82"/>
      <c r="AB510" s="82"/>
      <c r="AC510" s="82"/>
      <c r="AD510" s="82"/>
    </row>
    <row r="511" spans="1:30" ht="15.75">
      <c r="A511" s="81"/>
      <c r="W511" s="82"/>
      <c r="X511" s="82"/>
      <c r="Y511" s="82"/>
      <c r="Z511" s="82"/>
      <c r="AA511" s="82"/>
      <c r="AB511" s="82"/>
      <c r="AC511" s="82"/>
      <c r="AD511" s="82"/>
    </row>
    <row r="512" spans="1:30" ht="15.75">
      <c r="A512" s="81"/>
      <c r="W512" s="82"/>
      <c r="X512" s="82"/>
      <c r="Y512" s="82"/>
      <c r="Z512" s="82"/>
      <c r="AA512" s="82"/>
      <c r="AB512" s="82"/>
      <c r="AC512" s="82"/>
      <c r="AD512" s="82"/>
    </row>
    <row r="513" spans="1:30" ht="15.75">
      <c r="A513" s="81"/>
      <c r="W513" s="82"/>
      <c r="X513" s="82"/>
      <c r="Y513" s="82"/>
      <c r="Z513" s="82"/>
      <c r="AA513" s="82"/>
      <c r="AB513" s="82"/>
      <c r="AC513" s="82"/>
      <c r="AD513" s="82"/>
    </row>
    <row r="514" spans="1:30" ht="15.75">
      <c r="A514" s="81"/>
      <c r="W514" s="82"/>
      <c r="X514" s="82"/>
      <c r="Y514" s="82"/>
      <c r="Z514" s="82"/>
      <c r="AA514" s="82"/>
      <c r="AB514" s="82"/>
      <c r="AC514" s="82"/>
      <c r="AD514" s="82"/>
    </row>
    <row r="515" spans="1:30" ht="15.75">
      <c r="A515" s="81"/>
      <c r="W515" s="82"/>
      <c r="X515" s="82"/>
      <c r="Y515" s="82"/>
      <c r="Z515" s="82"/>
      <c r="AA515" s="82"/>
      <c r="AB515" s="82"/>
      <c r="AC515" s="82"/>
      <c r="AD515" s="82"/>
    </row>
    <row r="516" spans="1:30" ht="15.75">
      <c r="A516" s="81"/>
      <c r="W516" s="82"/>
      <c r="X516" s="82"/>
      <c r="Y516" s="82"/>
      <c r="Z516" s="82"/>
      <c r="AA516" s="82"/>
      <c r="AB516" s="82"/>
      <c r="AC516" s="82"/>
      <c r="AD516" s="82"/>
    </row>
    <row r="517" spans="1:30" ht="15.75">
      <c r="A517" s="81"/>
      <c r="W517" s="82"/>
      <c r="X517" s="82"/>
      <c r="Y517" s="82"/>
      <c r="Z517" s="82"/>
      <c r="AA517" s="82"/>
      <c r="AB517" s="82"/>
      <c r="AC517" s="82"/>
      <c r="AD517" s="82"/>
    </row>
    <row r="518" spans="1:30" ht="15.75">
      <c r="A518" s="81"/>
      <c r="W518" s="82"/>
      <c r="X518" s="82"/>
      <c r="Y518" s="82"/>
      <c r="Z518" s="82"/>
      <c r="AA518" s="82"/>
      <c r="AB518" s="82"/>
      <c r="AC518" s="82"/>
      <c r="AD518" s="82"/>
    </row>
    <row r="519" spans="1:30" ht="15.75">
      <c r="A519" s="81"/>
      <c r="W519" s="82"/>
      <c r="X519" s="82"/>
      <c r="Y519" s="82"/>
      <c r="Z519" s="82"/>
      <c r="AA519" s="82"/>
      <c r="AB519" s="82"/>
      <c r="AC519" s="82"/>
      <c r="AD519" s="82"/>
    </row>
    <row r="520" spans="1:30" ht="15.75">
      <c r="A520" s="81"/>
      <c r="W520" s="82"/>
      <c r="X520" s="82"/>
      <c r="Y520" s="82"/>
      <c r="Z520" s="82"/>
      <c r="AA520" s="82"/>
      <c r="AB520" s="82"/>
      <c r="AC520" s="82"/>
      <c r="AD520" s="82"/>
    </row>
    <row r="521" spans="1:30" ht="15.75">
      <c r="A521" s="81"/>
      <c r="W521" s="82"/>
      <c r="X521" s="82"/>
      <c r="Y521" s="82"/>
      <c r="Z521" s="82"/>
      <c r="AA521" s="82"/>
      <c r="AB521" s="82"/>
      <c r="AC521" s="82"/>
      <c r="AD521" s="82"/>
    </row>
    <row r="522" spans="1:30" ht="15.75">
      <c r="A522" s="81"/>
      <c r="W522" s="82"/>
      <c r="X522" s="82"/>
      <c r="Y522" s="82"/>
      <c r="Z522" s="82"/>
      <c r="AA522" s="82"/>
      <c r="AB522" s="82"/>
      <c r="AC522" s="82"/>
      <c r="AD522" s="82"/>
    </row>
    <row r="523" spans="1:30" ht="15.75">
      <c r="A523" s="81"/>
      <c r="W523" s="82"/>
      <c r="X523" s="82"/>
      <c r="Y523" s="82"/>
      <c r="Z523" s="82"/>
      <c r="AA523" s="82"/>
      <c r="AB523" s="82"/>
      <c r="AC523" s="82"/>
      <c r="AD523" s="82"/>
    </row>
    <row r="524" spans="1:30" ht="15.75">
      <c r="A524" s="81"/>
      <c r="W524" s="82"/>
      <c r="X524" s="82"/>
      <c r="Y524" s="82"/>
      <c r="Z524" s="82"/>
      <c r="AA524" s="82"/>
      <c r="AB524" s="82"/>
      <c r="AC524" s="82"/>
      <c r="AD524" s="82"/>
    </row>
    <row r="525" spans="1:30" ht="15.75">
      <c r="A525" s="81"/>
      <c r="W525" s="82"/>
      <c r="X525" s="82"/>
      <c r="Y525" s="82"/>
      <c r="Z525" s="82"/>
      <c r="AA525" s="82"/>
      <c r="AB525" s="82"/>
      <c r="AC525" s="82"/>
      <c r="AD525" s="82"/>
    </row>
    <row r="526" spans="1:30" ht="15.75">
      <c r="A526" s="81"/>
      <c r="W526" s="82"/>
      <c r="X526" s="82"/>
      <c r="Y526" s="82"/>
      <c r="Z526" s="82"/>
      <c r="AA526" s="82"/>
      <c r="AB526" s="82"/>
      <c r="AC526" s="82"/>
      <c r="AD526" s="82"/>
    </row>
    <row r="527" spans="1:30" ht="15.75">
      <c r="A527" s="81"/>
      <c r="W527" s="82"/>
      <c r="X527" s="82"/>
      <c r="Y527" s="82"/>
      <c r="Z527" s="82"/>
      <c r="AA527" s="82"/>
      <c r="AB527" s="82"/>
      <c r="AC527" s="82"/>
      <c r="AD527" s="82"/>
    </row>
    <row r="528" spans="1:30" ht="15.75">
      <c r="A528" s="81"/>
      <c r="W528" s="82"/>
      <c r="X528" s="82"/>
      <c r="Y528" s="82"/>
      <c r="Z528" s="82"/>
      <c r="AA528" s="82"/>
      <c r="AB528" s="82"/>
      <c r="AC528" s="82"/>
      <c r="AD528" s="82"/>
    </row>
    <row r="529" spans="1:30" ht="15.75">
      <c r="A529" s="81"/>
      <c r="W529" s="82"/>
      <c r="X529" s="82"/>
      <c r="Y529" s="82"/>
      <c r="Z529" s="82"/>
      <c r="AA529" s="82"/>
      <c r="AB529" s="82"/>
      <c r="AC529" s="82"/>
      <c r="AD529" s="82"/>
    </row>
    <row r="530" spans="1:30" ht="15.75">
      <c r="A530" s="81"/>
      <c r="W530" s="82"/>
      <c r="X530" s="82"/>
      <c r="Y530" s="82"/>
      <c r="Z530" s="82"/>
      <c r="AA530" s="82"/>
      <c r="AB530" s="82"/>
      <c r="AC530" s="82"/>
      <c r="AD530" s="82"/>
    </row>
    <row r="531" spans="1:30" ht="15.75">
      <c r="A531" s="81"/>
      <c r="W531" s="82"/>
      <c r="X531" s="82"/>
      <c r="Y531" s="82"/>
      <c r="Z531" s="82"/>
      <c r="AA531" s="82"/>
      <c r="AB531" s="82"/>
      <c r="AC531" s="82"/>
      <c r="AD531" s="82"/>
    </row>
    <row r="532" spans="1:30" ht="15.75">
      <c r="A532" s="81"/>
      <c r="W532" s="82"/>
      <c r="X532" s="82"/>
      <c r="Y532" s="82"/>
      <c r="Z532" s="82"/>
      <c r="AA532" s="82"/>
      <c r="AB532" s="82"/>
      <c r="AC532" s="82"/>
      <c r="AD532" s="82"/>
    </row>
    <row r="533" spans="1:30" ht="15.75">
      <c r="A533" s="81"/>
      <c r="W533" s="82"/>
      <c r="X533" s="82"/>
      <c r="Y533" s="82"/>
      <c r="Z533" s="82"/>
      <c r="AA533" s="82"/>
      <c r="AB533" s="82"/>
      <c r="AC533" s="82"/>
      <c r="AD533" s="82"/>
    </row>
    <row r="534" spans="1:30" ht="15.75">
      <c r="A534" s="81"/>
      <c r="W534" s="82"/>
      <c r="X534" s="82"/>
      <c r="Y534" s="82"/>
      <c r="Z534" s="82"/>
      <c r="AA534" s="82"/>
      <c r="AB534" s="82"/>
      <c r="AC534" s="82"/>
      <c r="AD534" s="82"/>
    </row>
    <row r="535" spans="1:30" ht="15.75">
      <c r="A535" s="81"/>
      <c r="W535" s="82"/>
      <c r="X535" s="82"/>
      <c r="Y535" s="82"/>
      <c r="Z535" s="82"/>
      <c r="AA535" s="82"/>
      <c r="AB535" s="82"/>
      <c r="AC535" s="82"/>
      <c r="AD535" s="82"/>
    </row>
    <row r="536" spans="1:30" ht="15.75">
      <c r="A536" s="81"/>
      <c r="W536" s="82"/>
      <c r="X536" s="82"/>
      <c r="Y536" s="82"/>
      <c r="Z536" s="82"/>
      <c r="AA536" s="82"/>
      <c r="AB536" s="82"/>
      <c r="AC536" s="82"/>
      <c r="AD536" s="82"/>
    </row>
    <row r="537" spans="1:30" ht="15.75">
      <c r="A537" s="81"/>
      <c r="W537" s="82"/>
      <c r="X537" s="82"/>
      <c r="Y537" s="82"/>
      <c r="Z537" s="82"/>
      <c r="AA537" s="82"/>
      <c r="AB537" s="82"/>
      <c r="AC537" s="82"/>
      <c r="AD537" s="82"/>
    </row>
    <row r="538" spans="1:30" ht="15.75">
      <c r="A538" s="81"/>
      <c r="W538" s="82"/>
      <c r="X538" s="82"/>
      <c r="Y538" s="82"/>
      <c r="Z538" s="82"/>
      <c r="AA538" s="82"/>
      <c r="AB538" s="82"/>
      <c r="AC538" s="82"/>
      <c r="AD538" s="82"/>
    </row>
    <row r="539" spans="1:30" ht="15.75">
      <c r="A539" s="81"/>
      <c r="W539" s="82"/>
      <c r="X539" s="82"/>
      <c r="Y539" s="82"/>
      <c r="Z539" s="82"/>
      <c r="AA539" s="82"/>
      <c r="AB539" s="82"/>
      <c r="AC539" s="82"/>
      <c r="AD539" s="82"/>
    </row>
    <row r="540" spans="1:30" ht="15.75">
      <c r="A540" s="81"/>
      <c r="W540" s="82"/>
      <c r="X540" s="82"/>
      <c r="Y540" s="82"/>
      <c r="Z540" s="82"/>
      <c r="AA540" s="82"/>
      <c r="AB540" s="82"/>
      <c r="AC540" s="82"/>
      <c r="AD540" s="82"/>
    </row>
    <row r="541" spans="1:30" ht="15.75">
      <c r="A541" s="81"/>
      <c r="W541" s="82"/>
      <c r="X541" s="82"/>
      <c r="Y541" s="82"/>
      <c r="Z541" s="82"/>
      <c r="AA541" s="82"/>
      <c r="AB541" s="82"/>
      <c r="AC541" s="82"/>
      <c r="AD541" s="82"/>
    </row>
    <row r="542" spans="1:30" ht="15.75">
      <c r="A542" s="81"/>
      <c r="W542" s="82"/>
      <c r="X542" s="82"/>
      <c r="Y542" s="82"/>
      <c r="Z542" s="82"/>
      <c r="AA542" s="82"/>
      <c r="AB542" s="82"/>
      <c r="AC542" s="82"/>
      <c r="AD542" s="82"/>
    </row>
    <row r="543" spans="1:30" ht="15.75">
      <c r="A543" s="81"/>
      <c r="W543" s="82"/>
      <c r="X543" s="82"/>
      <c r="Y543" s="82"/>
      <c r="Z543" s="82"/>
      <c r="AA543" s="82"/>
      <c r="AB543" s="82"/>
      <c r="AC543" s="82"/>
      <c r="AD543" s="82"/>
    </row>
    <row r="544" spans="1:30" ht="15.75">
      <c r="A544" s="81"/>
      <c r="W544" s="82"/>
      <c r="X544" s="82"/>
      <c r="Y544" s="82"/>
      <c r="Z544" s="82"/>
      <c r="AA544" s="82"/>
      <c r="AB544" s="82"/>
      <c r="AC544" s="82"/>
      <c r="AD544" s="82"/>
    </row>
    <row r="545" spans="1:30" ht="15.75">
      <c r="A545" s="81"/>
      <c r="W545" s="82"/>
      <c r="X545" s="82"/>
      <c r="Y545" s="82"/>
      <c r="Z545" s="82"/>
      <c r="AA545" s="82"/>
      <c r="AB545" s="82"/>
      <c r="AC545" s="82"/>
      <c r="AD545" s="82"/>
    </row>
    <row r="546" spans="1:30" ht="15.75">
      <c r="A546" s="81"/>
      <c r="W546" s="82"/>
      <c r="X546" s="82"/>
      <c r="Y546" s="82"/>
      <c r="Z546" s="82"/>
      <c r="AA546" s="82"/>
      <c r="AB546" s="82"/>
      <c r="AC546" s="82"/>
      <c r="AD546" s="82"/>
    </row>
    <row r="547" spans="1:30" ht="15.75">
      <c r="A547" s="81"/>
      <c r="W547" s="82"/>
      <c r="X547" s="82"/>
      <c r="Y547" s="82"/>
      <c r="Z547" s="82"/>
      <c r="AA547" s="82"/>
      <c r="AB547" s="82"/>
      <c r="AC547" s="82"/>
      <c r="AD547" s="82"/>
    </row>
    <row r="548" spans="1:30" ht="15.75">
      <c r="A548" s="81"/>
      <c r="W548" s="82"/>
      <c r="X548" s="82"/>
      <c r="Y548" s="82"/>
      <c r="Z548" s="82"/>
      <c r="AA548" s="82"/>
      <c r="AB548" s="82"/>
      <c r="AC548" s="82"/>
      <c r="AD548" s="82"/>
    </row>
    <row r="549" spans="1:30" ht="15.75">
      <c r="A549" s="81"/>
      <c r="W549" s="82"/>
      <c r="X549" s="82"/>
      <c r="Y549" s="82"/>
      <c r="Z549" s="82"/>
      <c r="AA549" s="82"/>
      <c r="AB549" s="82"/>
      <c r="AC549" s="82"/>
      <c r="AD549" s="82"/>
    </row>
    <row r="550" spans="1:30" ht="15.75">
      <c r="A550" s="81"/>
      <c r="W550" s="82"/>
      <c r="X550" s="82"/>
      <c r="Y550" s="82"/>
      <c r="Z550" s="82"/>
      <c r="AA550" s="82"/>
      <c r="AB550" s="82"/>
      <c r="AC550" s="82"/>
      <c r="AD550" s="82"/>
    </row>
    <row r="551" spans="1:30" ht="15.75">
      <c r="A551" s="81"/>
      <c r="W551" s="82"/>
      <c r="X551" s="82"/>
      <c r="Y551" s="82"/>
      <c r="Z551" s="82"/>
      <c r="AA551" s="82"/>
      <c r="AB551" s="82"/>
      <c r="AC551" s="82"/>
      <c r="AD551" s="82"/>
    </row>
    <row r="552" spans="1:30" ht="15.75">
      <c r="A552" s="81"/>
      <c r="W552" s="82"/>
      <c r="X552" s="82"/>
      <c r="Y552" s="82"/>
      <c r="Z552" s="82"/>
      <c r="AA552" s="82"/>
      <c r="AB552" s="82"/>
      <c r="AC552" s="82"/>
      <c r="AD552" s="82"/>
    </row>
    <row r="553" spans="1:30" ht="15.75">
      <c r="A553" s="81"/>
      <c r="W553" s="82"/>
      <c r="X553" s="82"/>
      <c r="Y553" s="82"/>
      <c r="Z553" s="82"/>
      <c r="AA553" s="82"/>
      <c r="AB553" s="82"/>
      <c r="AC553" s="82"/>
      <c r="AD553" s="82"/>
    </row>
    <row r="554" spans="1:30" ht="15.75">
      <c r="A554" s="81"/>
      <c r="W554" s="82"/>
      <c r="X554" s="82"/>
      <c r="Y554" s="82"/>
      <c r="Z554" s="82"/>
      <c r="AA554" s="82"/>
      <c r="AB554" s="82"/>
      <c r="AC554" s="82"/>
      <c r="AD554" s="82"/>
    </row>
    <row r="555" spans="1:30" ht="15.75">
      <c r="A555" s="81"/>
      <c r="W555" s="82"/>
      <c r="X555" s="82"/>
      <c r="Y555" s="82"/>
      <c r="Z555" s="82"/>
      <c r="AA555" s="82"/>
      <c r="AB555" s="82"/>
      <c r="AC555" s="82"/>
      <c r="AD555" s="82"/>
    </row>
    <row r="556" spans="1:30" ht="15.75">
      <c r="A556" s="81"/>
      <c r="W556" s="82"/>
      <c r="X556" s="82"/>
      <c r="Y556" s="82"/>
      <c r="Z556" s="82"/>
      <c r="AA556" s="82"/>
      <c r="AB556" s="82"/>
      <c r="AC556" s="82"/>
      <c r="AD556" s="82"/>
    </row>
    <row r="557" spans="1:30" ht="15.75">
      <c r="A557" s="81"/>
      <c r="W557" s="82"/>
      <c r="X557" s="82"/>
      <c r="Y557" s="82"/>
      <c r="Z557" s="82"/>
      <c r="AA557" s="82"/>
      <c r="AB557" s="82"/>
      <c r="AC557" s="82"/>
      <c r="AD557" s="82"/>
    </row>
    <row r="558" spans="1:30" ht="15.75">
      <c r="A558" s="81"/>
      <c r="W558" s="82"/>
      <c r="X558" s="82"/>
      <c r="Y558" s="82"/>
      <c r="Z558" s="82"/>
      <c r="AA558" s="82"/>
      <c r="AB558" s="82"/>
      <c r="AC558" s="82"/>
      <c r="AD558" s="82"/>
    </row>
    <row r="559" spans="1:30" ht="15.75">
      <c r="A559" s="81"/>
      <c r="W559" s="82"/>
      <c r="X559" s="82"/>
      <c r="Y559" s="82"/>
      <c r="Z559" s="82"/>
      <c r="AA559" s="82"/>
      <c r="AB559" s="82"/>
      <c r="AC559" s="82"/>
      <c r="AD559" s="82"/>
    </row>
    <row r="560" spans="1:30" ht="15.75">
      <c r="A560" s="81"/>
      <c r="W560" s="82"/>
      <c r="X560" s="82"/>
      <c r="Y560" s="82"/>
      <c r="Z560" s="82"/>
      <c r="AA560" s="82"/>
      <c r="AB560" s="82"/>
      <c r="AC560" s="82"/>
      <c r="AD560" s="82"/>
    </row>
    <row r="561" spans="1:30" ht="15.75">
      <c r="A561" s="81"/>
      <c r="W561" s="82"/>
      <c r="X561" s="82"/>
      <c r="Y561" s="82"/>
      <c r="Z561" s="82"/>
      <c r="AA561" s="82"/>
      <c r="AB561" s="82"/>
      <c r="AC561" s="82"/>
      <c r="AD561" s="82"/>
    </row>
    <row r="562" spans="1:30" ht="15.75">
      <c r="A562" s="81"/>
      <c r="W562" s="82"/>
      <c r="X562" s="82"/>
      <c r="Y562" s="82"/>
      <c r="Z562" s="82"/>
      <c r="AA562" s="82"/>
      <c r="AB562" s="82"/>
      <c r="AC562" s="82"/>
      <c r="AD562" s="82"/>
    </row>
    <row r="563" spans="1:30" ht="15.75">
      <c r="A563" s="81"/>
      <c r="W563" s="82"/>
      <c r="X563" s="82"/>
      <c r="Y563" s="82"/>
      <c r="Z563" s="82"/>
      <c r="AA563" s="82"/>
      <c r="AB563" s="82"/>
      <c r="AC563" s="82"/>
      <c r="AD563" s="82"/>
    </row>
    <row r="564" spans="1:30" ht="15.75">
      <c r="A564" s="81"/>
      <c r="W564" s="82"/>
      <c r="X564" s="82"/>
      <c r="Y564" s="82"/>
      <c r="Z564" s="82"/>
      <c r="AA564" s="82"/>
      <c r="AB564" s="82"/>
      <c r="AC564" s="82"/>
      <c r="AD564" s="82"/>
    </row>
    <row r="565" spans="1:30" ht="15.75">
      <c r="A565" s="81"/>
      <c r="W565" s="82"/>
      <c r="X565" s="82"/>
      <c r="Y565" s="82"/>
      <c r="Z565" s="82"/>
      <c r="AA565" s="82"/>
      <c r="AB565" s="82"/>
      <c r="AC565" s="82"/>
      <c r="AD565" s="82"/>
    </row>
    <row r="566" spans="1:30" ht="15.75">
      <c r="A566" s="81"/>
      <c r="W566" s="82"/>
      <c r="X566" s="82"/>
      <c r="Y566" s="82"/>
      <c r="Z566" s="82"/>
      <c r="AA566" s="82"/>
      <c r="AB566" s="82"/>
      <c r="AC566" s="82"/>
      <c r="AD566" s="82"/>
    </row>
    <row r="567" spans="1:30" ht="15.75">
      <c r="A567" s="81"/>
      <c r="W567" s="82"/>
      <c r="X567" s="82"/>
      <c r="Y567" s="82"/>
      <c r="Z567" s="82"/>
      <c r="AA567" s="82"/>
      <c r="AB567" s="82"/>
      <c r="AC567" s="82"/>
      <c r="AD567" s="82"/>
    </row>
    <row r="568" spans="1:30" ht="15.75">
      <c r="A568" s="81"/>
      <c r="W568" s="82"/>
      <c r="X568" s="82"/>
      <c r="Y568" s="82"/>
      <c r="Z568" s="82"/>
      <c r="AA568" s="82"/>
      <c r="AB568" s="82"/>
      <c r="AC568" s="82"/>
      <c r="AD568" s="82"/>
    </row>
    <row r="569" spans="1:30" ht="15.75">
      <c r="A569" s="81"/>
      <c r="W569" s="82"/>
      <c r="X569" s="82"/>
      <c r="Y569" s="82"/>
      <c r="Z569" s="82"/>
      <c r="AA569" s="82"/>
      <c r="AB569" s="82"/>
      <c r="AC569" s="82"/>
      <c r="AD569" s="82"/>
    </row>
    <row r="570" spans="1:30" ht="15.75">
      <c r="A570" s="81"/>
      <c r="W570" s="82"/>
      <c r="X570" s="82"/>
      <c r="Y570" s="82"/>
      <c r="Z570" s="82"/>
      <c r="AA570" s="82"/>
      <c r="AB570" s="82"/>
      <c r="AC570" s="82"/>
      <c r="AD570" s="82"/>
    </row>
    <row r="571" spans="1:30" ht="15.75">
      <c r="A571" s="81"/>
      <c r="W571" s="82"/>
      <c r="X571" s="82"/>
      <c r="Y571" s="82"/>
      <c r="Z571" s="82"/>
      <c r="AA571" s="82"/>
      <c r="AB571" s="82"/>
      <c r="AC571" s="82"/>
      <c r="AD571" s="82"/>
    </row>
    <row r="572" spans="1:30" ht="15.75">
      <c r="A572" s="81"/>
      <c r="W572" s="82"/>
      <c r="X572" s="82"/>
      <c r="Y572" s="82"/>
      <c r="Z572" s="82"/>
      <c r="AA572" s="82"/>
      <c r="AB572" s="82"/>
      <c r="AC572" s="82"/>
      <c r="AD572" s="82"/>
    </row>
    <row r="573" spans="1:30" ht="15.75">
      <c r="A573" s="81"/>
      <c r="W573" s="82"/>
      <c r="X573" s="82"/>
      <c r="Y573" s="82"/>
      <c r="Z573" s="82"/>
      <c r="AA573" s="82"/>
      <c r="AB573" s="82"/>
      <c r="AC573" s="82"/>
      <c r="AD573" s="82"/>
    </row>
    <row r="574" spans="1:30" ht="15.75">
      <c r="A574" s="81"/>
      <c r="W574" s="82"/>
      <c r="X574" s="82"/>
      <c r="Y574" s="82"/>
      <c r="Z574" s="82"/>
      <c r="AA574" s="82"/>
      <c r="AB574" s="82"/>
      <c r="AC574" s="82"/>
      <c r="AD574" s="82"/>
    </row>
    <row r="575" spans="1:30" ht="15.75">
      <c r="A575" s="81"/>
      <c r="W575" s="82"/>
      <c r="X575" s="82"/>
      <c r="Y575" s="82"/>
      <c r="Z575" s="82"/>
      <c r="AA575" s="82"/>
      <c r="AB575" s="82"/>
      <c r="AC575" s="82"/>
      <c r="AD575" s="82"/>
    </row>
    <row r="576" spans="1:30" ht="15.75">
      <c r="A576" s="81"/>
      <c r="W576" s="82"/>
      <c r="X576" s="82"/>
      <c r="Y576" s="82"/>
      <c r="Z576" s="82"/>
      <c r="AA576" s="82"/>
      <c r="AB576" s="82"/>
      <c r="AC576" s="82"/>
      <c r="AD576" s="82"/>
    </row>
    <row r="577" spans="1:30" ht="15.75">
      <c r="A577" s="81"/>
      <c r="W577" s="82"/>
      <c r="X577" s="82"/>
      <c r="Y577" s="82"/>
      <c r="Z577" s="82"/>
      <c r="AA577" s="82"/>
      <c r="AB577" s="82"/>
      <c r="AC577" s="82"/>
      <c r="AD577" s="82"/>
    </row>
    <row r="578" spans="1:30" ht="15.75">
      <c r="A578" s="81"/>
      <c r="W578" s="82"/>
      <c r="X578" s="82"/>
      <c r="Y578" s="82"/>
      <c r="Z578" s="82"/>
      <c r="AA578" s="82"/>
      <c r="AB578" s="82"/>
      <c r="AC578" s="82"/>
      <c r="AD578" s="82"/>
    </row>
    <row r="579" spans="1:30" ht="15.75">
      <c r="A579" s="81"/>
      <c r="W579" s="82"/>
      <c r="X579" s="82"/>
      <c r="Y579" s="82"/>
      <c r="Z579" s="82"/>
      <c r="AA579" s="82"/>
      <c r="AB579" s="82"/>
      <c r="AC579" s="82"/>
      <c r="AD579" s="82"/>
    </row>
    <row r="580" spans="1:30" ht="15.75">
      <c r="A580" s="81"/>
      <c r="W580" s="82"/>
      <c r="X580" s="82"/>
      <c r="Y580" s="82"/>
      <c r="Z580" s="82"/>
      <c r="AA580" s="82"/>
      <c r="AB580" s="82"/>
      <c r="AC580" s="82"/>
      <c r="AD580" s="82"/>
    </row>
    <row r="581" spans="1:30" ht="15.75">
      <c r="A581" s="81"/>
      <c r="W581" s="82"/>
      <c r="X581" s="82"/>
      <c r="Y581" s="82"/>
      <c r="Z581" s="82"/>
      <c r="AA581" s="82"/>
      <c r="AB581" s="82"/>
      <c r="AC581" s="82"/>
      <c r="AD581" s="82"/>
    </row>
    <row r="582" spans="1:30" ht="15.75">
      <c r="A582" s="81"/>
      <c r="W582" s="82"/>
      <c r="X582" s="82"/>
      <c r="Y582" s="82"/>
      <c r="Z582" s="82"/>
      <c r="AA582" s="82"/>
      <c r="AB582" s="82"/>
      <c r="AC582" s="82"/>
      <c r="AD582" s="82"/>
    </row>
    <row r="583" spans="1:30" ht="15.75">
      <c r="A583" s="81"/>
      <c r="W583" s="82"/>
      <c r="X583" s="82"/>
      <c r="Y583" s="82"/>
      <c r="Z583" s="82"/>
      <c r="AA583" s="82"/>
      <c r="AB583" s="82"/>
      <c r="AC583" s="82"/>
      <c r="AD583" s="82"/>
    </row>
    <row r="584" spans="1:30" ht="15.75">
      <c r="A584" s="81"/>
      <c r="W584" s="82"/>
      <c r="X584" s="82"/>
      <c r="Y584" s="82"/>
      <c r="Z584" s="82"/>
      <c r="AA584" s="82"/>
      <c r="AB584" s="82"/>
      <c r="AC584" s="82"/>
      <c r="AD584" s="82"/>
    </row>
    <row r="585" spans="1:30" ht="15.75">
      <c r="A585" s="81"/>
      <c r="W585" s="82"/>
      <c r="X585" s="82"/>
      <c r="Y585" s="82"/>
      <c r="Z585" s="82"/>
      <c r="AA585" s="82"/>
      <c r="AB585" s="82"/>
      <c r="AC585" s="82"/>
      <c r="AD585" s="82"/>
    </row>
    <row r="586" spans="1:30" ht="15.75">
      <c r="A586" s="81"/>
      <c r="W586" s="82"/>
      <c r="X586" s="82"/>
      <c r="Y586" s="82"/>
      <c r="Z586" s="82"/>
      <c r="AA586" s="82"/>
      <c r="AB586" s="82"/>
      <c r="AC586" s="82"/>
      <c r="AD586" s="82"/>
    </row>
    <row r="587" spans="1:30" ht="15.75">
      <c r="A587" s="81"/>
      <c r="W587" s="82"/>
      <c r="X587" s="82"/>
      <c r="Y587" s="82"/>
      <c r="Z587" s="82"/>
      <c r="AA587" s="82"/>
      <c r="AB587" s="82"/>
      <c r="AC587" s="82"/>
      <c r="AD587" s="82"/>
    </row>
    <row r="588" spans="1:30" ht="15.75">
      <c r="A588" s="81"/>
      <c r="W588" s="82"/>
      <c r="X588" s="82"/>
      <c r="Y588" s="82"/>
      <c r="Z588" s="82"/>
      <c r="AA588" s="82"/>
      <c r="AB588" s="82"/>
      <c r="AC588" s="82"/>
      <c r="AD588" s="82"/>
    </row>
    <row r="589" spans="1:30" ht="15.75">
      <c r="A589" s="81"/>
      <c r="W589" s="82"/>
      <c r="X589" s="82"/>
      <c r="Y589" s="82"/>
      <c r="Z589" s="82"/>
      <c r="AA589" s="82"/>
      <c r="AB589" s="82"/>
      <c r="AC589" s="82"/>
      <c r="AD589" s="82"/>
    </row>
    <row r="590" spans="1:30" ht="15.75">
      <c r="A590" s="81"/>
      <c r="W590" s="82"/>
      <c r="X590" s="82"/>
      <c r="Y590" s="82"/>
      <c r="Z590" s="82"/>
      <c r="AA590" s="82"/>
      <c r="AB590" s="82"/>
      <c r="AC590" s="82"/>
      <c r="AD590" s="82"/>
    </row>
    <row r="591" spans="1:30" ht="15.75">
      <c r="A591" s="81"/>
      <c r="W591" s="82"/>
      <c r="X591" s="82"/>
      <c r="Y591" s="82"/>
      <c r="Z591" s="82"/>
      <c r="AA591" s="82"/>
      <c r="AB591" s="82"/>
      <c r="AC591" s="82"/>
      <c r="AD591" s="82"/>
    </row>
    <row r="592" spans="1:30" ht="15.75">
      <c r="A592" s="81"/>
      <c r="W592" s="82"/>
      <c r="X592" s="82"/>
      <c r="Y592" s="82"/>
      <c r="Z592" s="82"/>
      <c r="AA592" s="82"/>
      <c r="AB592" s="82"/>
      <c r="AC592" s="82"/>
      <c r="AD592" s="82"/>
    </row>
    <row r="593" spans="1:30" ht="15.75">
      <c r="A593" s="81"/>
      <c r="W593" s="82"/>
      <c r="X593" s="82"/>
      <c r="Y593" s="82"/>
      <c r="Z593" s="82"/>
      <c r="AA593" s="82"/>
      <c r="AB593" s="82"/>
      <c r="AC593" s="82"/>
      <c r="AD593" s="82"/>
    </row>
    <row r="594" spans="1:30" ht="15.75">
      <c r="A594" s="81"/>
      <c r="W594" s="82"/>
      <c r="X594" s="82"/>
      <c r="Y594" s="82"/>
      <c r="Z594" s="82"/>
      <c r="AA594" s="82"/>
      <c r="AB594" s="82"/>
      <c r="AC594" s="82"/>
      <c r="AD594" s="82"/>
    </row>
    <row r="595" spans="1:30" ht="15.75">
      <c r="A595" s="81"/>
      <c r="W595" s="82"/>
      <c r="X595" s="82"/>
      <c r="Y595" s="82"/>
      <c r="Z595" s="82"/>
      <c r="AA595" s="82"/>
      <c r="AB595" s="82"/>
      <c r="AC595" s="82"/>
      <c r="AD595" s="82"/>
    </row>
    <row r="596" spans="1:30" ht="15.75">
      <c r="A596" s="81"/>
      <c r="W596" s="82"/>
      <c r="X596" s="82"/>
      <c r="Y596" s="82"/>
      <c r="Z596" s="82"/>
      <c r="AA596" s="82"/>
      <c r="AB596" s="82"/>
      <c r="AC596" s="82"/>
      <c r="AD596" s="82"/>
    </row>
    <row r="597" spans="1:30" ht="15.75">
      <c r="A597" s="81"/>
      <c r="W597" s="82"/>
      <c r="X597" s="82"/>
      <c r="Y597" s="82"/>
      <c r="Z597" s="82"/>
      <c r="AA597" s="82"/>
      <c r="AB597" s="82"/>
      <c r="AC597" s="82"/>
      <c r="AD597" s="82"/>
    </row>
    <row r="598" spans="1:30" ht="15.75">
      <c r="A598" s="81"/>
      <c r="W598" s="82"/>
      <c r="X598" s="82"/>
      <c r="Y598" s="82"/>
      <c r="Z598" s="82"/>
      <c r="AA598" s="82"/>
      <c r="AB598" s="82"/>
      <c r="AC598" s="82"/>
      <c r="AD598" s="82"/>
    </row>
    <row r="599" spans="1:30" ht="15.75">
      <c r="A599" s="81"/>
      <c r="W599" s="82"/>
      <c r="X599" s="82"/>
      <c r="Y599" s="82"/>
      <c r="Z599" s="82"/>
      <c r="AA599" s="82"/>
      <c r="AB599" s="82"/>
      <c r="AC599" s="82"/>
      <c r="AD599" s="82"/>
    </row>
    <row r="600" spans="1:30" ht="15.75">
      <c r="A600" s="81"/>
      <c r="W600" s="82"/>
      <c r="X600" s="82"/>
      <c r="Y600" s="82"/>
      <c r="Z600" s="82"/>
      <c r="AA600" s="82"/>
      <c r="AB600" s="82"/>
      <c r="AC600" s="82"/>
      <c r="AD600" s="82"/>
    </row>
    <row r="601" spans="1:30" ht="15.75">
      <c r="A601" s="81"/>
      <c r="W601" s="82"/>
      <c r="X601" s="82"/>
      <c r="Y601" s="82"/>
      <c r="Z601" s="82"/>
      <c r="AA601" s="82"/>
      <c r="AB601" s="82"/>
      <c r="AC601" s="82"/>
      <c r="AD601" s="82"/>
    </row>
    <row r="602" spans="1:30" ht="15.75">
      <c r="A602" s="81"/>
      <c r="W602" s="82"/>
      <c r="X602" s="82"/>
      <c r="Y602" s="82"/>
      <c r="Z602" s="82"/>
      <c r="AA602" s="82"/>
      <c r="AB602" s="82"/>
      <c r="AC602" s="82"/>
      <c r="AD602" s="82"/>
    </row>
    <row r="603" spans="1:30" ht="15.75">
      <c r="A603" s="81"/>
      <c r="W603" s="82"/>
      <c r="X603" s="82"/>
      <c r="Y603" s="82"/>
      <c r="Z603" s="82"/>
      <c r="AA603" s="82"/>
      <c r="AB603" s="82"/>
      <c r="AC603" s="82"/>
      <c r="AD603" s="82"/>
    </row>
    <row r="604" spans="1:30" ht="15.75">
      <c r="A604" s="81"/>
      <c r="W604" s="82"/>
      <c r="X604" s="82"/>
      <c r="Y604" s="82"/>
      <c r="Z604" s="82"/>
      <c r="AA604" s="82"/>
      <c r="AB604" s="82"/>
      <c r="AC604" s="82"/>
      <c r="AD604" s="82"/>
    </row>
    <row r="605" spans="1:30" ht="15.75">
      <c r="A605" s="81"/>
      <c r="W605" s="82"/>
      <c r="X605" s="82"/>
      <c r="Y605" s="82"/>
      <c r="Z605" s="82"/>
      <c r="AA605" s="82"/>
      <c r="AB605" s="82"/>
      <c r="AC605" s="82"/>
      <c r="AD605" s="82"/>
    </row>
    <row r="606" spans="1:30" ht="15.75">
      <c r="A606" s="81"/>
      <c r="W606" s="82"/>
      <c r="X606" s="82"/>
      <c r="Y606" s="82"/>
      <c r="Z606" s="82"/>
      <c r="AA606" s="82"/>
      <c r="AB606" s="82"/>
      <c r="AC606" s="82"/>
      <c r="AD606" s="82"/>
    </row>
    <row r="607" spans="1:30" ht="15.75">
      <c r="A607" s="81"/>
      <c r="W607" s="82"/>
      <c r="X607" s="82"/>
      <c r="Y607" s="82"/>
      <c r="Z607" s="82"/>
      <c r="AA607" s="82"/>
      <c r="AB607" s="82"/>
      <c r="AC607" s="82"/>
      <c r="AD607" s="82"/>
    </row>
    <row r="608" spans="1:30" ht="15.75">
      <c r="A608" s="81"/>
      <c r="W608" s="82"/>
      <c r="X608" s="82"/>
      <c r="Y608" s="82"/>
      <c r="Z608" s="82"/>
      <c r="AA608" s="82"/>
      <c r="AB608" s="82"/>
      <c r="AC608" s="82"/>
      <c r="AD608" s="82"/>
    </row>
    <row r="609" spans="1:30" ht="15.75">
      <c r="A609" s="81"/>
      <c r="W609" s="82"/>
      <c r="X609" s="82"/>
      <c r="Y609" s="82"/>
      <c r="Z609" s="82"/>
      <c r="AA609" s="82"/>
      <c r="AB609" s="82"/>
      <c r="AC609" s="82"/>
      <c r="AD609" s="82"/>
    </row>
    <row r="610" spans="1:30" ht="15.75">
      <c r="A610" s="81"/>
      <c r="W610" s="82"/>
      <c r="X610" s="82"/>
      <c r="Y610" s="82"/>
      <c r="Z610" s="82"/>
      <c r="AA610" s="82"/>
      <c r="AB610" s="82"/>
      <c r="AC610" s="82"/>
      <c r="AD610" s="82"/>
    </row>
    <row r="611" spans="1:30" ht="15.75">
      <c r="A611" s="81"/>
      <c r="W611" s="82"/>
      <c r="X611" s="82"/>
      <c r="Y611" s="82"/>
      <c r="Z611" s="82"/>
      <c r="AA611" s="82"/>
      <c r="AB611" s="82"/>
      <c r="AC611" s="82"/>
      <c r="AD611" s="82"/>
    </row>
    <row r="612" spans="1:30" ht="15.75">
      <c r="A612" s="81"/>
      <c r="W612" s="82"/>
      <c r="X612" s="82"/>
      <c r="Y612" s="82"/>
      <c r="Z612" s="82"/>
      <c r="AA612" s="82"/>
      <c r="AB612" s="82"/>
      <c r="AC612" s="82"/>
      <c r="AD612" s="82"/>
    </row>
    <row r="613" spans="1:30" ht="15.75">
      <c r="A613" s="81"/>
      <c r="W613" s="82"/>
      <c r="X613" s="82"/>
      <c r="Y613" s="82"/>
      <c r="Z613" s="82"/>
      <c r="AA613" s="82"/>
      <c r="AB613" s="82"/>
      <c r="AC613" s="82"/>
      <c r="AD613" s="82"/>
    </row>
    <row r="614" spans="1:30" ht="15.75">
      <c r="A614" s="81"/>
      <c r="W614" s="82"/>
      <c r="X614" s="82"/>
      <c r="Y614" s="82"/>
      <c r="Z614" s="82"/>
      <c r="AA614" s="82"/>
      <c r="AB614" s="82"/>
      <c r="AC614" s="82"/>
      <c r="AD614" s="82"/>
    </row>
    <row r="615" spans="1:30" ht="15.75">
      <c r="A615" s="81"/>
      <c r="W615" s="82"/>
      <c r="X615" s="82"/>
      <c r="Y615" s="82"/>
      <c r="Z615" s="82"/>
      <c r="AA615" s="82"/>
      <c r="AB615" s="82"/>
      <c r="AC615" s="82"/>
      <c r="AD615" s="82"/>
    </row>
    <row r="616" spans="1:30" ht="15.75">
      <c r="A616" s="81"/>
      <c r="W616" s="82"/>
      <c r="X616" s="82"/>
      <c r="Y616" s="82"/>
      <c r="Z616" s="82"/>
      <c r="AA616" s="82"/>
      <c r="AB616" s="82"/>
      <c r="AC616" s="82"/>
      <c r="AD616" s="82"/>
    </row>
    <row r="617" spans="1:30" ht="15.75">
      <c r="A617" s="81"/>
      <c r="W617" s="82"/>
      <c r="X617" s="82"/>
      <c r="Y617" s="82"/>
      <c r="Z617" s="82"/>
      <c r="AA617" s="82"/>
      <c r="AB617" s="82"/>
      <c r="AC617" s="82"/>
      <c r="AD617" s="82"/>
    </row>
    <row r="618" spans="1:30" ht="15.75">
      <c r="A618" s="81"/>
      <c r="W618" s="82"/>
      <c r="X618" s="82"/>
      <c r="Y618" s="82"/>
      <c r="Z618" s="82"/>
      <c r="AA618" s="82"/>
      <c r="AB618" s="82"/>
      <c r="AC618" s="82"/>
      <c r="AD618" s="82"/>
    </row>
    <row r="619" spans="1:30" ht="15.75">
      <c r="A619" s="81"/>
      <c r="W619" s="82"/>
      <c r="X619" s="82"/>
      <c r="Y619" s="82"/>
      <c r="Z619" s="82"/>
      <c r="AA619" s="82"/>
      <c r="AB619" s="82"/>
      <c r="AC619" s="82"/>
      <c r="AD619" s="82"/>
    </row>
    <row r="620" spans="1:30" ht="15.75">
      <c r="A620" s="81"/>
      <c r="W620" s="82"/>
      <c r="X620" s="82"/>
      <c r="Y620" s="82"/>
      <c r="Z620" s="82"/>
      <c r="AA620" s="82"/>
      <c r="AB620" s="82"/>
      <c r="AC620" s="82"/>
      <c r="AD620" s="82"/>
    </row>
    <row r="621" spans="1:30" ht="15.75">
      <c r="A621" s="81"/>
      <c r="W621" s="82"/>
      <c r="X621" s="82"/>
      <c r="Y621" s="82"/>
      <c r="Z621" s="82"/>
      <c r="AA621" s="82"/>
      <c r="AB621" s="82"/>
      <c r="AC621" s="82"/>
      <c r="AD621" s="82"/>
    </row>
    <row r="622" spans="1:30" ht="15.75">
      <c r="A622" s="81"/>
      <c r="W622" s="82"/>
      <c r="X622" s="82"/>
      <c r="Y622" s="82"/>
      <c r="Z622" s="82"/>
      <c r="AA622" s="82"/>
      <c r="AB622" s="82"/>
      <c r="AC622" s="82"/>
      <c r="AD622" s="82"/>
    </row>
    <row r="623" spans="1:30" ht="15.75">
      <c r="A623" s="81"/>
      <c r="W623" s="82"/>
      <c r="X623" s="82"/>
      <c r="Y623" s="82"/>
      <c r="Z623" s="82"/>
      <c r="AA623" s="82"/>
      <c r="AB623" s="82"/>
      <c r="AC623" s="82"/>
      <c r="AD623" s="82"/>
    </row>
    <row r="624" spans="1:30" ht="15.75">
      <c r="A624" s="81"/>
      <c r="W624" s="82"/>
      <c r="X624" s="82"/>
      <c r="Y624" s="82"/>
      <c r="Z624" s="82"/>
      <c r="AA624" s="82"/>
      <c r="AB624" s="82"/>
      <c r="AC624" s="82"/>
      <c r="AD624" s="82"/>
    </row>
    <row r="625" spans="1:30" ht="15.75">
      <c r="A625" s="81"/>
      <c r="W625" s="82"/>
      <c r="X625" s="82"/>
      <c r="Y625" s="82"/>
      <c r="Z625" s="82"/>
      <c r="AA625" s="82"/>
      <c r="AB625" s="82"/>
      <c r="AC625" s="82"/>
      <c r="AD625" s="82"/>
    </row>
    <row r="626" spans="1:30" ht="15.75">
      <c r="A626" s="81"/>
      <c r="W626" s="82"/>
      <c r="X626" s="82"/>
      <c r="Y626" s="82"/>
      <c r="Z626" s="82"/>
      <c r="AA626" s="82"/>
      <c r="AB626" s="82"/>
      <c r="AC626" s="82"/>
      <c r="AD626" s="82"/>
    </row>
    <row r="627" spans="1:30" ht="15.75">
      <c r="A627" s="81"/>
      <c r="W627" s="82"/>
      <c r="X627" s="82"/>
      <c r="Y627" s="82"/>
      <c r="Z627" s="82"/>
      <c r="AA627" s="82"/>
      <c r="AB627" s="82"/>
      <c r="AC627" s="82"/>
      <c r="AD627" s="82"/>
    </row>
    <row r="628" spans="1:30" ht="15.75">
      <c r="A628" s="81"/>
      <c r="W628" s="82"/>
      <c r="X628" s="82"/>
      <c r="Y628" s="82"/>
      <c r="Z628" s="82"/>
      <c r="AA628" s="82"/>
      <c r="AB628" s="82"/>
      <c r="AC628" s="82"/>
      <c r="AD628" s="82"/>
    </row>
    <row r="629" spans="1:30" ht="15.75">
      <c r="A629" s="81"/>
      <c r="W629" s="82"/>
      <c r="X629" s="82"/>
      <c r="Y629" s="82"/>
      <c r="Z629" s="82"/>
      <c r="AA629" s="82"/>
      <c r="AB629" s="82"/>
      <c r="AC629" s="82"/>
      <c r="AD629" s="82"/>
    </row>
    <row r="630" spans="1:30" ht="15.75">
      <c r="A630" s="81"/>
      <c r="W630" s="82"/>
      <c r="X630" s="82"/>
      <c r="Y630" s="82"/>
      <c r="Z630" s="82"/>
      <c r="AA630" s="82"/>
      <c r="AB630" s="82"/>
      <c r="AC630" s="82"/>
      <c r="AD630" s="82"/>
    </row>
    <row r="631" spans="1:30" ht="15.75">
      <c r="A631" s="81"/>
      <c r="W631" s="82"/>
      <c r="X631" s="82"/>
      <c r="Y631" s="82"/>
      <c r="Z631" s="82"/>
      <c r="AA631" s="82"/>
      <c r="AB631" s="82"/>
      <c r="AC631" s="82"/>
      <c r="AD631" s="82"/>
    </row>
    <row r="632" spans="1:30" ht="15.75">
      <c r="A632" s="81"/>
      <c r="W632" s="82"/>
      <c r="X632" s="82"/>
      <c r="Y632" s="82"/>
      <c r="Z632" s="82"/>
      <c r="AA632" s="82"/>
      <c r="AB632" s="82"/>
      <c r="AC632" s="82"/>
      <c r="AD632" s="82"/>
    </row>
    <row r="633" spans="1:30" ht="15.75">
      <c r="A633" s="81"/>
      <c r="W633" s="82"/>
      <c r="X633" s="82"/>
      <c r="Y633" s="82"/>
      <c r="Z633" s="82"/>
      <c r="AA633" s="82"/>
      <c r="AB633" s="82"/>
      <c r="AC633" s="82"/>
      <c r="AD633" s="82"/>
    </row>
    <row r="634" spans="1:30" ht="15.75">
      <c r="A634" s="81"/>
      <c r="W634" s="82"/>
      <c r="X634" s="82"/>
      <c r="Y634" s="82"/>
      <c r="Z634" s="82"/>
      <c r="AA634" s="82"/>
      <c r="AB634" s="82"/>
      <c r="AC634" s="82"/>
      <c r="AD634" s="82"/>
    </row>
    <row r="635" spans="1:30" ht="15.75">
      <c r="A635" s="81"/>
      <c r="W635" s="82"/>
      <c r="X635" s="82"/>
      <c r="Y635" s="82"/>
      <c r="Z635" s="82"/>
      <c r="AA635" s="82"/>
      <c r="AB635" s="82"/>
      <c r="AC635" s="82"/>
      <c r="AD635" s="82"/>
    </row>
    <row r="636" spans="1:30">
      <c r="W636" s="82"/>
      <c r="X636" s="82"/>
      <c r="Y636" s="82"/>
      <c r="Z636" s="82"/>
      <c r="AA636" s="82"/>
      <c r="AB636" s="82"/>
      <c r="AC636" s="82"/>
      <c r="AD636" s="82"/>
    </row>
    <row r="637" spans="1:30">
      <c r="W637" s="82"/>
      <c r="X637" s="82"/>
      <c r="Y637" s="82"/>
      <c r="Z637" s="82"/>
      <c r="AA637" s="82"/>
      <c r="AB637" s="82"/>
      <c r="AC637" s="82"/>
      <c r="AD637" s="82"/>
    </row>
    <row r="638" spans="1:30">
      <c r="W638" s="82"/>
      <c r="X638" s="82"/>
      <c r="Y638" s="82"/>
      <c r="Z638" s="82"/>
      <c r="AA638" s="82"/>
      <c r="AB638" s="82"/>
      <c r="AC638" s="82"/>
      <c r="AD638" s="82"/>
    </row>
    <row r="639" spans="1:30">
      <c r="W639" s="82"/>
      <c r="X639" s="82"/>
      <c r="Y639" s="82"/>
      <c r="Z639" s="82"/>
      <c r="AA639" s="82"/>
      <c r="AB639" s="82"/>
      <c r="AC639" s="82"/>
      <c r="AD639" s="82"/>
    </row>
    <row r="640" spans="1:30">
      <c r="W640" s="82"/>
      <c r="X640" s="82"/>
      <c r="Y640" s="82"/>
      <c r="Z640" s="82"/>
      <c r="AA640" s="82"/>
      <c r="AB640" s="82"/>
      <c r="AC640" s="82"/>
      <c r="AD640" s="82"/>
    </row>
    <row r="641" spans="23:30">
      <c r="W641" s="82"/>
      <c r="X641" s="82"/>
      <c r="Y641" s="82"/>
      <c r="Z641" s="82"/>
      <c r="AA641" s="82"/>
      <c r="AB641" s="82"/>
      <c r="AC641" s="82"/>
      <c r="AD641" s="82"/>
    </row>
    <row r="642" spans="23:30">
      <c r="W642" s="82"/>
      <c r="X642" s="82"/>
      <c r="Y642" s="82"/>
      <c r="Z642" s="82"/>
      <c r="AA642" s="82"/>
      <c r="AB642" s="82"/>
      <c r="AC642" s="82"/>
      <c r="AD642" s="82"/>
    </row>
    <row r="643" spans="23:30">
      <c r="W643" s="82"/>
      <c r="X643" s="82"/>
      <c r="Y643" s="82"/>
      <c r="Z643" s="82"/>
      <c r="AA643" s="82"/>
      <c r="AB643" s="82"/>
      <c r="AC643" s="82"/>
      <c r="AD643" s="82"/>
    </row>
    <row r="644" spans="23:30">
      <c r="W644" s="82"/>
      <c r="X644" s="82"/>
      <c r="Y644" s="82"/>
      <c r="Z644" s="82"/>
      <c r="AA644" s="82"/>
      <c r="AB644" s="82"/>
      <c r="AC644" s="82"/>
      <c r="AD644" s="82"/>
    </row>
    <row r="645" spans="23:30">
      <c r="W645" s="82"/>
      <c r="X645" s="82"/>
      <c r="Y645" s="82"/>
      <c r="Z645" s="82"/>
      <c r="AA645" s="82"/>
      <c r="AB645" s="82"/>
      <c r="AC645" s="82"/>
      <c r="AD645" s="82"/>
    </row>
    <row r="646" spans="23:30">
      <c r="W646" s="82"/>
      <c r="X646" s="82"/>
      <c r="Y646" s="82"/>
      <c r="Z646" s="82"/>
      <c r="AA646" s="82"/>
      <c r="AB646" s="82"/>
      <c r="AC646" s="82"/>
      <c r="AD646" s="82"/>
    </row>
    <row r="647" spans="23:30">
      <c r="W647" s="82"/>
      <c r="X647" s="82"/>
      <c r="Y647" s="82"/>
      <c r="Z647" s="82"/>
      <c r="AA647" s="82"/>
      <c r="AB647" s="82"/>
      <c r="AC647" s="82"/>
      <c r="AD647" s="82"/>
    </row>
    <row r="648" spans="23:30">
      <c r="W648" s="82"/>
      <c r="X648" s="82"/>
      <c r="Y648" s="82"/>
      <c r="Z648" s="82"/>
      <c r="AA648" s="82"/>
      <c r="AB648" s="82"/>
      <c r="AC648" s="82"/>
      <c r="AD648" s="82"/>
    </row>
    <row r="649" spans="23:30">
      <c r="W649" s="82"/>
      <c r="X649" s="82"/>
      <c r="Y649" s="82"/>
      <c r="Z649" s="82"/>
      <c r="AA649" s="82"/>
      <c r="AB649" s="82"/>
      <c r="AC649" s="82"/>
      <c r="AD649" s="82"/>
    </row>
    <row r="650" spans="23:30">
      <c r="W650" s="82"/>
      <c r="X650" s="82"/>
      <c r="Y650" s="82"/>
      <c r="Z650" s="82"/>
      <c r="AA650" s="82"/>
      <c r="AB650" s="82"/>
      <c r="AC650" s="82"/>
      <c r="AD650" s="82"/>
    </row>
    <row r="651" spans="23:30">
      <c r="W651" s="82"/>
      <c r="X651" s="82"/>
      <c r="Y651" s="82"/>
      <c r="Z651" s="82"/>
      <c r="AA651" s="82"/>
      <c r="AB651" s="82"/>
      <c r="AC651" s="82"/>
      <c r="AD651" s="82"/>
    </row>
    <row r="652" spans="23:30">
      <c r="W652" s="82"/>
      <c r="X652" s="82"/>
      <c r="Y652" s="82"/>
      <c r="Z652" s="82"/>
      <c r="AA652" s="82"/>
      <c r="AB652" s="82"/>
      <c r="AC652" s="82"/>
      <c r="AD652" s="82"/>
    </row>
    <row r="653" spans="23:30">
      <c r="W653" s="82"/>
      <c r="X653" s="82"/>
      <c r="Y653" s="82"/>
      <c r="Z653" s="82"/>
      <c r="AA653" s="82"/>
      <c r="AB653" s="82"/>
      <c r="AC653" s="82"/>
      <c r="AD653" s="82"/>
    </row>
    <row r="654" spans="23:30">
      <c r="W654" s="82"/>
      <c r="X654" s="82"/>
      <c r="Y654" s="82"/>
      <c r="Z654" s="82"/>
      <c r="AA654" s="82"/>
      <c r="AB654" s="82"/>
      <c r="AC654" s="82"/>
      <c r="AD654" s="82"/>
    </row>
    <row r="655" spans="23:30">
      <c r="W655" s="82"/>
      <c r="X655" s="82"/>
      <c r="Y655" s="82"/>
      <c r="Z655" s="82"/>
      <c r="AA655" s="82"/>
      <c r="AB655" s="82"/>
      <c r="AC655" s="82"/>
      <c r="AD655" s="82"/>
    </row>
    <row r="656" spans="23:30">
      <c r="W656" s="82"/>
      <c r="X656" s="82"/>
      <c r="Y656" s="82"/>
      <c r="Z656" s="82"/>
      <c r="AA656" s="82"/>
      <c r="AB656" s="82"/>
      <c r="AC656" s="82"/>
      <c r="AD656" s="82"/>
    </row>
    <row r="657" spans="23:30">
      <c r="W657" s="82"/>
      <c r="X657" s="82"/>
      <c r="Y657" s="82"/>
      <c r="Z657" s="82"/>
      <c r="AA657" s="82"/>
      <c r="AB657" s="82"/>
      <c r="AC657" s="82"/>
      <c r="AD657" s="82"/>
    </row>
    <row r="658" spans="23:30">
      <c r="W658" s="82"/>
      <c r="X658" s="82"/>
      <c r="Y658" s="82"/>
      <c r="Z658" s="82"/>
      <c r="AA658" s="82"/>
      <c r="AB658" s="82"/>
      <c r="AC658" s="82"/>
      <c r="AD658" s="82"/>
    </row>
    <row r="659" spans="23:30">
      <c r="W659" s="82"/>
      <c r="X659" s="82"/>
      <c r="Y659" s="82"/>
      <c r="Z659" s="82"/>
      <c r="AA659" s="82"/>
      <c r="AB659" s="82"/>
      <c r="AC659" s="82"/>
      <c r="AD659" s="82"/>
    </row>
    <row r="660" spans="23:30">
      <c r="W660" s="82"/>
      <c r="X660" s="82"/>
      <c r="Y660" s="82"/>
      <c r="Z660" s="82"/>
      <c r="AA660" s="82"/>
      <c r="AB660" s="82"/>
      <c r="AC660" s="82"/>
      <c r="AD660" s="82"/>
    </row>
    <row r="661" spans="23:30">
      <c r="W661" s="82"/>
      <c r="X661" s="82"/>
      <c r="Y661" s="82"/>
      <c r="Z661" s="82"/>
      <c r="AA661" s="82"/>
      <c r="AB661" s="82"/>
      <c r="AC661" s="82"/>
      <c r="AD661" s="82"/>
    </row>
    <row r="662" spans="23:30">
      <c r="W662" s="82"/>
      <c r="X662" s="82"/>
      <c r="Y662" s="82"/>
      <c r="Z662" s="82"/>
      <c r="AA662" s="82"/>
      <c r="AB662" s="82"/>
      <c r="AC662" s="82"/>
      <c r="AD662" s="82"/>
    </row>
    <row r="663" spans="23:30">
      <c r="W663" s="82"/>
      <c r="X663" s="82"/>
      <c r="Y663" s="82"/>
      <c r="Z663" s="82"/>
      <c r="AA663" s="82"/>
      <c r="AB663" s="82"/>
      <c r="AC663" s="82"/>
      <c r="AD663" s="82"/>
    </row>
    <row r="664" spans="23:30">
      <c r="W664" s="82"/>
      <c r="X664" s="82"/>
      <c r="Y664" s="82"/>
      <c r="Z664" s="82"/>
      <c r="AA664" s="82"/>
      <c r="AB664" s="82"/>
      <c r="AC664" s="82"/>
      <c r="AD664" s="82"/>
    </row>
    <row r="665" spans="23:30">
      <c r="W665" s="82"/>
      <c r="X665" s="82"/>
      <c r="Y665" s="82"/>
      <c r="Z665" s="82"/>
      <c r="AA665" s="82"/>
      <c r="AB665" s="82"/>
      <c r="AC665" s="82"/>
      <c r="AD665" s="82"/>
    </row>
    <row r="666" spans="23:30">
      <c r="W666" s="82"/>
      <c r="X666" s="82"/>
      <c r="Y666" s="82"/>
      <c r="Z666" s="82"/>
      <c r="AA666" s="82"/>
      <c r="AB666" s="82"/>
      <c r="AC666" s="82"/>
      <c r="AD666" s="82"/>
    </row>
    <row r="667" spans="23:30">
      <c r="W667" s="82"/>
      <c r="X667" s="82"/>
      <c r="Y667" s="82"/>
      <c r="Z667" s="82"/>
      <c r="AA667" s="82"/>
      <c r="AB667" s="82"/>
      <c r="AC667" s="82"/>
      <c r="AD667" s="82"/>
    </row>
    <row r="668" spans="23:30">
      <c r="W668" s="82"/>
      <c r="X668" s="82"/>
      <c r="Y668" s="82"/>
      <c r="Z668" s="82"/>
      <c r="AA668" s="82"/>
      <c r="AB668" s="82"/>
      <c r="AC668" s="82"/>
      <c r="AD668" s="82"/>
    </row>
    <row r="669" spans="23:30">
      <c r="W669" s="82"/>
      <c r="X669" s="82"/>
      <c r="Y669" s="82"/>
      <c r="Z669" s="82"/>
      <c r="AA669" s="82"/>
      <c r="AB669" s="82"/>
      <c r="AC669" s="82"/>
      <c r="AD669" s="82"/>
    </row>
    <row r="670" spans="23:30">
      <c r="W670" s="82"/>
      <c r="X670" s="82"/>
      <c r="Y670" s="82"/>
      <c r="Z670" s="82"/>
      <c r="AA670" s="82"/>
      <c r="AB670" s="82"/>
      <c r="AC670" s="82"/>
      <c r="AD670" s="82"/>
    </row>
    <row r="671" spans="23:30">
      <c r="W671" s="82"/>
      <c r="X671" s="82"/>
      <c r="Y671" s="82"/>
      <c r="Z671" s="82"/>
      <c r="AA671" s="82"/>
      <c r="AB671" s="82"/>
      <c r="AC671" s="82"/>
      <c r="AD671" s="82"/>
    </row>
    <row r="672" spans="23:30">
      <c r="W672" s="82"/>
      <c r="X672" s="82"/>
      <c r="Y672" s="82"/>
      <c r="Z672" s="82"/>
      <c r="AA672" s="82"/>
      <c r="AB672" s="82"/>
      <c r="AC672" s="82"/>
      <c r="AD672" s="82"/>
    </row>
    <row r="673" spans="23:30">
      <c r="W673" s="82"/>
      <c r="X673" s="82"/>
      <c r="Y673" s="82"/>
      <c r="Z673" s="82"/>
      <c r="AA673" s="82"/>
      <c r="AB673" s="82"/>
      <c r="AC673" s="82"/>
      <c r="AD673" s="82"/>
    </row>
    <row r="674" spans="23:30">
      <c r="W674" s="82"/>
      <c r="X674" s="82"/>
      <c r="Y674" s="82"/>
      <c r="Z674" s="82"/>
      <c r="AA674" s="82"/>
      <c r="AB674" s="82"/>
      <c r="AC674" s="82"/>
      <c r="AD674" s="82"/>
    </row>
    <row r="675" spans="23:30">
      <c r="W675" s="82"/>
      <c r="X675" s="82"/>
      <c r="Y675" s="82"/>
      <c r="Z675" s="82"/>
      <c r="AA675" s="82"/>
      <c r="AB675" s="82"/>
      <c r="AC675" s="82"/>
      <c r="AD675" s="82"/>
    </row>
    <row r="676" spans="23:30">
      <c r="W676" s="82"/>
      <c r="X676" s="82"/>
      <c r="Y676" s="82"/>
      <c r="Z676" s="82"/>
      <c r="AA676" s="82"/>
      <c r="AB676" s="82"/>
      <c r="AC676" s="82"/>
      <c r="AD676" s="82"/>
    </row>
    <row r="677" spans="23:30">
      <c r="W677" s="82"/>
      <c r="X677" s="82"/>
      <c r="Y677" s="82"/>
      <c r="Z677" s="82"/>
      <c r="AA677" s="82"/>
      <c r="AB677" s="82"/>
      <c r="AC677" s="82"/>
      <c r="AD677" s="82"/>
    </row>
    <row r="678" spans="23:30">
      <c r="W678" s="82"/>
      <c r="X678" s="82"/>
      <c r="Y678" s="82"/>
      <c r="Z678" s="82"/>
      <c r="AA678" s="82"/>
      <c r="AB678" s="82"/>
      <c r="AC678" s="82"/>
      <c r="AD678" s="82"/>
    </row>
    <row r="679" spans="23:30">
      <c r="W679" s="82"/>
      <c r="X679" s="82"/>
      <c r="Y679" s="82"/>
      <c r="Z679" s="82"/>
      <c r="AA679" s="82"/>
      <c r="AB679" s="82"/>
      <c r="AC679" s="82"/>
      <c r="AD679" s="82"/>
    </row>
    <row r="680" spans="23:30">
      <c r="W680" s="82"/>
      <c r="X680" s="82"/>
      <c r="Y680" s="82"/>
      <c r="Z680" s="82"/>
      <c r="AA680" s="82"/>
      <c r="AB680" s="82"/>
      <c r="AC680" s="82"/>
      <c r="AD680" s="82"/>
    </row>
    <row r="681" spans="23:30">
      <c r="W681" s="82"/>
      <c r="X681" s="82"/>
      <c r="Y681" s="82"/>
      <c r="Z681" s="82"/>
      <c r="AA681" s="82"/>
      <c r="AB681" s="82"/>
      <c r="AC681" s="82"/>
      <c r="AD681" s="82"/>
    </row>
    <row r="682" spans="23:30">
      <c r="W682" s="82"/>
      <c r="X682" s="82"/>
      <c r="Y682" s="82"/>
      <c r="Z682" s="82"/>
      <c r="AA682" s="82"/>
      <c r="AB682" s="82"/>
      <c r="AC682" s="82"/>
      <c r="AD682" s="82"/>
    </row>
    <row r="683" spans="23:30">
      <c r="W683" s="82"/>
      <c r="X683" s="82"/>
      <c r="Y683" s="82"/>
      <c r="Z683" s="82"/>
      <c r="AA683" s="82"/>
      <c r="AB683" s="82"/>
      <c r="AC683" s="82"/>
      <c r="AD683" s="82"/>
    </row>
    <row r="684" spans="23:30">
      <c r="W684" s="82"/>
      <c r="X684" s="82"/>
      <c r="Y684" s="82"/>
      <c r="Z684" s="82"/>
      <c r="AA684" s="82"/>
      <c r="AB684" s="82"/>
      <c r="AC684" s="82"/>
      <c r="AD684" s="82"/>
    </row>
    <row r="685" spans="23:30">
      <c r="W685" s="82"/>
      <c r="X685" s="82"/>
      <c r="Y685" s="82"/>
      <c r="Z685" s="82"/>
      <c r="AA685" s="82"/>
      <c r="AB685" s="82"/>
      <c r="AC685" s="82"/>
      <c r="AD685" s="82"/>
    </row>
    <row r="686" spans="23:30">
      <c r="W686" s="82"/>
      <c r="X686" s="82"/>
      <c r="Y686" s="82"/>
      <c r="Z686" s="82"/>
      <c r="AA686" s="82"/>
      <c r="AB686" s="82"/>
      <c r="AC686" s="82"/>
      <c r="AD686" s="82"/>
    </row>
    <row r="687" spans="23:30">
      <c r="W687" s="82"/>
      <c r="X687" s="82"/>
      <c r="Y687" s="82"/>
      <c r="Z687" s="82"/>
      <c r="AA687" s="82"/>
      <c r="AB687" s="82"/>
      <c r="AC687" s="82"/>
      <c r="AD687" s="82"/>
    </row>
    <row r="688" spans="23:30">
      <c r="W688" s="82"/>
      <c r="X688" s="82"/>
      <c r="Y688" s="82"/>
      <c r="Z688" s="82"/>
      <c r="AA688" s="82"/>
      <c r="AB688" s="82"/>
      <c r="AC688" s="82"/>
      <c r="AD688" s="82"/>
    </row>
    <row r="689" spans="23:30">
      <c r="W689" s="82"/>
      <c r="X689" s="82"/>
      <c r="Y689" s="82"/>
      <c r="Z689" s="82"/>
      <c r="AA689" s="82"/>
      <c r="AB689" s="82"/>
      <c r="AC689" s="82"/>
      <c r="AD689" s="82"/>
    </row>
    <row r="690" spans="23:30">
      <c r="W690" s="82"/>
      <c r="X690" s="82"/>
      <c r="Y690" s="82"/>
      <c r="Z690" s="82"/>
      <c r="AA690" s="82"/>
      <c r="AB690" s="82"/>
      <c r="AC690" s="82"/>
      <c r="AD690" s="82"/>
    </row>
    <row r="691" spans="23:30">
      <c r="W691" s="82"/>
      <c r="X691" s="82"/>
      <c r="Y691" s="82"/>
      <c r="Z691" s="82"/>
      <c r="AA691" s="82"/>
      <c r="AB691" s="82"/>
      <c r="AC691" s="82"/>
      <c r="AD691" s="82"/>
    </row>
    <row r="692" spans="23:30">
      <c r="W692" s="82"/>
      <c r="X692" s="82"/>
      <c r="Y692" s="82"/>
      <c r="Z692" s="82"/>
      <c r="AA692" s="82"/>
      <c r="AB692" s="82"/>
      <c r="AC692" s="82"/>
      <c r="AD692" s="82"/>
    </row>
    <row r="693" spans="23:30">
      <c r="W693" s="82"/>
      <c r="X693" s="82"/>
      <c r="Y693" s="82"/>
      <c r="Z693" s="82"/>
      <c r="AA693" s="82"/>
      <c r="AB693" s="82"/>
      <c r="AC693" s="82"/>
      <c r="AD693" s="82"/>
    </row>
    <row r="694" spans="23:30">
      <c r="W694" s="82"/>
      <c r="X694" s="82"/>
      <c r="Y694" s="82"/>
      <c r="Z694" s="82"/>
      <c r="AA694" s="82"/>
      <c r="AB694" s="82"/>
      <c r="AC694" s="82"/>
      <c r="AD694" s="82"/>
    </row>
    <row r="695" spans="23:30">
      <c r="W695" s="82"/>
      <c r="X695" s="82"/>
      <c r="Y695" s="82"/>
      <c r="Z695" s="82"/>
      <c r="AA695" s="82"/>
      <c r="AB695" s="82"/>
      <c r="AC695" s="82"/>
      <c r="AD695" s="82"/>
    </row>
    <row r="696" spans="23:30">
      <c r="W696" s="82"/>
      <c r="X696" s="82"/>
      <c r="Y696" s="82"/>
      <c r="Z696" s="82"/>
      <c r="AA696" s="82"/>
      <c r="AB696" s="82"/>
      <c r="AC696" s="82"/>
      <c r="AD696" s="82"/>
    </row>
    <row r="697" spans="23:30">
      <c r="W697" s="82"/>
      <c r="X697" s="82"/>
      <c r="Y697" s="82"/>
      <c r="Z697" s="82"/>
      <c r="AA697" s="82"/>
      <c r="AB697" s="82"/>
      <c r="AC697" s="82"/>
      <c r="AD697" s="82"/>
    </row>
    <row r="698" spans="23:30">
      <c r="W698" s="82"/>
      <c r="X698" s="82"/>
      <c r="Y698" s="82"/>
      <c r="Z698" s="82"/>
      <c r="AA698" s="82"/>
      <c r="AB698" s="82"/>
      <c r="AC698" s="82"/>
      <c r="AD698" s="82"/>
    </row>
    <row r="699" spans="23:30">
      <c r="W699" s="82"/>
      <c r="X699" s="82"/>
      <c r="Y699" s="82"/>
      <c r="Z699" s="82"/>
      <c r="AA699" s="82"/>
      <c r="AB699" s="82"/>
      <c r="AC699" s="82"/>
      <c r="AD699" s="82"/>
    </row>
    <row r="700" spans="23:30">
      <c r="W700" s="82"/>
      <c r="X700" s="82"/>
      <c r="Y700" s="82"/>
      <c r="Z700" s="82"/>
      <c r="AA700" s="82"/>
      <c r="AB700" s="82"/>
      <c r="AC700" s="82"/>
      <c r="AD700" s="82"/>
    </row>
    <row r="701" spans="23:30">
      <c r="W701" s="82"/>
      <c r="X701" s="82"/>
      <c r="Y701" s="82"/>
      <c r="Z701" s="82"/>
      <c r="AA701" s="82"/>
      <c r="AB701" s="82"/>
      <c r="AC701" s="82"/>
      <c r="AD701" s="82"/>
    </row>
    <row r="702" spans="23:30">
      <c r="W702" s="82"/>
      <c r="X702" s="82"/>
      <c r="Y702" s="82"/>
      <c r="Z702" s="82"/>
      <c r="AA702" s="82"/>
      <c r="AB702" s="82"/>
      <c r="AC702" s="82"/>
      <c r="AD702" s="82"/>
    </row>
    <row r="703" spans="23:30">
      <c r="W703" s="82"/>
      <c r="X703" s="82"/>
      <c r="Y703" s="82"/>
      <c r="Z703" s="82"/>
      <c r="AA703" s="82"/>
      <c r="AB703" s="82"/>
      <c r="AC703" s="82"/>
      <c r="AD703" s="82"/>
    </row>
    <row r="704" spans="23:30">
      <c r="W704" s="82"/>
      <c r="X704" s="82"/>
      <c r="Y704" s="82"/>
      <c r="Z704" s="82"/>
      <c r="AA704" s="82"/>
      <c r="AB704" s="82"/>
      <c r="AC704" s="82"/>
      <c r="AD704" s="82"/>
    </row>
    <row r="705" spans="23:30">
      <c r="W705" s="82"/>
      <c r="X705" s="82"/>
      <c r="Y705" s="82"/>
      <c r="Z705" s="82"/>
      <c r="AA705" s="82"/>
      <c r="AB705" s="82"/>
      <c r="AC705" s="82"/>
      <c r="AD705" s="82"/>
    </row>
    <row r="706" spans="23:30">
      <c r="W706" s="82"/>
      <c r="X706" s="82"/>
      <c r="Y706" s="82"/>
      <c r="Z706" s="82"/>
      <c r="AA706" s="82"/>
      <c r="AB706" s="82"/>
      <c r="AC706" s="82"/>
      <c r="AD706" s="82"/>
    </row>
    <row r="707" spans="23:30">
      <c r="W707" s="82"/>
      <c r="X707" s="82"/>
      <c r="Y707" s="82"/>
      <c r="Z707" s="82"/>
      <c r="AA707" s="82"/>
      <c r="AB707" s="82"/>
      <c r="AC707" s="82"/>
      <c r="AD707" s="82"/>
    </row>
    <row r="708" spans="23:30">
      <c r="W708" s="82"/>
      <c r="X708" s="82"/>
      <c r="Y708" s="82"/>
      <c r="Z708" s="82"/>
      <c r="AA708" s="82"/>
      <c r="AB708" s="82"/>
      <c r="AC708" s="82"/>
      <c r="AD708" s="82"/>
    </row>
    <row r="709" spans="23:30">
      <c r="W709" s="82"/>
      <c r="X709" s="82"/>
      <c r="Y709" s="82"/>
      <c r="Z709" s="82"/>
      <c r="AA709" s="82"/>
      <c r="AB709" s="82"/>
      <c r="AC709" s="82"/>
      <c r="AD709" s="82"/>
    </row>
    <row r="710" spans="23:30">
      <c r="W710" s="82"/>
      <c r="X710" s="82"/>
      <c r="Y710" s="82"/>
      <c r="Z710" s="82"/>
      <c r="AA710" s="82"/>
      <c r="AB710" s="82"/>
      <c r="AC710" s="82"/>
      <c r="AD710" s="82"/>
    </row>
    <row r="711" spans="23:30">
      <c r="W711" s="82"/>
      <c r="X711" s="82"/>
      <c r="Y711" s="82"/>
      <c r="Z711" s="82"/>
      <c r="AA711" s="82"/>
      <c r="AB711" s="82"/>
      <c r="AC711" s="82"/>
      <c r="AD711" s="82"/>
    </row>
    <row r="712" spans="23:30">
      <c r="W712" s="82"/>
      <c r="X712" s="82"/>
      <c r="Y712" s="82"/>
      <c r="Z712" s="82"/>
      <c r="AA712" s="82"/>
      <c r="AB712" s="82"/>
      <c r="AC712" s="82"/>
      <c r="AD712" s="82"/>
    </row>
    <row r="713" spans="23:30">
      <c r="W713" s="82"/>
      <c r="X713" s="82"/>
      <c r="Y713" s="82"/>
      <c r="Z713" s="82"/>
      <c r="AA713" s="82"/>
      <c r="AB713" s="82"/>
      <c r="AC713" s="82"/>
      <c r="AD713" s="82"/>
    </row>
    <row r="714" spans="23:30">
      <c r="W714" s="82"/>
      <c r="X714" s="82"/>
      <c r="Y714" s="82"/>
      <c r="Z714" s="82"/>
      <c r="AA714" s="82"/>
      <c r="AB714" s="82"/>
      <c r="AC714" s="82"/>
      <c r="AD714" s="82"/>
    </row>
    <row r="715" spans="23:30">
      <c r="W715" s="82"/>
      <c r="X715" s="82"/>
      <c r="Y715" s="82"/>
      <c r="Z715" s="82"/>
      <c r="AA715" s="82"/>
      <c r="AB715" s="82"/>
      <c r="AC715" s="82"/>
      <c r="AD715" s="82"/>
    </row>
    <row r="716" spans="23:30">
      <c r="W716" s="82"/>
      <c r="X716" s="82"/>
      <c r="Y716" s="82"/>
      <c r="Z716" s="82"/>
      <c r="AA716" s="82"/>
      <c r="AB716" s="82"/>
      <c r="AC716" s="82"/>
      <c r="AD716" s="82"/>
    </row>
    <row r="717" spans="23:30">
      <c r="W717" s="82"/>
      <c r="X717" s="82"/>
      <c r="Y717" s="82"/>
      <c r="Z717" s="82"/>
      <c r="AA717" s="82"/>
      <c r="AB717" s="82"/>
      <c r="AC717" s="82"/>
      <c r="AD717" s="82"/>
    </row>
    <row r="718" spans="23:30">
      <c r="W718" s="82"/>
      <c r="X718" s="82"/>
      <c r="Y718" s="82"/>
      <c r="Z718" s="82"/>
      <c r="AA718" s="82"/>
      <c r="AB718" s="82"/>
      <c r="AC718" s="82"/>
      <c r="AD718" s="82"/>
    </row>
    <row r="719" spans="23:30">
      <c r="W719" s="82"/>
      <c r="X719" s="82"/>
      <c r="Y719" s="82"/>
      <c r="Z719" s="82"/>
      <c r="AA719" s="82"/>
      <c r="AB719" s="82"/>
      <c r="AC719" s="82"/>
      <c r="AD719" s="82"/>
    </row>
    <row r="720" spans="23:30">
      <c r="W720" s="82"/>
      <c r="X720" s="82"/>
      <c r="Y720" s="82"/>
      <c r="Z720" s="82"/>
      <c r="AA720" s="82"/>
      <c r="AB720" s="82"/>
      <c r="AC720" s="82"/>
      <c r="AD720" s="82"/>
    </row>
    <row r="721" spans="23:30">
      <c r="W721" s="82"/>
      <c r="X721" s="82"/>
      <c r="Y721" s="82"/>
      <c r="Z721" s="82"/>
      <c r="AA721" s="82"/>
      <c r="AB721" s="82"/>
      <c r="AC721" s="82"/>
      <c r="AD721" s="82"/>
    </row>
    <row r="722" spans="23:30">
      <c r="W722" s="82"/>
      <c r="X722" s="82"/>
      <c r="Y722" s="82"/>
      <c r="Z722" s="82"/>
      <c r="AA722" s="82"/>
      <c r="AB722" s="82"/>
      <c r="AC722" s="82"/>
      <c r="AD722" s="82"/>
    </row>
    <row r="723" spans="23:30">
      <c r="W723" s="82"/>
      <c r="X723" s="82"/>
      <c r="Y723" s="82"/>
      <c r="Z723" s="82"/>
      <c r="AA723" s="82"/>
      <c r="AB723" s="82"/>
      <c r="AC723" s="82"/>
      <c r="AD723" s="82"/>
    </row>
    <row r="724" spans="23:30">
      <c r="W724" s="82"/>
      <c r="X724" s="82"/>
      <c r="Y724" s="82"/>
      <c r="Z724" s="82"/>
      <c r="AA724" s="82"/>
      <c r="AB724" s="82"/>
      <c r="AC724" s="82"/>
      <c r="AD724" s="82"/>
    </row>
    <row r="725" spans="23:30">
      <c r="W725" s="82"/>
      <c r="X725" s="82"/>
      <c r="Y725" s="82"/>
      <c r="Z725" s="82"/>
      <c r="AA725" s="82"/>
      <c r="AB725" s="82"/>
      <c r="AC725" s="82"/>
      <c r="AD725" s="82"/>
    </row>
    <row r="726" spans="23:30">
      <c r="W726" s="82"/>
      <c r="X726" s="82"/>
      <c r="Y726" s="82"/>
      <c r="Z726" s="82"/>
      <c r="AA726" s="82"/>
      <c r="AB726" s="82"/>
      <c r="AC726" s="82"/>
      <c r="AD726" s="82"/>
    </row>
    <row r="727" spans="23:30">
      <c r="W727" s="82"/>
      <c r="X727" s="82"/>
      <c r="Y727" s="82"/>
      <c r="Z727" s="82"/>
      <c r="AA727" s="82"/>
      <c r="AB727" s="82"/>
      <c r="AC727" s="82"/>
      <c r="AD727" s="82"/>
    </row>
    <row r="728" spans="23:30">
      <c r="W728" s="82"/>
      <c r="X728" s="82"/>
      <c r="Y728" s="82"/>
      <c r="Z728" s="82"/>
      <c r="AA728" s="82"/>
      <c r="AB728" s="82"/>
      <c r="AC728" s="82"/>
      <c r="AD728" s="82"/>
    </row>
    <row r="729" spans="23:30">
      <c r="W729" s="82"/>
      <c r="X729" s="82"/>
      <c r="Y729" s="82"/>
      <c r="Z729" s="82"/>
      <c r="AA729" s="82"/>
      <c r="AB729" s="82"/>
      <c r="AC729" s="82"/>
      <c r="AD729" s="82"/>
    </row>
    <row r="730" spans="23:30">
      <c r="W730" s="82"/>
      <c r="X730" s="82"/>
      <c r="Y730" s="82"/>
      <c r="Z730" s="82"/>
      <c r="AA730" s="82"/>
      <c r="AB730" s="82"/>
      <c r="AC730" s="82"/>
      <c r="AD730" s="82"/>
    </row>
    <row r="731" spans="23:30">
      <c r="W731" s="82"/>
      <c r="X731" s="82"/>
      <c r="Y731" s="82"/>
      <c r="Z731" s="82"/>
      <c r="AA731" s="82"/>
      <c r="AB731" s="82"/>
      <c r="AC731" s="82"/>
      <c r="AD731" s="82"/>
    </row>
    <row r="732" spans="23:30">
      <c r="W732" s="82"/>
      <c r="X732" s="82"/>
      <c r="Y732" s="82"/>
      <c r="Z732" s="82"/>
      <c r="AA732" s="82"/>
      <c r="AB732" s="82"/>
      <c r="AC732" s="82"/>
      <c r="AD732" s="82"/>
    </row>
    <row r="733" spans="23:30">
      <c r="W733" s="82"/>
      <c r="X733" s="82"/>
      <c r="Y733" s="82"/>
      <c r="Z733" s="82"/>
      <c r="AA733" s="82"/>
      <c r="AB733" s="82"/>
      <c r="AC733" s="82"/>
      <c r="AD733" s="82"/>
    </row>
    <row r="734" spans="23:30">
      <c r="W734" s="82"/>
      <c r="X734" s="82"/>
      <c r="Y734" s="82"/>
      <c r="Z734" s="82"/>
      <c r="AA734" s="82"/>
      <c r="AB734" s="82"/>
      <c r="AC734" s="82"/>
      <c r="AD734" s="82"/>
    </row>
    <row r="735" spans="23:30">
      <c r="W735" s="82"/>
      <c r="X735" s="82"/>
      <c r="Y735" s="82"/>
      <c r="Z735" s="82"/>
      <c r="AA735" s="82"/>
      <c r="AB735" s="82"/>
      <c r="AC735" s="82"/>
      <c r="AD735" s="82"/>
    </row>
    <row r="736" spans="23:30">
      <c r="W736" s="82"/>
      <c r="X736" s="82"/>
      <c r="Y736" s="82"/>
      <c r="Z736" s="82"/>
      <c r="AA736" s="82"/>
      <c r="AB736" s="82"/>
      <c r="AC736" s="82"/>
      <c r="AD736" s="82"/>
    </row>
    <row r="737" spans="23:30">
      <c r="W737" s="82"/>
      <c r="X737" s="82"/>
      <c r="Y737" s="82"/>
      <c r="Z737" s="82"/>
      <c r="AA737" s="82"/>
      <c r="AB737" s="82"/>
      <c r="AC737" s="82"/>
      <c r="AD737" s="82"/>
    </row>
    <row r="738" spans="23:30">
      <c r="W738" s="82"/>
      <c r="X738" s="82"/>
      <c r="Y738" s="82"/>
      <c r="Z738" s="82"/>
      <c r="AA738" s="82"/>
      <c r="AB738" s="82"/>
      <c r="AC738" s="82"/>
      <c r="AD738" s="82"/>
    </row>
    <row r="739" spans="23:30">
      <c r="W739" s="82"/>
      <c r="X739" s="82"/>
      <c r="Y739" s="82"/>
      <c r="Z739" s="82"/>
      <c r="AA739" s="82"/>
      <c r="AB739" s="82"/>
      <c r="AC739" s="82"/>
      <c r="AD739" s="82"/>
    </row>
    <row r="740" spans="23:30">
      <c r="W740" s="82"/>
      <c r="X740" s="82"/>
      <c r="Y740" s="82"/>
      <c r="Z740" s="82"/>
      <c r="AA740" s="82"/>
      <c r="AB740" s="82"/>
      <c r="AC740" s="82"/>
      <c r="AD740" s="82"/>
    </row>
    <row r="741" spans="23:30">
      <c r="W741" s="82"/>
      <c r="X741" s="82"/>
      <c r="Y741" s="82"/>
      <c r="Z741" s="82"/>
      <c r="AA741" s="82"/>
      <c r="AB741" s="82"/>
      <c r="AC741" s="82"/>
      <c r="AD741" s="82"/>
    </row>
    <row r="742" spans="23:30">
      <c r="W742" s="82"/>
      <c r="X742" s="82"/>
      <c r="Y742" s="82"/>
      <c r="Z742" s="82"/>
      <c r="AA742" s="82"/>
      <c r="AB742" s="82"/>
      <c r="AC742" s="82"/>
      <c r="AD742" s="82"/>
    </row>
    <row r="743" spans="23:30">
      <c r="W743" s="82"/>
      <c r="X743" s="82"/>
      <c r="Y743" s="82"/>
      <c r="Z743" s="82"/>
      <c r="AA743" s="82"/>
      <c r="AB743" s="82"/>
      <c r="AC743" s="82"/>
      <c r="AD743" s="82"/>
    </row>
    <row r="744" spans="23:30">
      <c r="W744" s="82"/>
      <c r="X744" s="82"/>
      <c r="Y744" s="82"/>
      <c r="Z744" s="82"/>
      <c r="AA744" s="82"/>
      <c r="AB744" s="82"/>
      <c r="AC744" s="82"/>
      <c r="AD744" s="82"/>
    </row>
    <row r="745" spans="23:30">
      <c r="W745" s="82"/>
      <c r="X745" s="82"/>
      <c r="Y745" s="82"/>
      <c r="Z745" s="82"/>
      <c r="AA745" s="82"/>
      <c r="AB745" s="82"/>
      <c r="AC745" s="82"/>
      <c r="AD745" s="82"/>
    </row>
    <row r="746" spans="23:30">
      <c r="W746" s="82"/>
      <c r="X746" s="82"/>
      <c r="Y746" s="82"/>
      <c r="Z746" s="82"/>
      <c r="AA746" s="82"/>
      <c r="AB746" s="82"/>
      <c r="AC746" s="82"/>
      <c r="AD746" s="82"/>
    </row>
    <row r="747" spans="23:30">
      <c r="W747" s="82"/>
      <c r="X747" s="82"/>
      <c r="Y747" s="82"/>
      <c r="Z747" s="82"/>
      <c r="AA747" s="82"/>
      <c r="AB747" s="82"/>
      <c r="AC747" s="82"/>
      <c r="AD747" s="82"/>
    </row>
    <row r="748" spans="23:30">
      <c r="W748" s="82"/>
      <c r="X748" s="82"/>
      <c r="Y748" s="82"/>
      <c r="Z748" s="82"/>
      <c r="AA748" s="82"/>
      <c r="AB748" s="82"/>
      <c r="AC748" s="82"/>
      <c r="AD748" s="82"/>
    </row>
    <row r="749" spans="23:30">
      <c r="W749" s="82"/>
      <c r="X749" s="82"/>
      <c r="Y749" s="82"/>
      <c r="Z749" s="82"/>
      <c r="AA749" s="82"/>
      <c r="AB749" s="82"/>
      <c r="AC749" s="82"/>
      <c r="AD749" s="82"/>
    </row>
    <row r="750" spans="23:30">
      <c r="W750" s="82"/>
      <c r="X750" s="82"/>
      <c r="Y750" s="82"/>
      <c r="Z750" s="82"/>
      <c r="AA750" s="82"/>
      <c r="AB750" s="82"/>
      <c r="AC750" s="82"/>
      <c r="AD750" s="82"/>
    </row>
    <row r="751" spans="23:30">
      <c r="W751" s="82"/>
      <c r="X751" s="82"/>
      <c r="Y751" s="82"/>
      <c r="Z751" s="82"/>
      <c r="AA751" s="82"/>
      <c r="AB751" s="82"/>
      <c r="AC751" s="82"/>
      <c r="AD751" s="82"/>
    </row>
    <row r="752" spans="23:30">
      <c r="W752" s="82"/>
      <c r="X752" s="82"/>
      <c r="Y752" s="82"/>
      <c r="Z752" s="82"/>
      <c r="AA752" s="82"/>
      <c r="AB752" s="82"/>
      <c r="AC752" s="82"/>
      <c r="AD752" s="82"/>
    </row>
    <row r="753" spans="23:30">
      <c r="W753" s="82"/>
      <c r="X753" s="82"/>
      <c r="Y753" s="82"/>
      <c r="Z753" s="82"/>
      <c r="AA753" s="82"/>
      <c r="AB753" s="82"/>
      <c r="AC753" s="82"/>
      <c r="AD753" s="82"/>
    </row>
    <row r="754" spans="23:30">
      <c r="W754" s="82"/>
      <c r="X754" s="82"/>
      <c r="Y754" s="82"/>
      <c r="Z754" s="82"/>
      <c r="AA754" s="82"/>
      <c r="AB754" s="82"/>
      <c r="AC754" s="82"/>
      <c r="AD754" s="82"/>
    </row>
    <row r="755" spans="23:30">
      <c r="W755" s="82"/>
      <c r="X755" s="82"/>
      <c r="Y755" s="82"/>
      <c r="Z755" s="82"/>
      <c r="AA755" s="82"/>
      <c r="AB755" s="82"/>
      <c r="AC755" s="82"/>
      <c r="AD755" s="82"/>
    </row>
    <row r="756" spans="23:30">
      <c r="W756" s="82"/>
      <c r="X756" s="82"/>
      <c r="Y756" s="82"/>
      <c r="Z756" s="82"/>
      <c r="AA756" s="82"/>
      <c r="AB756" s="82"/>
      <c r="AC756" s="82"/>
      <c r="AD756" s="82"/>
    </row>
    <row r="757" spans="23:30">
      <c r="W757" s="82"/>
      <c r="X757" s="82"/>
      <c r="Y757" s="82"/>
      <c r="Z757" s="82"/>
      <c r="AA757" s="82"/>
      <c r="AB757" s="82"/>
      <c r="AC757" s="82"/>
      <c r="AD757" s="82"/>
    </row>
    <row r="758" spans="23:30">
      <c r="W758" s="82"/>
      <c r="X758" s="82"/>
      <c r="Y758" s="82"/>
      <c r="Z758" s="82"/>
      <c r="AA758" s="82"/>
      <c r="AB758" s="82"/>
      <c r="AC758" s="82"/>
      <c r="AD758" s="82"/>
    </row>
    <row r="759" spans="23:30">
      <c r="W759" s="82"/>
      <c r="X759" s="82"/>
      <c r="Y759" s="82"/>
      <c r="Z759" s="82"/>
      <c r="AA759" s="82"/>
      <c r="AB759" s="82"/>
      <c r="AC759" s="82"/>
      <c r="AD759" s="82"/>
    </row>
    <row r="760" spans="23:30">
      <c r="W760" s="82"/>
      <c r="X760" s="82"/>
      <c r="Y760" s="82"/>
      <c r="Z760" s="82"/>
      <c r="AA760" s="82"/>
      <c r="AB760" s="82"/>
      <c r="AC760" s="82"/>
      <c r="AD760" s="82"/>
    </row>
    <row r="761" spans="23:30">
      <c r="W761" s="82"/>
      <c r="X761" s="82"/>
      <c r="Y761" s="82"/>
      <c r="Z761" s="82"/>
      <c r="AA761" s="82"/>
      <c r="AB761" s="82"/>
      <c r="AC761" s="82"/>
      <c r="AD761" s="82"/>
    </row>
    <row r="762" spans="23:30">
      <c r="W762" s="82"/>
      <c r="X762" s="82"/>
      <c r="Y762" s="82"/>
      <c r="Z762" s="82"/>
      <c r="AA762" s="82"/>
      <c r="AB762" s="82"/>
      <c r="AC762" s="82"/>
      <c r="AD762" s="82"/>
    </row>
    <row r="763" spans="23:30">
      <c r="W763" s="82"/>
      <c r="X763" s="82"/>
      <c r="Y763" s="82"/>
      <c r="Z763" s="82"/>
      <c r="AA763" s="82"/>
      <c r="AB763" s="82"/>
      <c r="AC763" s="82"/>
      <c r="AD763" s="82"/>
    </row>
    <row r="764" spans="23:30">
      <c r="W764" s="82"/>
      <c r="X764" s="82"/>
      <c r="Y764" s="82"/>
      <c r="Z764" s="82"/>
      <c r="AA764" s="82"/>
      <c r="AB764" s="82"/>
      <c r="AC764" s="82"/>
      <c r="AD764" s="82"/>
    </row>
    <row r="765" spans="23:30">
      <c r="W765" s="82"/>
      <c r="X765" s="82"/>
      <c r="Y765" s="82"/>
      <c r="Z765" s="82"/>
      <c r="AA765" s="82"/>
      <c r="AB765" s="82"/>
      <c r="AC765" s="82"/>
      <c r="AD765" s="82"/>
    </row>
    <row r="766" spans="23:30">
      <c r="W766" s="82"/>
      <c r="X766" s="82"/>
      <c r="Y766" s="82"/>
      <c r="Z766" s="82"/>
      <c r="AA766" s="82"/>
      <c r="AB766" s="82"/>
      <c r="AC766" s="82"/>
      <c r="AD766" s="82"/>
    </row>
    <row r="767" spans="23:30">
      <c r="W767" s="82"/>
      <c r="X767" s="82"/>
      <c r="Y767" s="82"/>
      <c r="Z767" s="82"/>
      <c r="AA767" s="82"/>
      <c r="AB767" s="82"/>
      <c r="AC767" s="82"/>
      <c r="AD767" s="82"/>
    </row>
    <row r="768" spans="23:30">
      <c r="W768" s="82"/>
      <c r="X768" s="82"/>
      <c r="Y768" s="82"/>
      <c r="Z768" s="82"/>
      <c r="AA768" s="82"/>
      <c r="AB768" s="82"/>
      <c r="AC768" s="82"/>
      <c r="AD768" s="82"/>
    </row>
    <row r="769" spans="23:30">
      <c r="W769" s="82"/>
      <c r="X769" s="82"/>
      <c r="Y769" s="82"/>
      <c r="Z769" s="82"/>
      <c r="AA769" s="82"/>
      <c r="AB769" s="82"/>
      <c r="AC769" s="82"/>
      <c r="AD769" s="82"/>
    </row>
    <row r="770" spans="23:30">
      <c r="W770" s="82"/>
      <c r="X770" s="82"/>
      <c r="Y770" s="82"/>
      <c r="Z770" s="82"/>
      <c r="AA770" s="82"/>
      <c r="AB770" s="82"/>
      <c r="AC770" s="82"/>
      <c r="AD770" s="82"/>
    </row>
    <row r="771" spans="23:30">
      <c r="W771" s="82"/>
      <c r="X771" s="82"/>
      <c r="Y771" s="82"/>
      <c r="Z771" s="82"/>
      <c r="AA771" s="82"/>
      <c r="AB771" s="82"/>
      <c r="AC771" s="82"/>
      <c r="AD771" s="82"/>
    </row>
    <row r="772" spans="23:30">
      <c r="W772" s="82"/>
      <c r="X772" s="82"/>
      <c r="Y772" s="82"/>
      <c r="Z772" s="82"/>
      <c r="AA772" s="82"/>
      <c r="AB772" s="82"/>
      <c r="AC772" s="82"/>
      <c r="AD772" s="82"/>
    </row>
    <row r="773" spans="23:30">
      <c r="W773" s="82"/>
      <c r="X773" s="82"/>
      <c r="Y773" s="82"/>
      <c r="Z773" s="82"/>
      <c r="AA773" s="82"/>
      <c r="AB773" s="82"/>
      <c r="AC773" s="82"/>
      <c r="AD773" s="82"/>
    </row>
    <row r="774" spans="23:30">
      <c r="W774" s="82"/>
      <c r="X774" s="82"/>
      <c r="Y774" s="82"/>
      <c r="Z774" s="82"/>
      <c r="AA774" s="82"/>
      <c r="AB774" s="82"/>
      <c r="AC774" s="82"/>
      <c r="AD774" s="82"/>
    </row>
    <row r="775" spans="23:30">
      <c r="W775" s="82"/>
      <c r="X775" s="82"/>
      <c r="Y775" s="82"/>
      <c r="Z775" s="82"/>
      <c r="AA775" s="82"/>
      <c r="AB775" s="82"/>
      <c r="AC775" s="82"/>
      <c r="AD775" s="82"/>
    </row>
    <row r="776" spans="23:30">
      <c r="W776" s="82"/>
      <c r="X776" s="82"/>
      <c r="Y776" s="82"/>
      <c r="Z776" s="82"/>
      <c r="AA776" s="82"/>
      <c r="AB776" s="82"/>
      <c r="AC776" s="82"/>
      <c r="AD776" s="82"/>
    </row>
    <row r="777" spans="23:30">
      <c r="W777" s="82"/>
      <c r="X777" s="82"/>
      <c r="Y777" s="82"/>
      <c r="Z777" s="82"/>
      <c r="AA777" s="82"/>
      <c r="AB777" s="82"/>
      <c r="AC777" s="82"/>
      <c r="AD777" s="82"/>
    </row>
    <row r="778" spans="23:30">
      <c r="W778" s="82"/>
      <c r="X778" s="82"/>
      <c r="Y778" s="82"/>
      <c r="Z778" s="82"/>
      <c r="AA778" s="82"/>
      <c r="AB778" s="82"/>
      <c r="AC778" s="82"/>
      <c r="AD778" s="82"/>
    </row>
    <row r="779" spans="23:30">
      <c r="W779" s="82"/>
      <c r="X779" s="82"/>
      <c r="Y779" s="82"/>
      <c r="Z779" s="82"/>
      <c r="AA779" s="82"/>
      <c r="AB779" s="82"/>
      <c r="AC779" s="82"/>
      <c r="AD779" s="82"/>
    </row>
    <row r="780" spans="23:30">
      <c r="W780" s="82"/>
      <c r="X780" s="82"/>
      <c r="Y780" s="82"/>
      <c r="Z780" s="82"/>
      <c r="AA780" s="82"/>
      <c r="AB780" s="82"/>
      <c r="AC780" s="82"/>
      <c r="AD780" s="82"/>
    </row>
    <row r="781" spans="23:30">
      <c r="W781" s="82"/>
      <c r="X781" s="82"/>
      <c r="Y781" s="82"/>
      <c r="Z781" s="82"/>
      <c r="AA781" s="82"/>
      <c r="AB781" s="82"/>
      <c r="AC781" s="82"/>
      <c r="AD781" s="82"/>
    </row>
    <row r="782" spans="23:30">
      <c r="W782" s="82"/>
      <c r="X782" s="82"/>
      <c r="Y782" s="82"/>
      <c r="Z782" s="82"/>
      <c r="AA782" s="82"/>
      <c r="AB782" s="82"/>
      <c r="AC782" s="82"/>
      <c r="AD782" s="82"/>
    </row>
    <row r="783" spans="23:30">
      <c r="W783" s="82"/>
      <c r="X783" s="82"/>
      <c r="Y783" s="82"/>
      <c r="Z783" s="82"/>
      <c r="AA783" s="82"/>
      <c r="AB783" s="82"/>
      <c r="AC783" s="82"/>
      <c r="AD783" s="82"/>
    </row>
    <row r="784" spans="23:30">
      <c r="W784" s="82"/>
      <c r="X784" s="82"/>
      <c r="Y784" s="82"/>
      <c r="Z784" s="82"/>
      <c r="AA784" s="82"/>
      <c r="AB784" s="82"/>
      <c r="AC784" s="82"/>
      <c r="AD784" s="82"/>
    </row>
    <row r="785" spans="23:30">
      <c r="W785" s="82"/>
      <c r="X785" s="82"/>
      <c r="Y785" s="82"/>
      <c r="Z785" s="82"/>
      <c r="AA785" s="82"/>
      <c r="AB785" s="82"/>
      <c r="AC785" s="82"/>
      <c r="AD785" s="82"/>
    </row>
    <row r="786" spans="23:30">
      <c r="W786" s="82"/>
      <c r="X786" s="82"/>
      <c r="Y786" s="82"/>
      <c r="Z786" s="82"/>
      <c r="AA786" s="82"/>
      <c r="AB786" s="82"/>
      <c r="AC786" s="82"/>
      <c r="AD786" s="82"/>
    </row>
    <row r="787" spans="23:30">
      <c r="W787" s="82"/>
      <c r="X787" s="82"/>
      <c r="Y787" s="82"/>
      <c r="Z787" s="82"/>
      <c r="AA787" s="82"/>
      <c r="AB787" s="82"/>
      <c r="AC787" s="82"/>
      <c r="AD787" s="82"/>
    </row>
    <row r="788" spans="23:30">
      <c r="W788" s="82"/>
      <c r="X788" s="82"/>
      <c r="Y788" s="82"/>
      <c r="Z788" s="82"/>
      <c r="AA788" s="82"/>
      <c r="AB788" s="82"/>
      <c r="AC788" s="82"/>
      <c r="AD788" s="82"/>
    </row>
    <row r="789" spans="23:30">
      <c r="W789" s="82"/>
      <c r="X789" s="82"/>
      <c r="Y789" s="82"/>
      <c r="Z789" s="82"/>
      <c r="AA789" s="82"/>
      <c r="AB789" s="82"/>
      <c r="AC789" s="82"/>
      <c r="AD789" s="82"/>
    </row>
    <row r="790" spans="23:30">
      <c r="W790" s="82"/>
      <c r="X790" s="82"/>
      <c r="Y790" s="82"/>
      <c r="Z790" s="82"/>
      <c r="AA790" s="82"/>
      <c r="AB790" s="82"/>
      <c r="AC790" s="82"/>
      <c r="AD790" s="82"/>
    </row>
    <row r="791" spans="23:30">
      <c r="W791" s="82"/>
      <c r="X791" s="82"/>
      <c r="Y791" s="82"/>
      <c r="Z791" s="82"/>
      <c r="AA791" s="82"/>
      <c r="AB791" s="82"/>
      <c r="AC791" s="82"/>
      <c r="AD791" s="82"/>
    </row>
    <row r="792" spans="23:30">
      <c r="W792" s="82"/>
      <c r="X792" s="82"/>
      <c r="Y792" s="82"/>
      <c r="Z792" s="82"/>
      <c r="AA792" s="82"/>
      <c r="AB792" s="82"/>
      <c r="AC792" s="82"/>
      <c r="AD792" s="82"/>
    </row>
    <row r="793" spans="23:30">
      <c r="W793" s="82"/>
      <c r="X793" s="82"/>
      <c r="Y793" s="82"/>
      <c r="Z793" s="82"/>
      <c r="AA793" s="82"/>
      <c r="AB793" s="82"/>
      <c r="AC793" s="82"/>
      <c r="AD793" s="82"/>
    </row>
    <row r="794" spans="23:30">
      <c r="W794" s="82"/>
      <c r="X794" s="82"/>
      <c r="Y794" s="82"/>
      <c r="Z794" s="82"/>
      <c r="AA794" s="82"/>
      <c r="AB794" s="82"/>
      <c r="AC794" s="82"/>
      <c r="AD794" s="82"/>
    </row>
    <row r="795" spans="23:30">
      <c r="W795" s="82"/>
      <c r="X795" s="82"/>
      <c r="Y795" s="82"/>
      <c r="Z795" s="82"/>
      <c r="AA795" s="82"/>
      <c r="AB795" s="82"/>
      <c r="AC795" s="82"/>
      <c r="AD795" s="82"/>
    </row>
    <row r="796" spans="23:30">
      <c r="W796" s="82"/>
      <c r="X796" s="82"/>
      <c r="Y796" s="82"/>
      <c r="Z796" s="82"/>
      <c r="AA796" s="82"/>
      <c r="AB796" s="82"/>
      <c r="AC796" s="82"/>
      <c r="AD796" s="82"/>
    </row>
    <row r="797" spans="23:30">
      <c r="W797" s="82"/>
      <c r="X797" s="82"/>
      <c r="Y797" s="82"/>
      <c r="Z797" s="82"/>
      <c r="AA797" s="82"/>
      <c r="AB797" s="82"/>
      <c r="AC797" s="82"/>
      <c r="AD797" s="82"/>
    </row>
    <row r="798" spans="23:30">
      <c r="W798" s="82"/>
      <c r="X798" s="82"/>
      <c r="Y798" s="82"/>
      <c r="Z798" s="82"/>
      <c r="AA798" s="82"/>
      <c r="AB798" s="82"/>
      <c r="AC798" s="82"/>
      <c r="AD798" s="82"/>
    </row>
    <row r="799" spans="23:30">
      <c r="W799" s="82"/>
      <c r="X799" s="82"/>
      <c r="Y799" s="82"/>
      <c r="Z799" s="82"/>
      <c r="AA799" s="82"/>
      <c r="AB799" s="82"/>
      <c r="AC799" s="82"/>
      <c r="AD799" s="82"/>
    </row>
    <row r="800" spans="23:30">
      <c r="W800" s="82"/>
      <c r="X800" s="82"/>
      <c r="Y800" s="82"/>
      <c r="Z800" s="82"/>
      <c r="AA800" s="82"/>
      <c r="AB800" s="82"/>
      <c r="AC800" s="82"/>
      <c r="AD800" s="82"/>
    </row>
    <row r="801" spans="23:30">
      <c r="W801" s="82"/>
      <c r="X801" s="82"/>
      <c r="Y801" s="82"/>
      <c r="Z801" s="82"/>
      <c r="AA801" s="82"/>
      <c r="AB801" s="82"/>
      <c r="AC801" s="82"/>
      <c r="AD801" s="82"/>
    </row>
    <row r="802" spans="23:30">
      <c r="W802" s="82"/>
      <c r="X802" s="82"/>
      <c r="Y802" s="82"/>
      <c r="Z802" s="82"/>
      <c r="AA802" s="82"/>
      <c r="AB802" s="82"/>
      <c r="AC802" s="82"/>
      <c r="AD802" s="82"/>
    </row>
    <row r="803" spans="23:30">
      <c r="W803" s="82"/>
      <c r="X803" s="82"/>
      <c r="Y803" s="82"/>
      <c r="Z803" s="82"/>
      <c r="AA803" s="82"/>
      <c r="AB803" s="82"/>
      <c r="AC803" s="82"/>
      <c r="AD803" s="82"/>
    </row>
    <row r="804" spans="23:30">
      <c r="W804" s="82"/>
      <c r="X804" s="82"/>
      <c r="Y804" s="82"/>
      <c r="Z804" s="82"/>
      <c r="AA804" s="82"/>
      <c r="AB804" s="82"/>
      <c r="AC804" s="82"/>
      <c r="AD804" s="82"/>
    </row>
    <row r="805" spans="23:30">
      <c r="W805" s="82"/>
      <c r="X805" s="82"/>
      <c r="Y805" s="82"/>
      <c r="Z805" s="82"/>
      <c r="AA805" s="82"/>
      <c r="AB805" s="82"/>
      <c r="AC805" s="82"/>
      <c r="AD805" s="82"/>
    </row>
    <row r="806" spans="23:30">
      <c r="W806" s="82"/>
      <c r="X806" s="82"/>
      <c r="Y806" s="82"/>
      <c r="Z806" s="82"/>
      <c r="AA806" s="82"/>
      <c r="AB806" s="82"/>
      <c r="AC806" s="82"/>
      <c r="AD806" s="82"/>
    </row>
    <row r="807" spans="23:30">
      <c r="W807" s="82"/>
      <c r="X807" s="82"/>
      <c r="Y807" s="82"/>
      <c r="Z807" s="82"/>
      <c r="AA807" s="82"/>
      <c r="AB807" s="82"/>
      <c r="AC807" s="82"/>
      <c r="AD807" s="82"/>
    </row>
    <row r="808" spans="23:30">
      <c r="W808" s="82"/>
      <c r="X808" s="82"/>
      <c r="Y808" s="82"/>
      <c r="Z808" s="82"/>
      <c r="AA808" s="82"/>
      <c r="AB808" s="82"/>
      <c r="AC808" s="82"/>
      <c r="AD808" s="82"/>
    </row>
    <row r="809" spans="23:30">
      <c r="W809" s="82"/>
      <c r="X809" s="82"/>
      <c r="Y809" s="82"/>
      <c r="Z809" s="82"/>
      <c r="AA809" s="82"/>
      <c r="AB809" s="82"/>
      <c r="AC809" s="82"/>
      <c r="AD809" s="82"/>
    </row>
    <row r="810" spans="23:30">
      <c r="W810" s="82"/>
      <c r="X810" s="82"/>
      <c r="Y810" s="82"/>
      <c r="Z810" s="82"/>
      <c r="AA810" s="82"/>
      <c r="AB810" s="82"/>
      <c r="AC810" s="82"/>
      <c r="AD810" s="82"/>
    </row>
    <row r="811" spans="23:30">
      <c r="W811" s="82"/>
      <c r="X811" s="82"/>
      <c r="Y811" s="82"/>
      <c r="Z811" s="82"/>
      <c r="AA811" s="82"/>
      <c r="AB811" s="82"/>
      <c r="AC811" s="82"/>
      <c r="AD811" s="82"/>
    </row>
    <row r="812" spans="23:30">
      <c r="W812" s="82"/>
      <c r="X812" s="82"/>
      <c r="Y812" s="82"/>
      <c r="Z812" s="82"/>
      <c r="AA812" s="82"/>
      <c r="AB812" s="82"/>
      <c r="AC812" s="82"/>
      <c r="AD812" s="82"/>
    </row>
    <row r="813" spans="23:30">
      <c r="W813" s="82"/>
      <c r="X813" s="82"/>
      <c r="Y813" s="82"/>
      <c r="Z813" s="82"/>
      <c r="AA813" s="82"/>
      <c r="AB813" s="82"/>
      <c r="AC813" s="82"/>
      <c r="AD813" s="82"/>
    </row>
    <row r="814" spans="23:30">
      <c r="W814" s="82"/>
      <c r="X814" s="82"/>
      <c r="Y814" s="82"/>
      <c r="Z814" s="82"/>
      <c r="AA814" s="82"/>
      <c r="AB814" s="82"/>
      <c r="AC814" s="82"/>
      <c r="AD814" s="82"/>
    </row>
    <row r="815" spans="23:30">
      <c r="W815" s="82"/>
      <c r="X815" s="82"/>
      <c r="Y815" s="82"/>
      <c r="Z815" s="82"/>
      <c r="AA815" s="82"/>
      <c r="AB815" s="82"/>
      <c r="AC815" s="82"/>
      <c r="AD815" s="82"/>
    </row>
    <row r="816" spans="23:30">
      <c r="W816" s="82"/>
      <c r="X816" s="82"/>
      <c r="Y816" s="82"/>
      <c r="Z816" s="82"/>
      <c r="AA816" s="82"/>
      <c r="AB816" s="82"/>
      <c r="AC816" s="82"/>
      <c r="AD816" s="82"/>
    </row>
    <row r="817" spans="23:30">
      <c r="W817" s="82"/>
      <c r="X817" s="82"/>
      <c r="Y817" s="82"/>
      <c r="Z817" s="82"/>
      <c r="AA817" s="82"/>
      <c r="AB817" s="82"/>
      <c r="AC817" s="82"/>
      <c r="AD817" s="82"/>
    </row>
    <row r="818" spans="23:30">
      <c r="W818" s="82"/>
      <c r="X818" s="82"/>
      <c r="Y818" s="82"/>
      <c r="Z818" s="82"/>
      <c r="AA818" s="82"/>
      <c r="AB818" s="82"/>
      <c r="AC818" s="82"/>
      <c r="AD818" s="82"/>
    </row>
    <row r="819" spans="23:30">
      <c r="W819" s="82"/>
      <c r="X819" s="82"/>
      <c r="Y819" s="82"/>
      <c r="Z819" s="82"/>
      <c r="AA819" s="82"/>
      <c r="AB819" s="82"/>
      <c r="AC819" s="82"/>
      <c r="AD819" s="82"/>
    </row>
    <row r="820" spans="23:30">
      <c r="W820" s="82"/>
      <c r="X820" s="82"/>
      <c r="Y820" s="82"/>
      <c r="Z820" s="82"/>
      <c r="AA820" s="82"/>
      <c r="AB820" s="82"/>
      <c r="AC820" s="82"/>
      <c r="AD820" s="82"/>
    </row>
    <row r="821" spans="23:30">
      <c r="W821" s="82"/>
      <c r="X821" s="82"/>
      <c r="Y821" s="82"/>
      <c r="Z821" s="82"/>
      <c r="AA821" s="82"/>
      <c r="AB821" s="82"/>
      <c r="AC821" s="82"/>
      <c r="AD821" s="82"/>
    </row>
    <row r="822" spans="23:30">
      <c r="W822" s="82"/>
      <c r="X822" s="82"/>
      <c r="Y822" s="82"/>
      <c r="Z822" s="82"/>
      <c r="AA822" s="82"/>
      <c r="AB822" s="82"/>
      <c r="AC822" s="82"/>
      <c r="AD822" s="82"/>
    </row>
    <row r="823" spans="23:30">
      <c r="W823" s="82"/>
      <c r="X823" s="82"/>
      <c r="Y823" s="82"/>
      <c r="Z823" s="82"/>
      <c r="AA823" s="82"/>
      <c r="AB823" s="82"/>
      <c r="AC823" s="82"/>
      <c r="AD823" s="82"/>
    </row>
    <row r="824" spans="23:30">
      <c r="W824" s="82"/>
      <c r="X824" s="82"/>
      <c r="Y824" s="82"/>
      <c r="Z824" s="82"/>
      <c r="AA824" s="82"/>
      <c r="AB824" s="82"/>
      <c r="AC824" s="82"/>
      <c r="AD824" s="82"/>
    </row>
    <row r="825" spans="23:30">
      <c r="W825" s="82"/>
      <c r="X825" s="82"/>
      <c r="Y825" s="82"/>
      <c r="Z825" s="82"/>
      <c r="AA825" s="82"/>
      <c r="AB825" s="82"/>
      <c r="AC825" s="82"/>
      <c r="AD825" s="82"/>
    </row>
    <row r="826" spans="23:30">
      <c r="W826" s="82"/>
      <c r="X826" s="82"/>
      <c r="Y826" s="82"/>
      <c r="Z826" s="82"/>
      <c r="AA826" s="82"/>
      <c r="AB826" s="82"/>
      <c r="AC826" s="82"/>
      <c r="AD826" s="82"/>
    </row>
    <row r="827" spans="23:30">
      <c r="W827" s="82"/>
      <c r="X827" s="82"/>
      <c r="Y827" s="82"/>
      <c r="Z827" s="82"/>
      <c r="AA827" s="82"/>
      <c r="AB827" s="82"/>
      <c r="AC827" s="82"/>
      <c r="AD827" s="82"/>
    </row>
    <row r="828" spans="23:30">
      <c r="W828" s="82"/>
      <c r="X828" s="82"/>
      <c r="Y828" s="82"/>
      <c r="Z828" s="82"/>
      <c r="AA828" s="82"/>
      <c r="AB828" s="82"/>
      <c r="AC828" s="82"/>
      <c r="AD828" s="82"/>
    </row>
    <row r="829" spans="23:30">
      <c r="W829" s="82"/>
      <c r="X829" s="82"/>
      <c r="Y829" s="82"/>
      <c r="Z829" s="82"/>
      <c r="AA829" s="82"/>
      <c r="AB829" s="82"/>
      <c r="AC829" s="82"/>
      <c r="AD829" s="82"/>
    </row>
    <row r="830" spans="23:30">
      <c r="W830" s="82"/>
      <c r="X830" s="82"/>
      <c r="Y830" s="82"/>
      <c r="Z830" s="82"/>
      <c r="AA830" s="82"/>
      <c r="AB830" s="82"/>
      <c r="AC830" s="82"/>
      <c r="AD830" s="82"/>
    </row>
    <row r="831" spans="23:30">
      <c r="W831" s="82"/>
      <c r="X831" s="82"/>
      <c r="Y831" s="82"/>
      <c r="Z831" s="82"/>
      <c r="AA831" s="82"/>
      <c r="AB831" s="82"/>
      <c r="AC831" s="82"/>
      <c r="AD831" s="82"/>
    </row>
    <row r="832" spans="23:30">
      <c r="W832" s="82"/>
      <c r="X832" s="82"/>
      <c r="Y832" s="82"/>
      <c r="Z832" s="82"/>
      <c r="AA832" s="82"/>
      <c r="AB832" s="82"/>
      <c r="AC832" s="82"/>
      <c r="AD832" s="82"/>
    </row>
    <row r="833" spans="23:30">
      <c r="W833" s="82"/>
      <c r="X833" s="82"/>
      <c r="Y833" s="82"/>
      <c r="Z833" s="82"/>
      <c r="AA833" s="82"/>
      <c r="AB833" s="82"/>
      <c r="AC833" s="82"/>
      <c r="AD833" s="82"/>
    </row>
    <row r="834" spans="23:30">
      <c r="W834" s="82"/>
      <c r="X834" s="82"/>
      <c r="Y834" s="82"/>
      <c r="Z834" s="82"/>
      <c r="AA834" s="82"/>
      <c r="AB834" s="82"/>
      <c r="AC834" s="82"/>
      <c r="AD834" s="82"/>
    </row>
    <row r="835" spans="23:30">
      <c r="W835" s="82"/>
      <c r="X835" s="82"/>
      <c r="Y835" s="82"/>
      <c r="Z835" s="82"/>
      <c r="AA835" s="82"/>
      <c r="AB835" s="82"/>
      <c r="AC835" s="82"/>
      <c r="AD835" s="82"/>
    </row>
    <row r="836" spans="23:30">
      <c r="W836" s="82"/>
      <c r="X836" s="82"/>
      <c r="Y836" s="82"/>
      <c r="Z836" s="82"/>
      <c r="AA836" s="82"/>
      <c r="AB836" s="82"/>
      <c r="AC836" s="82"/>
      <c r="AD836" s="82"/>
    </row>
    <row r="837" spans="23:30">
      <c r="W837" s="82"/>
      <c r="X837" s="82"/>
      <c r="Y837" s="82"/>
      <c r="Z837" s="82"/>
      <c r="AA837" s="82"/>
      <c r="AB837" s="82"/>
      <c r="AC837" s="82"/>
      <c r="AD837" s="82"/>
    </row>
    <row r="838" spans="23:30">
      <c r="W838" s="82"/>
      <c r="X838" s="82"/>
      <c r="Y838" s="82"/>
      <c r="Z838" s="82"/>
      <c r="AA838" s="82"/>
      <c r="AB838" s="82"/>
      <c r="AC838" s="82"/>
      <c r="AD838" s="82"/>
    </row>
    <row r="839" spans="23:30">
      <c r="W839" s="82"/>
      <c r="X839" s="82"/>
      <c r="Y839" s="82"/>
      <c r="Z839" s="82"/>
      <c r="AA839" s="82"/>
      <c r="AB839" s="82"/>
      <c r="AC839" s="82"/>
      <c r="AD839" s="82"/>
    </row>
    <row r="840" spans="23:30">
      <c r="W840" s="82"/>
      <c r="X840" s="82"/>
      <c r="Y840" s="82"/>
      <c r="Z840" s="82"/>
      <c r="AA840" s="82"/>
      <c r="AB840" s="82"/>
      <c r="AC840" s="82"/>
      <c r="AD840" s="82"/>
    </row>
    <row r="841" spans="23:30">
      <c r="W841" s="82"/>
      <c r="X841" s="82"/>
      <c r="Y841" s="82"/>
      <c r="Z841" s="82"/>
      <c r="AA841" s="82"/>
      <c r="AB841" s="82"/>
      <c r="AC841" s="82"/>
      <c r="AD841" s="82"/>
    </row>
    <row r="842" spans="23:30">
      <c r="W842" s="82"/>
      <c r="X842" s="82"/>
      <c r="Y842" s="82"/>
      <c r="Z842" s="82"/>
      <c r="AA842" s="82"/>
      <c r="AB842" s="82"/>
      <c r="AC842" s="82"/>
      <c r="AD842" s="82"/>
    </row>
    <row r="843" spans="23:30">
      <c r="W843" s="82"/>
      <c r="X843" s="82"/>
      <c r="Y843" s="82"/>
      <c r="Z843" s="82"/>
      <c r="AA843" s="82"/>
      <c r="AB843" s="82"/>
      <c r="AC843" s="82"/>
      <c r="AD843" s="82"/>
    </row>
    <row r="844" spans="23:30">
      <c r="W844" s="82"/>
      <c r="X844" s="82"/>
      <c r="Y844" s="82"/>
      <c r="Z844" s="82"/>
      <c r="AA844" s="82"/>
      <c r="AB844" s="82"/>
      <c r="AC844" s="82"/>
      <c r="AD844" s="82"/>
    </row>
    <row r="845" spans="23:30">
      <c r="W845" s="82"/>
      <c r="X845" s="82"/>
      <c r="Y845" s="82"/>
      <c r="Z845" s="82"/>
      <c r="AA845" s="82"/>
      <c r="AB845" s="82"/>
      <c r="AC845" s="82"/>
      <c r="AD845" s="82"/>
    </row>
    <row r="846" spans="23:30">
      <c r="W846" s="82"/>
      <c r="X846" s="82"/>
      <c r="Y846" s="82"/>
      <c r="Z846" s="82"/>
      <c r="AA846" s="82"/>
      <c r="AB846" s="82"/>
      <c r="AC846" s="82"/>
      <c r="AD846" s="82"/>
    </row>
    <row r="847" spans="23:30">
      <c r="W847" s="82"/>
      <c r="X847" s="82"/>
      <c r="Y847" s="82"/>
      <c r="Z847" s="82"/>
      <c r="AA847" s="82"/>
      <c r="AB847" s="82"/>
      <c r="AC847" s="82"/>
      <c r="AD847" s="82"/>
    </row>
    <row r="848" spans="23:30">
      <c r="W848" s="82"/>
      <c r="X848" s="82"/>
      <c r="Y848" s="82"/>
      <c r="Z848" s="82"/>
      <c r="AA848" s="82"/>
      <c r="AB848" s="82"/>
      <c r="AC848" s="82"/>
      <c r="AD848" s="82"/>
    </row>
    <row r="849" spans="23:30">
      <c r="W849" s="82"/>
      <c r="X849" s="82"/>
      <c r="Y849" s="82"/>
      <c r="Z849" s="82"/>
      <c r="AA849" s="82"/>
      <c r="AB849" s="82"/>
      <c r="AC849" s="82"/>
      <c r="AD849" s="82"/>
    </row>
    <row r="850" spans="23:30">
      <c r="W850" s="82"/>
      <c r="X850" s="82"/>
      <c r="Y850" s="82"/>
      <c r="Z850" s="82"/>
      <c r="AA850" s="82"/>
      <c r="AB850" s="82"/>
      <c r="AC850" s="82"/>
      <c r="AD850" s="82"/>
    </row>
    <row r="851" spans="23:30">
      <c r="W851" s="82"/>
      <c r="X851" s="82"/>
      <c r="Y851" s="82"/>
      <c r="Z851" s="82"/>
      <c r="AA851" s="82"/>
      <c r="AB851" s="82"/>
      <c r="AC851" s="82"/>
      <c r="AD851" s="82"/>
    </row>
    <row r="852" spans="23:30">
      <c r="W852" s="82"/>
      <c r="X852" s="82"/>
      <c r="Y852" s="82"/>
      <c r="Z852" s="82"/>
      <c r="AA852" s="82"/>
      <c r="AB852" s="82"/>
      <c r="AC852" s="82"/>
      <c r="AD852" s="82"/>
    </row>
    <row r="853" spans="23:30">
      <c r="W853" s="82"/>
      <c r="X853" s="82"/>
      <c r="Y853" s="82"/>
      <c r="Z853" s="82"/>
      <c r="AA853" s="82"/>
      <c r="AB853" s="82"/>
      <c r="AC853" s="82"/>
      <c r="AD853" s="82"/>
    </row>
    <row r="854" spans="23:30">
      <c r="W854" s="82"/>
      <c r="X854" s="82"/>
      <c r="Y854" s="82"/>
      <c r="Z854" s="82"/>
      <c r="AA854" s="82"/>
      <c r="AB854" s="82"/>
      <c r="AC854" s="82"/>
      <c r="AD854" s="82"/>
    </row>
    <row r="855" spans="23:30">
      <c r="W855" s="82"/>
      <c r="X855" s="82"/>
      <c r="Y855" s="82"/>
      <c r="Z855" s="82"/>
      <c r="AA855" s="82"/>
      <c r="AB855" s="82"/>
      <c r="AC855" s="82"/>
      <c r="AD855" s="82"/>
    </row>
    <row r="856" spans="23:30">
      <c r="W856" s="82"/>
      <c r="X856" s="82"/>
      <c r="Y856" s="82"/>
      <c r="Z856" s="82"/>
      <c r="AA856" s="82"/>
      <c r="AB856" s="82"/>
      <c r="AC856" s="82"/>
      <c r="AD856" s="82"/>
    </row>
    <row r="857" spans="23:30">
      <c r="W857" s="82"/>
      <c r="X857" s="82"/>
      <c r="Y857" s="82"/>
      <c r="Z857" s="82"/>
      <c r="AA857" s="82"/>
      <c r="AB857" s="82"/>
      <c r="AC857" s="82"/>
      <c r="AD857" s="82"/>
    </row>
    <row r="858" spans="23:30">
      <c r="W858" s="82"/>
      <c r="X858" s="82"/>
      <c r="Y858" s="82"/>
      <c r="Z858" s="82"/>
      <c r="AA858" s="82"/>
      <c r="AB858" s="82"/>
      <c r="AC858" s="82"/>
      <c r="AD858" s="82"/>
    </row>
    <row r="859" spans="23:30">
      <c r="W859" s="82"/>
      <c r="X859" s="82"/>
      <c r="Y859" s="82"/>
      <c r="Z859" s="82"/>
      <c r="AA859" s="82"/>
      <c r="AB859" s="82"/>
      <c r="AC859" s="82"/>
      <c r="AD859" s="82"/>
    </row>
    <row r="860" spans="23:30">
      <c r="W860" s="82"/>
      <c r="X860" s="82"/>
      <c r="Y860" s="82"/>
      <c r="Z860" s="82"/>
      <c r="AA860" s="82"/>
      <c r="AB860" s="82"/>
      <c r="AC860" s="82"/>
      <c r="AD860" s="82"/>
    </row>
    <row r="861" spans="23:30">
      <c r="W861" s="82"/>
      <c r="X861" s="82"/>
      <c r="Y861" s="82"/>
      <c r="Z861" s="82"/>
      <c r="AA861" s="82"/>
      <c r="AB861" s="82"/>
      <c r="AC861" s="82"/>
      <c r="AD861" s="82"/>
    </row>
    <row r="862" spans="23:30">
      <c r="W862" s="82"/>
      <c r="X862" s="82"/>
      <c r="Y862" s="82"/>
      <c r="Z862" s="82"/>
      <c r="AA862" s="82"/>
      <c r="AB862" s="82"/>
      <c r="AC862" s="82"/>
      <c r="AD862" s="82"/>
    </row>
    <row r="863" spans="23:30">
      <c r="W863" s="82"/>
      <c r="X863" s="82"/>
      <c r="Y863" s="82"/>
      <c r="Z863" s="82"/>
      <c r="AA863" s="82"/>
      <c r="AB863" s="82"/>
      <c r="AC863" s="82"/>
      <c r="AD863" s="82"/>
    </row>
    <row r="864" spans="23:30">
      <c r="W864" s="82"/>
      <c r="X864" s="82"/>
      <c r="Y864" s="82"/>
      <c r="Z864" s="82"/>
      <c r="AA864" s="82"/>
      <c r="AB864" s="82"/>
      <c r="AC864" s="82"/>
      <c r="AD864" s="82"/>
    </row>
    <row r="865" spans="23:30">
      <c r="W865" s="82"/>
      <c r="X865" s="82"/>
      <c r="Y865" s="82"/>
      <c r="Z865" s="82"/>
      <c r="AA865" s="82"/>
      <c r="AB865" s="82"/>
      <c r="AC865" s="82"/>
      <c r="AD865" s="82"/>
    </row>
    <row r="866" spans="23:30">
      <c r="W866" s="82"/>
      <c r="X866" s="82"/>
      <c r="Y866" s="82"/>
      <c r="Z866" s="82"/>
      <c r="AA866" s="82"/>
      <c r="AB866" s="82"/>
      <c r="AC866" s="82"/>
      <c r="AD866" s="82"/>
    </row>
    <row r="867" spans="23:30">
      <c r="W867" s="82"/>
      <c r="X867" s="82"/>
      <c r="Y867" s="82"/>
      <c r="Z867" s="82"/>
      <c r="AA867" s="82"/>
      <c r="AB867" s="82"/>
      <c r="AC867" s="82"/>
      <c r="AD867" s="82"/>
    </row>
    <row r="868" spans="23:30">
      <c r="W868" s="82"/>
      <c r="X868" s="82"/>
      <c r="Y868" s="82"/>
      <c r="Z868" s="82"/>
      <c r="AA868" s="82"/>
      <c r="AB868" s="82"/>
      <c r="AC868" s="82"/>
      <c r="AD868" s="82"/>
    </row>
    <row r="869" spans="23:30">
      <c r="W869" s="82"/>
      <c r="X869" s="82"/>
      <c r="Y869" s="82"/>
      <c r="Z869" s="82"/>
      <c r="AA869" s="82"/>
      <c r="AB869" s="82"/>
      <c r="AC869" s="82"/>
      <c r="AD869" s="82"/>
    </row>
    <row r="870" spans="23:30">
      <c r="W870" s="82"/>
      <c r="X870" s="82"/>
      <c r="Y870" s="82"/>
      <c r="Z870" s="82"/>
      <c r="AA870" s="82"/>
      <c r="AB870" s="82"/>
      <c r="AC870" s="82"/>
      <c r="AD870" s="82"/>
    </row>
    <row r="871" spans="23:30">
      <c r="W871" s="82"/>
      <c r="X871" s="82"/>
      <c r="Y871" s="82"/>
      <c r="Z871" s="82"/>
      <c r="AA871" s="82"/>
      <c r="AB871" s="82"/>
      <c r="AC871" s="82"/>
      <c r="AD871" s="82"/>
    </row>
    <row r="872" spans="23:30">
      <c r="W872" s="82"/>
      <c r="X872" s="82"/>
      <c r="Y872" s="82"/>
      <c r="Z872" s="82"/>
      <c r="AA872" s="82"/>
      <c r="AB872" s="82"/>
      <c r="AC872" s="82"/>
      <c r="AD872" s="82"/>
    </row>
    <row r="873" spans="23:30">
      <c r="W873" s="82"/>
      <c r="X873" s="82"/>
      <c r="Y873" s="82"/>
      <c r="Z873" s="82"/>
      <c r="AA873" s="82"/>
      <c r="AB873" s="82"/>
      <c r="AC873" s="82"/>
      <c r="AD873" s="82"/>
    </row>
    <row r="874" spans="23:30">
      <c r="W874" s="82"/>
      <c r="X874" s="82"/>
      <c r="Y874" s="82"/>
      <c r="Z874" s="82"/>
      <c r="AA874" s="82"/>
      <c r="AB874" s="82"/>
      <c r="AC874" s="82"/>
      <c r="AD874" s="82"/>
    </row>
    <row r="875" spans="23:30">
      <c r="W875" s="82"/>
      <c r="X875" s="82"/>
      <c r="Y875" s="82"/>
      <c r="Z875" s="82"/>
      <c r="AA875" s="82"/>
      <c r="AB875" s="82"/>
      <c r="AC875" s="82"/>
      <c r="AD875" s="82"/>
    </row>
    <row r="876" spans="23:30">
      <c r="W876" s="82"/>
      <c r="X876" s="82"/>
      <c r="Y876" s="82"/>
      <c r="Z876" s="82"/>
      <c r="AA876" s="82"/>
      <c r="AB876" s="82"/>
      <c r="AC876" s="82"/>
      <c r="AD876" s="82"/>
    </row>
    <row r="877" spans="23:30">
      <c r="W877" s="82"/>
      <c r="X877" s="82"/>
      <c r="Y877" s="82"/>
      <c r="Z877" s="82"/>
      <c r="AA877" s="82"/>
      <c r="AB877" s="82"/>
      <c r="AC877" s="82"/>
      <c r="AD877" s="82"/>
    </row>
    <row r="878" spans="23:30">
      <c r="W878" s="82"/>
      <c r="X878" s="82"/>
      <c r="Y878" s="82"/>
      <c r="Z878" s="82"/>
      <c r="AA878" s="82"/>
      <c r="AB878" s="82"/>
      <c r="AC878" s="82"/>
      <c r="AD878" s="82"/>
    </row>
    <row r="879" spans="23:30">
      <c r="W879" s="82"/>
      <c r="X879" s="82"/>
      <c r="Y879" s="82"/>
      <c r="Z879" s="82"/>
      <c r="AA879" s="82"/>
      <c r="AB879" s="82"/>
      <c r="AC879" s="82"/>
      <c r="AD879" s="82"/>
    </row>
    <row r="880" spans="23:30">
      <c r="W880" s="82"/>
      <c r="X880" s="82"/>
      <c r="Y880" s="82"/>
      <c r="Z880" s="82"/>
      <c r="AA880" s="82"/>
      <c r="AB880" s="82"/>
      <c r="AC880" s="82"/>
      <c r="AD880" s="82"/>
    </row>
    <row r="881" spans="23:30">
      <c r="W881" s="82"/>
      <c r="X881" s="82"/>
      <c r="Y881" s="82"/>
      <c r="Z881" s="82"/>
      <c r="AA881" s="82"/>
      <c r="AB881" s="82"/>
      <c r="AC881" s="82"/>
      <c r="AD881" s="82"/>
    </row>
    <row r="882" spans="23:30">
      <c r="W882" s="82"/>
      <c r="X882" s="82"/>
      <c r="Y882" s="82"/>
      <c r="Z882" s="82"/>
      <c r="AA882" s="82"/>
      <c r="AB882" s="82"/>
      <c r="AC882" s="82"/>
      <c r="AD882" s="82"/>
    </row>
    <row r="883" spans="23:30">
      <c r="W883" s="82"/>
      <c r="X883" s="82"/>
      <c r="Y883" s="82"/>
      <c r="Z883" s="82"/>
      <c r="AA883" s="82"/>
      <c r="AB883" s="82"/>
      <c r="AC883" s="82"/>
      <c r="AD883" s="82"/>
    </row>
    <row r="884" spans="23:30">
      <c r="W884" s="82"/>
      <c r="X884" s="82"/>
      <c r="Y884" s="82"/>
      <c r="Z884" s="82"/>
      <c r="AA884" s="82"/>
      <c r="AB884" s="82"/>
      <c r="AC884" s="82"/>
      <c r="AD884" s="82"/>
    </row>
    <row r="885" spans="23:30">
      <c r="W885" s="82"/>
      <c r="X885" s="82"/>
      <c r="Y885" s="82"/>
      <c r="Z885" s="82"/>
      <c r="AA885" s="82"/>
      <c r="AB885" s="82"/>
      <c r="AC885" s="82"/>
      <c r="AD885" s="82"/>
    </row>
    <row r="886" spans="23:30">
      <c r="W886" s="82"/>
      <c r="X886" s="82"/>
      <c r="Y886" s="82"/>
      <c r="Z886" s="82"/>
      <c r="AA886" s="82"/>
      <c r="AB886" s="82"/>
      <c r="AC886" s="82"/>
      <c r="AD886" s="82"/>
    </row>
    <row r="887" spans="23:30">
      <c r="W887" s="82"/>
      <c r="X887" s="82"/>
      <c r="Y887" s="82"/>
      <c r="Z887" s="82"/>
      <c r="AA887" s="82"/>
      <c r="AB887" s="82"/>
      <c r="AC887" s="82"/>
      <c r="AD887" s="82"/>
    </row>
    <row r="888" spans="23:30">
      <c r="W888" s="82"/>
      <c r="X888" s="82"/>
      <c r="Y888" s="82"/>
      <c r="Z888" s="82"/>
      <c r="AA888" s="82"/>
      <c r="AB888" s="82"/>
      <c r="AC888" s="82"/>
      <c r="AD888" s="82"/>
    </row>
    <row r="889" spans="23:30">
      <c r="W889" s="82"/>
      <c r="X889" s="82"/>
      <c r="Y889" s="82"/>
      <c r="Z889" s="82"/>
      <c r="AA889" s="82"/>
      <c r="AB889" s="82"/>
      <c r="AC889" s="82"/>
      <c r="AD889" s="82"/>
    </row>
    <row r="890" spans="23:30">
      <c r="W890" s="82"/>
      <c r="X890" s="82"/>
      <c r="Y890" s="82"/>
      <c r="Z890" s="82"/>
      <c r="AA890" s="82"/>
      <c r="AB890" s="82"/>
      <c r="AC890" s="82"/>
      <c r="AD890" s="82"/>
    </row>
    <row r="891" spans="23:30">
      <c r="W891" s="82"/>
      <c r="X891" s="82"/>
      <c r="Y891" s="82"/>
      <c r="Z891" s="82"/>
      <c r="AA891" s="82"/>
      <c r="AB891" s="82"/>
      <c r="AC891" s="82"/>
      <c r="AD891" s="82"/>
    </row>
    <row r="892" spans="23:30">
      <c r="W892" s="82"/>
      <c r="X892" s="82"/>
      <c r="Y892" s="82"/>
      <c r="Z892" s="82"/>
      <c r="AA892" s="82"/>
      <c r="AB892" s="82"/>
      <c r="AC892" s="82"/>
      <c r="AD892" s="82"/>
    </row>
    <row r="893" spans="23:30">
      <c r="W893" s="82"/>
      <c r="X893" s="82"/>
      <c r="Y893" s="82"/>
      <c r="Z893" s="82"/>
      <c r="AA893" s="82"/>
      <c r="AB893" s="82"/>
      <c r="AC893" s="82"/>
      <c r="AD893" s="82"/>
    </row>
    <row r="894" spans="23:30">
      <c r="W894" s="82"/>
      <c r="X894" s="82"/>
      <c r="Y894" s="82"/>
      <c r="Z894" s="82"/>
      <c r="AA894" s="82"/>
      <c r="AB894" s="82"/>
      <c r="AC894" s="82"/>
      <c r="AD894" s="82"/>
    </row>
    <row r="895" spans="23:30">
      <c r="W895" s="82"/>
      <c r="X895" s="82"/>
      <c r="Y895" s="82"/>
      <c r="Z895" s="82"/>
      <c r="AA895" s="82"/>
      <c r="AB895" s="82"/>
      <c r="AC895" s="82"/>
      <c r="AD895" s="82"/>
    </row>
    <row r="896" spans="23:30">
      <c r="W896" s="82"/>
      <c r="X896" s="82"/>
      <c r="Y896" s="82"/>
      <c r="Z896" s="82"/>
      <c r="AA896" s="82"/>
      <c r="AB896" s="82"/>
      <c r="AC896" s="82"/>
      <c r="AD896" s="82"/>
    </row>
    <row r="897" spans="23:30">
      <c r="W897" s="82"/>
      <c r="X897" s="82"/>
      <c r="Y897" s="82"/>
      <c r="Z897" s="82"/>
      <c r="AA897" s="82"/>
      <c r="AB897" s="82"/>
      <c r="AC897" s="82"/>
      <c r="AD897" s="82"/>
    </row>
    <row r="898" spans="23:30">
      <c r="W898" s="82"/>
      <c r="X898" s="82"/>
      <c r="Y898" s="82"/>
      <c r="Z898" s="82"/>
      <c r="AA898" s="82"/>
      <c r="AB898" s="82"/>
      <c r="AC898" s="82"/>
      <c r="AD898" s="82"/>
    </row>
    <row r="899" spans="23:30">
      <c r="W899" s="82"/>
      <c r="X899" s="82"/>
      <c r="Y899" s="82"/>
      <c r="Z899" s="82"/>
      <c r="AA899" s="82"/>
      <c r="AB899" s="82"/>
      <c r="AC899" s="82"/>
      <c r="AD899" s="82"/>
    </row>
    <row r="900" spans="23:30">
      <c r="W900" s="82"/>
      <c r="X900" s="82"/>
      <c r="Y900" s="82"/>
      <c r="Z900" s="82"/>
      <c r="AA900" s="82"/>
      <c r="AB900" s="82"/>
      <c r="AC900" s="82"/>
      <c r="AD900" s="82"/>
    </row>
    <row r="901" spans="23:30">
      <c r="W901" s="82"/>
      <c r="X901" s="82"/>
      <c r="Y901" s="82"/>
      <c r="Z901" s="82"/>
      <c r="AA901" s="82"/>
      <c r="AB901" s="82"/>
      <c r="AC901" s="82"/>
      <c r="AD901" s="82"/>
    </row>
    <row r="902" spans="23:30">
      <c r="W902" s="82"/>
      <c r="X902" s="82"/>
      <c r="Y902" s="82"/>
      <c r="Z902" s="82"/>
      <c r="AA902" s="82"/>
      <c r="AB902" s="82"/>
      <c r="AC902" s="82"/>
      <c r="AD902" s="82"/>
    </row>
    <row r="903" spans="23:30">
      <c r="W903" s="82"/>
      <c r="X903" s="82"/>
      <c r="Y903" s="82"/>
      <c r="Z903" s="82"/>
      <c r="AA903" s="82"/>
      <c r="AB903" s="82"/>
      <c r="AC903" s="82"/>
      <c r="AD903" s="82"/>
    </row>
    <row r="904" spans="23:30">
      <c r="W904" s="82"/>
      <c r="X904" s="82"/>
      <c r="Y904" s="82"/>
      <c r="Z904" s="82"/>
      <c r="AA904" s="82"/>
      <c r="AB904" s="82"/>
      <c r="AC904" s="82"/>
      <c r="AD904" s="82"/>
    </row>
    <row r="905" spans="23:30">
      <c r="W905" s="82"/>
      <c r="X905" s="82"/>
      <c r="Y905" s="82"/>
      <c r="Z905" s="82"/>
      <c r="AA905" s="82"/>
      <c r="AB905" s="82"/>
      <c r="AC905" s="82"/>
      <c r="AD905" s="82"/>
    </row>
    <row r="906" spans="23:30">
      <c r="W906" s="82"/>
      <c r="X906" s="82"/>
      <c r="Y906" s="82"/>
      <c r="Z906" s="82"/>
      <c r="AA906" s="82"/>
      <c r="AB906" s="82"/>
      <c r="AC906" s="82"/>
      <c r="AD906" s="82"/>
    </row>
    <row r="907" spans="23:30">
      <c r="W907" s="82"/>
      <c r="X907" s="82"/>
      <c r="Y907" s="82"/>
      <c r="Z907" s="82"/>
      <c r="AA907" s="82"/>
      <c r="AB907" s="82"/>
      <c r="AC907" s="82"/>
      <c r="AD907" s="82"/>
    </row>
    <row r="908" spans="23:30">
      <c r="W908" s="82"/>
      <c r="X908" s="82"/>
      <c r="Y908" s="82"/>
      <c r="Z908" s="82"/>
      <c r="AA908" s="82"/>
      <c r="AB908" s="82"/>
      <c r="AC908" s="82"/>
      <c r="AD908" s="82"/>
    </row>
    <row r="909" spans="23:30">
      <c r="W909" s="82"/>
      <c r="X909" s="82"/>
      <c r="Y909" s="82"/>
      <c r="Z909" s="82"/>
      <c r="AA909" s="82"/>
      <c r="AB909" s="82"/>
      <c r="AC909" s="82"/>
      <c r="AD909" s="82"/>
    </row>
    <row r="910" spans="23:30">
      <c r="W910" s="82"/>
      <c r="X910" s="82"/>
      <c r="Y910" s="82"/>
      <c r="Z910" s="82"/>
      <c r="AA910" s="82"/>
      <c r="AB910" s="82"/>
      <c r="AC910" s="82"/>
      <c r="AD910" s="82"/>
    </row>
    <row r="911" spans="23:30">
      <c r="W911" s="82"/>
      <c r="X911" s="82"/>
      <c r="Y911" s="82"/>
      <c r="Z911" s="82"/>
      <c r="AA911" s="82"/>
      <c r="AB911" s="82"/>
      <c r="AC911" s="82"/>
      <c r="AD911" s="82"/>
    </row>
    <row r="912" spans="23:30">
      <c r="W912" s="82"/>
      <c r="X912" s="82"/>
      <c r="Y912" s="82"/>
      <c r="Z912" s="82"/>
      <c r="AA912" s="82"/>
      <c r="AB912" s="82"/>
      <c r="AC912" s="82"/>
      <c r="AD912" s="82"/>
    </row>
    <row r="913" spans="23:30">
      <c r="W913" s="82"/>
      <c r="X913" s="82"/>
      <c r="Y913" s="82"/>
      <c r="Z913" s="82"/>
      <c r="AA913" s="82"/>
      <c r="AB913" s="82"/>
      <c r="AC913" s="82"/>
      <c r="AD913" s="82"/>
    </row>
    <row r="914" spans="23:30">
      <c r="W914" s="82"/>
      <c r="X914" s="82"/>
      <c r="Y914" s="82"/>
      <c r="Z914" s="82"/>
      <c r="AA914" s="82"/>
      <c r="AB914" s="82"/>
      <c r="AC914" s="82"/>
      <c r="AD914" s="82"/>
    </row>
    <row r="915" spans="23:30">
      <c r="W915" s="82"/>
      <c r="X915" s="82"/>
      <c r="Y915" s="82"/>
      <c r="Z915" s="82"/>
      <c r="AA915" s="82"/>
      <c r="AB915" s="82"/>
      <c r="AC915" s="82"/>
      <c r="AD915" s="82"/>
    </row>
    <row r="916" spans="23:30">
      <c r="W916" s="82"/>
      <c r="X916" s="82"/>
      <c r="Y916" s="82"/>
      <c r="Z916" s="82"/>
      <c r="AA916" s="82"/>
      <c r="AB916" s="82"/>
      <c r="AC916" s="82"/>
      <c r="AD916" s="82"/>
    </row>
    <row r="917" spans="23:30">
      <c r="W917" s="82"/>
      <c r="X917" s="82"/>
      <c r="Y917" s="82"/>
      <c r="Z917" s="82"/>
      <c r="AA917" s="82"/>
      <c r="AB917" s="82"/>
      <c r="AC917" s="82"/>
      <c r="AD917" s="82"/>
    </row>
    <row r="918" spans="23:30">
      <c r="W918" s="82"/>
      <c r="X918" s="82"/>
      <c r="Y918" s="82"/>
      <c r="Z918" s="82"/>
      <c r="AA918" s="82"/>
      <c r="AB918" s="82"/>
      <c r="AC918" s="82"/>
      <c r="AD918" s="82"/>
    </row>
    <row r="919" spans="23:30">
      <c r="W919" s="82"/>
      <c r="X919" s="82"/>
      <c r="Y919" s="82"/>
      <c r="Z919" s="82"/>
      <c r="AA919" s="82"/>
      <c r="AB919" s="82"/>
      <c r="AC919" s="82"/>
      <c r="AD919" s="82"/>
    </row>
    <row r="920" spans="23:30">
      <c r="W920" s="82"/>
      <c r="X920" s="82"/>
      <c r="Y920" s="82"/>
      <c r="Z920" s="82"/>
      <c r="AA920" s="82"/>
      <c r="AB920" s="82"/>
      <c r="AC920" s="82"/>
      <c r="AD920" s="82"/>
    </row>
    <row r="921" spans="23:30">
      <c r="W921" s="82"/>
      <c r="X921" s="82"/>
      <c r="Y921" s="82"/>
      <c r="Z921" s="82"/>
      <c r="AA921" s="82"/>
      <c r="AB921" s="82"/>
      <c r="AC921" s="82"/>
      <c r="AD921" s="82"/>
    </row>
    <row r="922" spans="23:30">
      <c r="W922" s="82"/>
      <c r="X922" s="82"/>
      <c r="Y922" s="82"/>
      <c r="Z922" s="82"/>
      <c r="AA922" s="82"/>
      <c r="AB922" s="82"/>
      <c r="AC922" s="82"/>
      <c r="AD922" s="82"/>
    </row>
    <row r="923" spans="23:30">
      <c r="W923" s="82"/>
      <c r="X923" s="82"/>
      <c r="Y923" s="82"/>
      <c r="Z923" s="82"/>
      <c r="AA923" s="82"/>
      <c r="AB923" s="82"/>
      <c r="AC923" s="82"/>
      <c r="AD923" s="82"/>
    </row>
    <row r="924" spans="23:30">
      <c r="W924" s="82"/>
      <c r="X924" s="82"/>
      <c r="Y924" s="82"/>
      <c r="Z924" s="82"/>
      <c r="AA924" s="82"/>
      <c r="AB924" s="82"/>
      <c r="AC924" s="82"/>
      <c r="AD924" s="82"/>
    </row>
    <row r="925" spans="23:30">
      <c r="W925" s="82"/>
      <c r="X925" s="82"/>
      <c r="Y925" s="82"/>
      <c r="Z925" s="82"/>
      <c r="AA925" s="82"/>
      <c r="AB925" s="82"/>
      <c r="AC925" s="82"/>
      <c r="AD925" s="82"/>
    </row>
    <row r="926" spans="23:30">
      <c r="W926" s="82"/>
      <c r="X926" s="82"/>
      <c r="Y926" s="82"/>
      <c r="Z926" s="82"/>
      <c r="AA926" s="82"/>
      <c r="AB926" s="82"/>
      <c r="AC926" s="82"/>
      <c r="AD926" s="82"/>
    </row>
    <row r="927" spans="23:30">
      <c r="W927" s="82"/>
      <c r="X927" s="82"/>
      <c r="Y927" s="82"/>
      <c r="Z927" s="82"/>
      <c r="AA927" s="82"/>
      <c r="AB927" s="82"/>
      <c r="AC927" s="82"/>
      <c r="AD927" s="82"/>
    </row>
    <row r="928" spans="23:30">
      <c r="W928" s="82"/>
      <c r="X928" s="82"/>
      <c r="Y928" s="82"/>
      <c r="Z928" s="82"/>
      <c r="AA928" s="82"/>
      <c r="AB928" s="82"/>
      <c r="AC928" s="82"/>
      <c r="AD928" s="82"/>
    </row>
    <row r="929" spans="23:30">
      <c r="W929" s="82"/>
      <c r="X929" s="82"/>
      <c r="Y929" s="82"/>
      <c r="Z929" s="82"/>
      <c r="AA929" s="82"/>
      <c r="AB929" s="82"/>
      <c r="AC929" s="82"/>
      <c r="AD929" s="82"/>
    </row>
    <row r="930" spans="23:30">
      <c r="W930" s="82"/>
      <c r="X930" s="82"/>
      <c r="Y930" s="82"/>
      <c r="Z930" s="82"/>
      <c r="AA930" s="82"/>
      <c r="AB930" s="82"/>
      <c r="AC930" s="82"/>
      <c r="AD930" s="82"/>
    </row>
    <row r="931" spans="23:30">
      <c r="W931" s="82"/>
      <c r="X931" s="82"/>
      <c r="Y931" s="82"/>
      <c r="Z931" s="82"/>
      <c r="AA931" s="82"/>
      <c r="AB931" s="82"/>
      <c r="AC931" s="82"/>
      <c r="AD931" s="82"/>
    </row>
    <row r="932" spans="23:30">
      <c r="W932" s="82"/>
      <c r="X932" s="82"/>
      <c r="Y932" s="82"/>
      <c r="Z932" s="82"/>
      <c r="AA932" s="82"/>
      <c r="AB932" s="82"/>
      <c r="AC932" s="82"/>
      <c r="AD932" s="82"/>
    </row>
    <row r="933" spans="23:30">
      <c r="W933" s="82"/>
      <c r="X933" s="82"/>
      <c r="Y933" s="82"/>
      <c r="Z933" s="82"/>
      <c r="AA933" s="82"/>
      <c r="AB933" s="82"/>
      <c r="AC933" s="82"/>
      <c r="AD933" s="82"/>
    </row>
    <row r="934" spans="23:30">
      <c r="W934" s="82"/>
      <c r="X934" s="82"/>
      <c r="Y934" s="82"/>
      <c r="Z934" s="82"/>
      <c r="AA934" s="82"/>
      <c r="AB934" s="82"/>
      <c r="AC934" s="82"/>
      <c r="AD934" s="82"/>
    </row>
    <row r="935" spans="23:30">
      <c r="W935" s="82"/>
      <c r="X935" s="82"/>
      <c r="Y935" s="82"/>
      <c r="Z935" s="82"/>
      <c r="AA935" s="82"/>
      <c r="AB935" s="82"/>
      <c r="AC935" s="82"/>
      <c r="AD935" s="82"/>
    </row>
    <row r="936" spans="23:30">
      <c r="W936" s="82"/>
      <c r="X936" s="82"/>
      <c r="Y936" s="82"/>
      <c r="Z936" s="82"/>
      <c r="AA936" s="82"/>
      <c r="AB936" s="82"/>
      <c r="AC936" s="82"/>
      <c r="AD936" s="82"/>
    </row>
    <row r="937" spans="23:30">
      <c r="W937" s="82"/>
      <c r="X937" s="82"/>
      <c r="Y937" s="82"/>
      <c r="Z937" s="82"/>
      <c r="AA937" s="82"/>
      <c r="AB937" s="82"/>
      <c r="AC937" s="82"/>
      <c r="AD937" s="82"/>
    </row>
    <row r="938" spans="23:30">
      <c r="W938" s="82"/>
      <c r="X938" s="82"/>
      <c r="Y938" s="82"/>
      <c r="Z938" s="82"/>
      <c r="AA938" s="82"/>
      <c r="AB938" s="82"/>
      <c r="AC938" s="82"/>
      <c r="AD938" s="82"/>
    </row>
    <row r="939" spans="23:30">
      <c r="W939" s="82"/>
      <c r="X939" s="82"/>
      <c r="Y939" s="82"/>
      <c r="Z939" s="82"/>
      <c r="AA939" s="82"/>
      <c r="AB939" s="82"/>
      <c r="AC939" s="82"/>
      <c r="AD939" s="82"/>
    </row>
    <row r="940" spans="23:30">
      <c r="W940" s="82"/>
      <c r="X940" s="82"/>
      <c r="Y940" s="82"/>
      <c r="Z940" s="82"/>
      <c r="AA940" s="82"/>
      <c r="AB940" s="82"/>
      <c r="AC940" s="82"/>
      <c r="AD940" s="82"/>
    </row>
    <row r="941" spans="23:30">
      <c r="W941" s="82"/>
      <c r="X941" s="82"/>
      <c r="Y941" s="82"/>
      <c r="Z941" s="82"/>
      <c r="AA941" s="82"/>
      <c r="AB941" s="82"/>
      <c r="AC941" s="82"/>
      <c r="AD941" s="82"/>
    </row>
    <row r="942" spans="23:30">
      <c r="W942" s="82"/>
      <c r="X942" s="82"/>
      <c r="Y942" s="82"/>
      <c r="Z942" s="82"/>
      <c r="AA942" s="82"/>
      <c r="AB942" s="82"/>
      <c r="AC942" s="82"/>
      <c r="AD942" s="82"/>
    </row>
    <row r="943" spans="23:30">
      <c r="W943" s="82"/>
      <c r="X943" s="82"/>
      <c r="Y943" s="82"/>
      <c r="Z943" s="82"/>
      <c r="AA943" s="82"/>
      <c r="AB943" s="82"/>
      <c r="AC943" s="82"/>
      <c r="AD943" s="82"/>
    </row>
    <row r="944" spans="23:30">
      <c r="W944" s="82"/>
      <c r="X944" s="82"/>
      <c r="Y944" s="82"/>
      <c r="Z944" s="82"/>
      <c r="AA944" s="82"/>
      <c r="AB944" s="82"/>
      <c r="AC944" s="82"/>
      <c r="AD944" s="82"/>
    </row>
    <row r="945" spans="23:30">
      <c r="W945" s="82"/>
      <c r="X945" s="82"/>
      <c r="Y945" s="82"/>
      <c r="Z945" s="82"/>
      <c r="AA945" s="82"/>
      <c r="AB945" s="82"/>
      <c r="AC945" s="82"/>
      <c r="AD945" s="82"/>
    </row>
    <row r="946" spans="23:30">
      <c r="W946" s="82"/>
      <c r="X946" s="82"/>
      <c r="Y946" s="82"/>
      <c r="Z946" s="82"/>
      <c r="AA946" s="82"/>
      <c r="AB946" s="82"/>
      <c r="AC946" s="82"/>
      <c r="AD946" s="82"/>
    </row>
    <row r="947" spans="23:30">
      <c r="W947" s="82"/>
      <c r="X947" s="82"/>
      <c r="Y947" s="82"/>
      <c r="Z947" s="82"/>
      <c r="AA947" s="82"/>
      <c r="AB947" s="82"/>
      <c r="AC947" s="82"/>
      <c r="AD947" s="82"/>
    </row>
    <row r="948" spans="23:30">
      <c r="W948" s="82"/>
      <c r="X948" s="82"/>
      <c r="Y948" s="82"/>
      <c r="Z948" s="82"/>
      <c r="AA948" s="82"/>
      <c r="AB948" s="82"/>
      <c r="AC948" s="82"/>
      <c r="AD948" s="82"/>
    </row>
    <row r="949" spans="23:30">
      <c r="W949" s="82"/>
      <c r="X949" s="82"/>
      <c r="Y949" s="82"/>
      <c r="Z949" s="82"/>
      <c r="AA949" s="82"/>
      <c r="AB949" s="82"/>
      <c r="AC949" s="82"/>
      <c r="AD949" s="82"/>
    </row>
    <row r="950" spans="23:30">
      <c r="W950" s="82"/>
      <c r="X950" s="82"/>
      <c r="Y950" s="82"/>
      <c r="Z950" s="82"/>
      <c r="AA950" s="82"/>
      <c r="AB950" s="82"/>
      <c r="AC950" s="82"/>
      <c r="AD950" s="82"/>
    </row>
    <row r="951" spans="23:30">
      <c r="W951" s="82"/>
      <c r="X951" s="82"/>
      <c r="Y951" s="82"/>
      <c r="Z951" s="82"/>
      <c r="AA951" s="82"/>
      <c r="AB951" s="82"/>
      <c r="AC951" s="82"/>
      <c r="AD951" s="82"/>
    </row>
    <row r="952" spans="23:30">
      <c r="W952" s="82"/>
      <c r="X952" s="82"/>
      <c r="Y952" s="82"/>
      <c r="Z952" s="82"/>
      <c r="AA952" s="82"/>
      <c r="AB952" s="82"/>
      <c r="AC952" s="82"/>
      <c r="AD952" s="82"/>
    </row>
    <row r="953" spans="23:30">
      <c r="W953" s="82"/>
      <c r="X953" s="82"/>
      <c r="Y953" s="82"/>
      <c r="Z953" s="82"/>
      <c r="AA953" s="82"/>
      <c r="AB953" s="82"/>
      <c r="AC953" s="82"/>
      <c r="AD953" s="82"/>
    </row>
    <row r="954" spans="23:30">
      <c r="W954" s="82"/>
      <c r="X954" s="82"/>
      <c r="Y954" s="82"/>
      <c r="Z954" s="82"/>
      <c r="AA954" s="82"/>
      <c r="AB954" s="82"/>
      <c r="AC954" s="82"/>
      <c r="AD954" s="82"/>
    </row>
    <row r="955" spans="23:30">
      <c r="W955" s="82"/>
      <c r="X955" s="82"/>
      <c r="Y955" s="82"/>
      <c r="Z955" s="82"/>
      <c r="AA955" s="82"/>
      <c r="AB955" s="82"/>
      <c r="AC955" s="82"/>
      <c r="AD955" s="82"/>
    </row>
    <row r="956" spans="23:30">
      <c r="W956" s="82"/>
      <c r="X956" s="82"/>
      <c r="Y956" s="82"/>
      <c r="Z956" s="82"/>
      <c r="AA956" s="82"/>
      <c r="AB956" s="82"/>
      <c r="AC956" s="82"/>
      <c r="AD956" s="82"/>
    </row>
    <row r="957" spans="23:30">
      <c r="W957" s="82"/>
      <c r="X957" s="82"/>
      <c r="Y957" s="82"/>
      <c r="Z957" s="82"/>
      <c r="AA957" s="82"/>
      <c r="AB957" s="82"/>
      <c r="AC957" s="82"/>
      <c r="AD957" s="82"/>
    </row>
    <row r="958" spans="23:30">
      <c r="W958" s="82"/>
      <c r="X958" s="82"/>
      <c r="Y958" s="82"/>
      <c r="Z958" s="82"/>
      <c r="AA958" s="82"/>
      <c r="AB958" s="82"/>
      <c r="AC958" s="82"/>
      <c r="AD958" s="82"/>
    </row>
    <row r="959" spans="23:30">
      <c r="W959" s="82"/>
      <c r="X959" s="82"/>
      <c r="Y959" s="82"/>
      <c r="Z959" s="82"/>
      <c r="AA959" s="82"/>
      <c r="AB959" s="82"/>
      <c r="AC959" s="82"/>
      <c r="AD959" s="82"/>
    </row>
    <row r="960" spans="23:30">
      <c r="W960" s="82"/>
      <c r="X960" s="82"/>
      <c r="Y960" s="82"/>
      <c r="Z960" s="82"/>
      <c r="AA960" s="82"/>
      <c r="AB960" s="82"/>
      <c r="AC960" s="82"/>
      <c r="AD960" s="82"/>
    </row>
    <row r="961" spans="23:30">
      <c r="W961" s="82"/>
      <c r="X961" s="82"/>
      <c r="Y961" s="82"/>
      <c r="Z961" s="82"/>
      <c r="AA961" s="82"/>
      <c r="AB961" s="82"/>
      <c r="AC961" s="82"/>
      <c r="AD961" s="82"/>
    </row>
    <row r="962" spans="23:30">
      <c r="W962" s="82"/>
      <c r="X962" s="82"/>
      <c r="Y962" s="82"/>
      <c r="Z962" s="82"/>
      <c r="AA962" s="82"/>
      <c r="AB962" s="82"/>
      <c r="AC962" s="82"/>
      <c r="AD962" s="82"/>
    </row>
    <row r="963" spans="23:30">
      <c r="W963" s="82"/>
      <c r="X963" s="82"/>
      <c r="Y963" s="82"/>
      <c r="Z963" s="82"/>
      <c r="AA963" s="82"/>
      <c r="AB963" s="82"/>
      <c r="AC963" s="82"/>
      <c r="AD963" s="82"/>
    </row>
    <row r="964" spans="23:30">
      <c r="W964" s="82"/>
      <c r="X964" s="82"/>
      <c r="Y964" s="82"/>
      <c r="Z964" s="82"/>
      <c r="AA964" s="82"/>
      <c r="AB964" s="82"/>
      <c r="AC964" s="82"/>
      <c r="AD964" s="82"/>
    </row>
    <row r="965" spans="23:30">
      <c r="W965" s="82"/>
      <c r="X965" s="82"/>
      <c r="Y965" s="82"/>
      <c r="Z965" s="82"/>
      <c r="AA965" s="82"/>
      <c r="AB965" s="82"/>
      <c r="AC965" s="82"/>
      <c r="AD965" s="82"/>
    </row>
    <row r="966" spans="23:30">
      <c r="W966" s="82"/>
      <c r="X966" s="82"/>
      <c r="Y966" s="82"/>
      <c r="Z966" s="82"/>
      <c r="AA966" s="82"/>
      <c r="AB966" s="82"/>
      <c r="AC966" s="82"/>
      <c r="AD966" s="82"/>
    </row>
    <row r="967" spans="23:30">
      <c r="W967" s="82"/>
      <c r="X967" s="82"/>
      <c r="Y967" s="82"/>
      <c r="Z967" s="82"/>
      <c r="AA967" s="82"/>
      <c r="AB967" s="82"/>
      <c r="AC967" s="82"/>
      <c r="AD967" s="82"/>
    </row>
    <row r="968" spans="23:30">
      <c r="W968" s="82"/>
      <c r="X968" s="82"/>
      <c r="Y968" s="82"/>
      <c r="Z968" s="82"/>
      <c r="AA968" s="82"/>
      <c r="AB968" s="82"/>
      <c r="AC968" s="82"/>
      <c r="AD968" s="82"/>
    </row>
    <row r="969" spans="23:30">
      <c r="W969" s="82"/>
      <c r="X969" s="82"/>
      <c r="Y969" s="82"/>
      <c r="Z969" s="82"/>
      <c r="AA969" s="82"/>
      <c r="AB969" s="82"/>
      <c r="AC969" s="82"/>
      <c r="AD969" s="82"/>
    </row>
    <row r="970" spans="23:30">
      <c r="W970" s="82"/>
      <c r="X970" s="82"/>
      <c r="Y970" s="82"/>
      <c r="Z970" s="82"/>
      <c r="AA970" s="82"/>
      <c r="AB970" s="82"/>
      <c r="AC970" s="82"/>
      <c r="AD970" s="82"/>
    </row>
    <row r="971" spans="23:30">
      <c r="W971" s="82"/>
      <c r="X971" s="82"/>
      <c r="Y971" s="82"/>
      <c r="Z971" s="82"/>
      <c r="AA971" s="82"/>
      <c r="AB971" s="82"/>
      <c r="AC971" s="82"/>
      <c r="AD971" s="82"/>
    </row>
    <row r="972" spans="23:30">
      <c r="W972" s="82"/>
      <c r="X972" s="82"/>
      <c r="Y972" s="82"/>
      <c r="Z972" s="82"/>
      <c r="AA972" s="82"/>
      <c r="AB972" s="82"/>
      <c r="AC972" s="82"/>
      <c r="AD972" s="82"/>
    </row>
    <row r="973" spans="23:30">
      <c r="W973" s="82"/>
      <c r="X973" s="82"/>
      <c r="Y973" s="82"/>
      <c r="Z973" s="82"/>
      <c r="AA973" s="82"/>
      <c r="AB973" s="82"/>
      <c r="AC973" s="82"/>
      <c r="AD973" s="82"/>
    </row>
    <row r="974" spans="23:30">
      <c r="W974" s="82"/>
      <c r="X974" s="82"/>
      <c r="Y974" s="82"/>
      <c r="Z974" s="82"/>
      <c r="AA974" s="82"/>
      <c r="AB974" s="82"/>
      <c r="AC974" s="82"/>
      <c r="AD974" s="82"/>
    </row>
    <row r="975" spans="23:30">
      <c r="W975" s="82"/>
      <c r="X975" s="82"/>
      <c r="Y975" s="82"/>
      <c r="Z975" s="82"/>
      <c r="AA975" s="82"/>
      <c r="AB975" s="82"/>
      <c r="AC975" s="82"/>
      <c r="AD975" s="82"/>
    </row>
    <row r="976" spans="23:30">
      <c r="W976" s="82"/>
      <c r="X976" s="82"/>
      <c r="Y976" s="82"/>
      <c r="Z976" s="82"/>
      <c r="AA976" s="82"/>
      <c r="AB976" s="82"/>
      <c r="AC976" s="82"/>
      <c r="AD976" s="82"/>
    </row>
    <row r="977" spans="23:30">
      <c r="W977" s="82"/>
      <c r="X977" s="82"/>
      <c r="Y977" s="82"/>
      <c r="Z977" s="82"/>
      <c r="AA977" s="82"/>
      <c r="AB977" s="82"/>
      <c r="AC977" s="82"/>
      <c r="AD977" s="82"/>
    </row>
    <row r="978" spans="23:30">
      <c r="W978" s="82"/>
      <c r="X978" s="82"/>
      <c r="Y978" s="82"/>
      <c r="Z978" s="82"/>
      <c r="AA978" s="82"/>
      <c r="AB978" s="82"/>
      <c r="AC978" s="82"/>
      <c r="AD978" s="82"/>
    </row>
    <row r="979" spans="23:30">
      <c r="W979" s="82"/>
      <c r="X979" s="82"/>
      <c r="Y979" s="82"/>
      <c r="Z979" s="82"/>
      <c r="AA979" s="82"/>
      <c r="AB979" s="82"/>
      <c r="AC979" s="82"/>
      <c r="AD979" s="82"/>
    </row>
    <row r="980" spans="23:30">
      <c r="W980" s="82"/>
      <c r="X980" s="82"/>
      <c r="Y980" s="82"/>
      <c r="Z980" s="82"/>
      <c r="AA980" s="82"/>
      <c r="AB980" s="82"/>
      <c r="AC980" s="82"/>
      <c r="AD980" s="82"/>
    </row>
    <row r="981" spans="23:30">
      <c r="W981" s="82"/>
      <c r="X981" s="82"/>
      <c r="Y981" s="82"/>
      <c r="Z981" s="82"/>
      <c r="AA981" s="82"/>
      <c r="AB981" s="82"/>
      <c r="AC981" s="82"/>
      <c r="AD981" s="82"/>
    </row>
    <row r="982" spans="23:30">
      <c r="W982" s="82"/>
      <c r="X982" s="82"/>
      <c r="Y982" s="82"/>
      <c r="Z982" s="82"/>
      <c r="AA982" s="82"/>
      <c r="AB982" s="82"/>
      <c r="AC982" s="82"/>
      <c r="AD982" s="82"/>
    </row>
    <row r="983" spans="23:30">
      <c r="W983" s="82"/>
      <c r="X983" s="82"/>
      <c r="Y983" s="82"/>
      <c r="Z983" s="82"/>
      <c r="AA983" s="82"/>
      <c r="AB983" s="82"/>
      <c r="AC983" s="82"/>
      <c r="AD983" s="82"/>
    </row>
    <row r="984" spans="23:30">
      <c r="W984" s="82"/>
      <c r="X984" s="82"/>
      <c r="Y984" s="82"/>
      <c r="Z984" s="82"/>
      <c r="AA984" s="82"/>
      <c r="AB984" s="82"/>
      <c r="AC984" s="82"/>
      <c r="AD984" s="82"/>
    </row>
    <row r="985" spans="23:30">
      <c r="W985" s="82"/>
      <c r="X985" s="82"/>
      <c r="Y985" s="82"/>
      <c r="Z985" s="82"/>
      <c r="AA985" s="82"/>
      <c r="AB985" s="82"/>
      <c r="AC985" s="82"/>
      <c r="AD985" s="82"/>
    </row>
    <row r="986" spans="23:30">
      <c r="W986" s="82"/>
      <c r="X986" s="82"/>
      <c r="Y986" s="82"/>
      <c r="Z986" s="82"/>
      <c r="AA986" s="82"/>
      <c r="AB986" s="82"/>
      <c r="AC986" s="82"/>
      <c r="AD986" s="82"/>
    </row>
    <row r="987" spans="23:30">
      <c r="W987" s="82"/>
      <c r="X987" s="82"/>
      <c r="Y987" s="82"/>
      <c r="Z987" s="82"/>
      <c r="AA987" s="82"/>
      <c r="AB987" s="82"/>
      <c r="AC987" s="82"/>
      <c r="AD987" s="82"/>
    </row>
    <row r="988" spans="23:30">
      <c r="W988" s="82"/>
      <c r="X988" s="82"/>
      <c r="Y988" s="82"/>
      <c r="Z988" s="82"/>
      <c r="AA988" s="82"/>
      <c r="AB988" s="82"/>
      <c r="AC988" s="82"/>
      <c r="AD988" s="82"/>
    </row>
    <row r="989" spans="23:30">
      <c r="W989" s="82"/>
      <c r="X989" s="82"/>
      <c r="Y989" s="82"/>
      <c r="Z989" s="82"/>
      <c r="AA989" s="82"/>
      <c r="AB989" s="82"/>
      <c r="AC989" s="82"/>
      <c r="AD989" s="82"/>
    </row>
    <row r="990" spans="23:30">
      <c r="W990" s="82"/>
      <c r="X990" s="82"/>
      <c r="Y990" s="82"/>
      <c r="Z990" s="82"/>
      <c r="AA990" s="82"/>
      <c r="AB990" s="82"/>
      <c r="AC990" s="82"/>
      <c r="AD990" s="82"/>
    </row>
    <row r="991" spans="23:30">
      <c r="W991" s="82"/>
      <c r="X991" s="82"/>
      <c r="Y991" s="82"/>
      <c r="Z991" s="82"/>
      <c r="AA991" s="82"/>
      <c r="AB991" s="82"/>
      <c r="AC991" s="82"/>
      <c r="AD991" s="82"/>
    </row>
    <row r="992" spans="23:30">
      <c r="W992" s="82"/>
      <c r="X992" s="82"/>
      <c r="Y992" s="82"/>
      <c r="Z992" s="82"/>
      <c r="AA992" s="82"/>
      <c r="AB992" s="82"/>
      <c r="AC992" s="82"/>
      <c r="AD992" s="82"/>
    </row>
    <row r="993" spans="23:30">
      <c r="W993" s="82"/>
      <c r="X993" s="82"/>
      <c r="Y993" s="82"/>
      <c r="Z993" s="82"/>
      <c r="AA993" s="82"/>
      <c r="AB993" s="82"/>
      <c r="AC993" s="82"/>
      <c r="AD993" s="82"/>
    </row>
    <row r="994" spans="23:30">
      <c r="W994" s="82"/>
      <c r="X994" s="82"/>
      <c r="Y994" s="82"/>
      <c r="Z994" s="82"/>
      <c r="AA994" s="82"/>
      <c r="AB994" s="82"/>
      <c r="AC994" s="82"/>
      <c r="AD994" s="82"/>
    </row>
    <row r="995" spans="23:30">
      <c r="W995" s="82"/>
      <c r="X995" s="82"/>
      <c r="Y995" s="82"/>
      <c r="Z995" s="82"/>
      <c r="AA995" s="82"/>
      <c r="AB995" s="82"/>
      <c r="AC995" s="82"/>
      <c r="AD995" s="82"/>
    </row>
    <row r="996" spans="23:30">
      <c r="W996" s="82"/>
      <c r="X996" s="82"/>
      <c r="Y996" s="82"/>
      <c r="Z996" s="82"/>
      <c r="AA996" s="82"/>
      <c r="AB996" s="82"/>
      <c r="AC996" s="82"/>
      <c r="AD996" s="82"/>
    </row>
    <row r="997" spans="23:30">
      <c r="W997" s="82"/>
      <c r="X997" s="82"/>
      <c r="Y997" s="82"/>
      <c r="Z997" s="82"/>
      <c r="AA997" s="82"/>
      <c r="AB997" s="82"/>
      <c r="AC997" s="82"/>
      <c r="AD997" s="82"/>
    </row>
    <row r="998" spans="23:30">
      <c r="W998" s="82"/>
      <c r="X998" s="82"/>
      <c r="Y998" s="82"/>
      <c r="Z998" s="82"/>
      <c r="AA998" s="82"/>
      <c r="AB998" s="82"/>
      <c r="AC998" s="82"/>
      <c r="AD998" s="82"/>
    </row>
    <row r="999" spans="23:30">
      <c r="W999" s="82"/>
      <c r="X999" s="82"/>
      <c r="Y999" s="82"/>
      <c r="Z999" s="82"/>
      <c r="AA999" s="82"/>
      <c r="AB999" s="82"/>
      <c r="AC999" s="82"/>
      <c r="AD999" s="82"/>
    </row>
    <row r="1000" spans="23:30">
      <c r="W1000" s="82"/>
      <c r="X1000" s="82"/>
      <c r="Y1000" s="82"/>
      <c r="Z1000" s="82"/>
      <c r="AA1000" s="82"/>
      <c r="AB1000" s="82"/>
      <c r="AC1000" s="82"/>
      <c r="AD1000" s="82"/>
    </row>
    <row r="1001" spans="23:30">
      <c r="W1001" s="82"/>
      <c r="X1001" s="82"/>
      <c r="Y1001" s="82"/>
      <c r="Z1001" s="82"/>
      <c r="AA1001" s="82"/>
      <c r="AB1001" s="82"/>
      <c r="AC1001" s="82"/>
      <c r="AD1001" s="82"/>
    </row>
    <row r="1002" spans="23:30">
      <c r="W1002" s="82"/>
      <c r="X1002" s="82"/>
      <c r="Y1002" s="82"/>
      <c r="Z1002" s="82"/>
      <c r="AA1002" s="82"/>
      <c r="AB1002" s="82"/>
      <c r="AC1002" s="82"/>
      <c r="AD1002" s="82"/>
    </row>
    <row r="1003" spans="23:30">
      <c r="W1003" s="82"/>
      <c r="X1003" s="82"/>
      <c r="Y1003" s="82"/>
      <c r="Z1003" s="82"/>
      <c r="AA1003" s="82"/>
      <c r="AB1003" s="82"/>
      <c r="AC1003" s="82"/>
      <c r="AD1003" s="82"/>
    </row>
    <row r="1004" spans="23:30">
      <c r="W1004" s="82"/>
      <c r="X1004" s="82"/>
      <c r="Y1004" s="82"/>
      <c r="Z1004" s="82"/>
      <c r="AA1004" s="82"/>
      <c r="AB1004" s="82"/>
      <c r="AC1004" s="82"/>
      <c r="AD1004" s="82"/>
    </row>
    <row r="1005" spans="23:30">
      <c r="W1005" s="82"/>
      <c r="X1005" s="82"/>
      <c r="Y1005" s="82"/>
      <c r="Z1005" s="82"/>
      <c r="AA1005" s="82"/>
      <c r="AB1005" s="82"/>
      <c r="AC1005" s="82"/>
      <c r="AD1005" s="82"/>
    </row>
    <row r="1006" spans="23:30">
      <c r="W1006" s="82"/>
      <c r="X1006" s="82"/>
      <c r="Y1006" s="82"/>
      <c r="Z1006" s="82"/>
      <c r="AA1006" s="82"/>
      <c r="AB1006" s="82"/>
      <c r="AC1006" s="82"/>
      <c r="AD1006" s="82"/>
    </row>
    <row r="1007" spans="23:30">
      <c r="W1007" s="82"/>
      <c r="X1007" s="82"/>
      <c r="Y1007" s="82"/>
      <c r="Z1007" s="82"/>
      <c r="AA1007" s="82"/>
      <c r="AB1007" s="82"/>
      <c r="AC1007" s="82"/>
      <c r="AD1007" s="82"/>
    </row>
    <row r="1008" spans="23:30">
      <c r="W1008" s="82"/>
      <c r="X1008" s="82"/>
      <c r="Y1008" s="82"/>
      <c r="Z1008" s="82"/>
      <c r="AA1008" s="82"/>
      <c r="AB1008" s="82"/>
      <c r="AC1008" s="82"/>
      <c r="AD1008" s="82"/>
    </row>
    <row r="1009" spans="23:30">
      <c r="W1009" s="82"/>
      <c r="X1009" s="82"/>
      <c r="Y1009" s="82"/>
      <c r="Z1009" s="82"/>
      <c r="AA1009" s="82"/>
      <c r="AB1009" s="82"/>
      <c r="AC1009" s="82"/>
      <c r="AD1009" s="82"/>
    </row>
    <row r="1010" spans="23:30">
      <c r="W1010" s="82"/>
      <c r="X1010" s="82"/>
      <c r="Y1010" s="82"/>
      <c r="Z1010" s="82"/>
      <c r="AA1010" s="82"/>
      <c r="AB1010" s="82"/>
      <c r="AC1010" s="82"/>
      <c r="AD1010" s="82"/>
    </row>
    <row r="1011" spans="23:30">
      <c r="W1011" s="82"/>
      <c r="X1011" s="82"/>
      <c r="Y1011" s="82"/>
      <c r="Z1011" s="82"/>
      <c r="AA1011" s="82"/>
      <c r="AB1011" s="82"/>
      <c r="AC1011" s="82"/>
      <c r="AD1011" s="82"/>
    </row>
    <row r="1012" spans="23:30">
      <c r="W1012" s="82"/>
      <c r="X1012" s="82"/>
      <c r="Y1012" s="82"/>
      <c r="Z1012" s="82"/>
      <c r="AA1012" s="82"/>
      <c r="AB1012" s="82"/>
      <c r="AC1012" s="82"/>
      <c r="AD1012" s="82"/>
    </row>
    <row r="1013" spans="23:30">
      <c r="W1013" s="82"/>
      <c r="X1013" s="82"/>
      <c r="Y1013" s="82"/>
      <c r="Z1013" s="82"/>
      <c r="AA1013" s="82"/>
      <c r="AB1013" s="82"/>
      <c r="AC1013" s="82"/>
      <c r="AD1013" s="82"/>
    </row>
    <row r="1014" spans="23:30">
      <c r="W1014" s="82"/>
      <c r="X1014" s="82"/>
      <c r="Y1014" s="82"/>
      <c r="Z1014" s="82"/>
      <c r="AA1014" s="82"/>
      <c r="AB1014" s="82"/>
      <c r="AC1014" s="82"/>
      <c r="AD1014" s="82"/>
    </row>
    <row r="1015" spans="23:30">
      <c r="W1015" s="82"/>
      <c r="X1015" s="82"/>
      <c r="Y1015" s="82"/>
      <c r="Z1015" s="82"/>
      <c r="AA1015" s="82"/>
      <c r="AB1015" s="82"/>
      <c r="AC1015" s="82"/>
      <c r="AD1015" s="82"/>
    </row>
    <row r="1016" spans="23:30">
      <c r="W1016" s="82"/>
      <c r="X1016" s="82"/>
      <c r="Y1016" s="82"/>
      <c r="Z1016" s="82"/>
      <c r="AA1016" s="82"/>
      <c r="AB1016" s="82"/>
      <c r="AC1016" s="82"/>
      <c r="AD1016" s="82"/>
    </row>
    <row r="1017" spans="23:30">
      <c r="W1017" s="82"/>
      <c r="X1017" s="82"/>
      <c r="Y1017" s="82"/>
      <c r="Z1017" s="82"/>
      <c r="AA1017" s="82"/>
      <c r="AB1017" s="82"/>
      <c r="AC1017" s="82"/>
      <c r="AD1017" s="82"/>
    </row>
    <row r="1018" spans="23:30">
      <c r="W1018" s="82"/>
      <c r="X1018" s="82"/>
      <c r="Y1018" s="82"/>
      <c r="Z1018" s="82"/>
      <c r="AA1018" s="82"/>
      <c r="AB1018" s="82"/>
      <c r="AC1018" s="82"/>
      <c r="AD1018" s="82"/>
    </row>
    <row r="1019" spans="23:30">
      <c r="W1019" s="82"/>
      <c r="X1019" s="82"/>
      <c r="Y1019" s="82"/>
      <c r="Z1019" s="82"/>
      <c r="AA1019" s="82"/>
      <c r="AB1019" s="82"/>
      <c r="AC1019" s="82"/>
      <c r="AD1019" s="82"/>
    </row>
    <row r="1020" spans="23:30">
      <c r="W1020" s="82"/>
      <c r="X1020" s="82"/>
      <c r="Y1020" s="82"/>
      <c r="Z1020" s="82"/>
      <c r="AA1020" s="82"/>
      <c r="AB1020" s="82"/>
      <c r="AC1020" s="82"/>
      <c r="AD1020" s="82"/>
    </row>
    <row r="1021" spans="23:30">
      <c r="W1021" s="82"/>
      <c r="X1021" s="82"/>
      <c r="Y1021" s="82"/>
      <c r="Z1021" s="82"/>
      <c r="AA1021" s="82"/>
      <c r="AB1021" s="82"/>
      <c r="AC1021" s="82"/>
      <c r="AD1021" s="82"/>
    </row>
    <row r="1022" spans="23:30">
      <c r="W1022" s="82"/>
      <c r="X1022" s="82"/>
      <c r="Y1022" s="82"/>
      <c r="Z1022" s="82"/>
      <c r="AA1022" s="82"/>
      <c r="AB1022" s="82"/>
      <c r="AC1022" s="82"/>
      <c r="AD1022" s="82"/>
    </row>
    <row r="1023" spans="23:30">
      <c r="W1023" s="82"/>
      <c r="X1023" s="82"/>
      <c r="Y1023" s="82"/>
      <c r="Z1023" s="82"/>
      <c r="AA1023" s="82"/>
      <c r="AB1023" s="82"/>
      <c r="AC1023" s="82"/>
      <c r="AD1023" s="82"/>
    </row>
    <row r="1024" spans="23:30">
      <c r="W1024" s="82"/>
      <c r="X1024" s="82"/>
      <c r="Y1024" s="82"/>
      <c r="Z1024" s="82"/>
      <c r="AA1024" s="82"/>
      <c r="AB1024" s="82"/>
      <c r="AC1024" s="82"/>
      <c r="AD1024" s="82"/>
    </row>
    <row r="1025" spans="23:30">
      <c r="W1025" s="82"/>
      <c r="X1025" s="82"/>
      <c r="Y1025" s="82"/>
      <c r="Z1025" s="82"/>
      <c r="AA1025" s="82"/>
      <c r="AB1025" s="82"/>
      <c r="AC1025" s="82"/>
      <c r="AD1025" s="82"/>
    </row>
    <row r="1026" spans="23:30">
      <c r="W1026" s="82"/>
      <c r="X1026" s="82"/>
      <c r="Y1026" s="82"/>
      <c r="Z1026" s="82"/>
      <c r="AA1026" s="82"/>
      <c r="AB1026" s="82"/>
      <c r="AC1026" s="82"/>
      <c r="AD1026" s="82"/>
    </row>
    <row r="1027" spans="23:30">
      <c r="W1027" s="82"/>
      <c r="X1027" s="82"/>
      <c r="Y1027" s="82"/>
      <c r="Z1027" s="82"/>
      <c r="AA1027" s="82"/>
      <c r="AB1027" s="82"/>
      <c r="AC1027" s="82"/>
      <c r="AD1027" s="82"/>
    </row>
    <row r="1028" spans="23:30">
      <c r="W1028" s="82"/>
      <c r="X1028" s="82"/>
      <c r="Y1028" s="82"/>
      <c r="Z1028" s="82"/>
      <c r="AA1028" s="82"/>
      <c r="AB1028" s="82"/>
      <c r="AC1028" s="82"/>
      <c r="AD1028" s="82"/>
    </row>
    <row r="1029" spans="23:30">
      <c r="W1029" s="82"/>
      <c r="X1029" s="82"/>
      <c r="Y1029" s="82"/>
      <c r="Z1029" s="82"/>
      <c r="AA1029" s="82"/>
      <c r="AB1029" s="82"/>
      <c r="AC1029" s="82"/>
      <c r="AD1029" s="82"/>
    </row>
    <row r="1030" spans="23:30">
      <c r="W1030" s="82"/>
      <c r="X1030" s="82"/>
      <c r="Y1030" s="82"/>
      <c r="Z1030" s="82"/>
      <c r="AA1030" s="82"/>
      <c r="AB1030" s="82"/>
      <c r="AC1030" s="82"/>
      <c r="AD1030" s="82"/>
    </row>
    <row r="1031" spans="23:30">
      <c r="W1031" s="82"/>
      <c r="X1031" s="82"/>
      <c r="Y1031" s="82"/>
      <c r="Z1031" s="82"/>
      <c r="AA1031" s="82"/>
      <c r="AB1031" s="82"/>
      <c r="AC1031" s="82"/>
      <c r="AD1031" s="82"/>
    </row>
    <row r="1032" spans="23:30">
      <c r="W1032" s="82"/>
      <c r="X1032" s="82"/>
      <c r="Y1032" s="82"/>
      <c r="Z1032" s="82"/>
      <c r="AA1032" s="82"/>
      <c r="AB1032" s="82"/>
      <c r="AC1032" s="82"/>
      <c r="AD1032" s="82"/>
    </row>
    <row r="1033" spans="23:30">
      <c r="W1033" s="82"/>
      <c r="X1033" s="82"/>
      <c r="Y1033" s="82"/>
      <c r="Z1033" s="82"/>
      <c r="AA1033" s="82"/>
      <c r="AB1033" s="82"/>
      <c r="AC1033" s="82"/>
      <c r="AD1033" s="82"/>
    </row>
    <row r="1034" spans="23:30">
      <c r="W1034" s="82"/>
      <c r="X1034" s="82"/>
      <c r="Y1034" s="82"/>
      <c r="Z1034" s="82"/>
      <c r="AA1034" s="82"/>
      <c r="AB1034" s="82"/>
      <c r="AC1034" s="82"/>
      <c r="AD1034" s="82"/>
    </row>
    <row r="1035" spans="23:30">
      <c r="W1035" s="82"/>
      <c r="X1035" s="82"/>
      <c r="Y1035" s="82"/>
      <c r="Z1035" s="82"/>
      <c r="AA1035" s="82"/>
      <c r="AB1035" s="82"/>
      <c r="AC1035" s="82"/>
      <c r="AD1035" s="82"/>
    </row>
    <row r="1036" spans="23:30">
      <c r="W1036" s="82"/>
      <c r="X1036" s="82"/>
      <c r="Y1036" s="82"/>
      <c r="Z1036" s="82"/>
      <c r="AA1036" s="82"/>
      <c r="AB1036" s="82"/>
      <c r="AC1036" s="82"/>
      <c r="AD1036" s="82"/>
    </row>
    <row r="1037" spans="23:30">
      <c r="W1037" s="82"/>
      <c r="X1037" s="82"/>
      <c r="Y1037" s="82"/>
      <c r="Z1037" s="82"/>
      <c r="AA1037" s="82"/>
      <c r="AB1037" s="82"/>
      <c r="AC1037" s="82"/>
      <c r="AD1037" s="82"/>
    </row>
    <row r="1038" spans="23:30">
      <c r="W1038" s="82"/>
      <c r="X1038" s="82"/>
      <c r="Y1038" s="82"/>
      <c r="Z1038" s="82"/>
      <c r="AA1038" s="82"/>
      <c r="AB1038" s="82"/>
      <c r="AC1038" s="82"/>
      <c r="AD1038" s="82"/>
    </row>
    <row r="1039" spans="23:30">
      <c r="W1039" s="82"/>
      <c r="X1039" s="82"/>
      <c r="Y1039" s="82"/>
      <c r="Z1039" s="82"/>
      <c r="AA1039" s="82"/>
      <c r="AB1039" s="82"/>
      <c r="AC1039" s="82"/>
      <c r="AD1039" s="82"/>
    </row>
    <row r="1040" spans="23:30">
      <c r="W1040" s="82"/>
      <c r="X1040" s="82"/>
      <c r="Y1040" s="82"/>
      <c r="Z1040" s="82"/>
      <c r="AA1040" s="82"/>
      <c r="AB1040" s="82"/>
      <c r="AC1040" s="82"/>
      <c r="AD1040" s="82"/>
    </row>
    <row r="1041" spans="23:30">
      <c r="W1041" s="82"/>
      <c r="X1041" s="82"/>
      <c r="Y1041" s="82"/>
      <c r="Z1041" s="82"/>
      <c r="AA1041" s="82"/>
      <c r="AB1041" s="82"/>
      <c r="AC1041" s="82"/>
      <c r="AD1041" s="82"/>
    </row>
    <row r="1042" spans="23:30">
      <c r="W1042" s="82"/>
      <c r="X1042" s="82"/>
      <c r="Y1042" s="82"/>
      <c r="Z1042" s="82"/>
      <c r="AA1042" s="82"/>
      <c r="AB1042" s="82"/>
      <c r="AC1042" s="82"/>
      <c r="AD1042" s="82"/>
    </row>
    <row r="1043" spans="23:30">
      <c r="W1043" s="82"/>
      <c r="X1043" s="82"/>
      <c r="Y1043" s="82"/>
      <c r="Z1043" s="82"/>
      <c r="AA1043" s="82"/>
      <c r="AB1043" s="82"/>
      <c r="AC1043" s="82"/>
      <c r="AD1043" s="82"/>
    </row>
    <row r="1044" spans="23:30">
      <c r="W1044" s="82"/>
      <c r="X1044" s="82"/>
      <c r="Y1044" s="82"/>
      <c r="Z1044" s="82"/>
      <c r="AA1044" s="82"/>
      <c r="AB1044" s="82"/>
      <c r="AC1044" s="82"/>
      <c r="AD1044" s="82"/>
    </row>
    <row r="1045" spans="23:30">
      <c r="W1045" s="82"/>
      <c r="X1045" s="82"/>
      <c r="Y1045" s="82"/>
      <c r="Z1045" s="82"/>
      <c r="AA1045" s="82"/>
      <c r="AB1045" s="82"/>
      <c r="AC1045" s="82"/>
      <c r="AD1045" s="82"/>
    </row>
    <row r="1046" spans="23:30">
      <c r="W1046" s="82"/>
      <c r="X1046" s="82"/>
      <c r="Y1046" s="82"/>
      <c r="Z1046" s="82"/>
      <c r="AA1046" s="82"/>
      <c r="AB1046" s="82"/>
      <c r="AC1046" s="82"/>
      <c r="AD1046" s="82"/>
    </row>
    <row r="1047" spans="23:30">
      <c r="W1047" s="82"/>
      <c r="X1047" s="82"/>
      <c r="Y1047" s="82"/>
      <c r="Z1047" s="82"/>
      <c r="AA1047" s="82"/>
      <c r="AB1047" s="82"/>
      <c r="AC1047" s="82"/>
      <c r="AD1047" s="82"/>
    </row>
    <row r="1048" spans="23:30">
      <c r="W1048" s="82"/>
      <c r="X1048" s="82"/>
      <c r="Y1048" s="82"/>
      <c r="Z1048" s="82"/>
      <c r="AA1048" s="82"/>
      <c r="AB1048" s="82"/>
      <c r="AC1048" s="82"/>
      <c r="AD1048" s="82"/>
    </row>
    <row r="1049" spans="23:30">
      <c r="W1049" s="82"/>
      <c r="X1049" s="82"/>
      <c r="Y1049" s="82"/>
      <c r="Z1049" s="82"/>
      <c r="AA1049" s="82"/>
      <c r="AB1049" s="82"/>
      <c r="AC1049" s="82"/>
      <c r="AD1049" s="82"/>
    </row>
    <row r="1050" spans="23:30">
      <c r="W1050" s="82"/>
      <c r="X1050" s="82"/>
      <c r="Y1050" s="82"/>
      <c r="Z1050" s="82"/>
      <c r="AA1050" s="82"/>
      <c r="AB1050" s="82"/>
      <c r="AC1050" s="82"/>
      <c r="AD1050" s="82"/>
    </row>
    <row r="1051" spans="23:30">
      <c r="W1051" s="82"/>
      <c r="X1051" s="82"/>
      <c r="Y1051" s="82"/>
      <c r="Z1051" s="82"/>
      <c r="AA1051" s="82"/>
      <c r="AB1051" s="82"/>
      <c r="AC1051" s="82"/>
      <c r="AD1051" s="82"/>
    </row>
    <row r="1052" spans="23:30">
      <c r="W1052" s="82"/>
      <c r="X1052" s="82"/>
      <c r="Y1052" s="82"/>
      <c r="Z1052" s="82"/>
      <c r="AA1052" s="82"/>
      <c r="AB1052" s="82"/>
      <c r="AC1052" s="82"/>
      <c r="AD1052" s="82"/>
    </row>
    <row r="1053" spans="23:30">
      <c r="W1053" s="82"/>
      <c r="X1053" s="82"/>
      <c r="Y1053" s="82"/>
      <c r="Z1053" s="82"/>
      <c r="AA1053" s="82"/>
      <c r="AB1053" s="82"/>
      <c r="AC1053" s="82"/>
      <c r="AD1053" s="82"/>
    </row>
    <row r="1054" spans="23:30">
      <c r="W1054" s="82"/>
      <c r="X1054" s="82"/>
      <c r="Y1054" s="82"/>
      <c r="Z1054" s="82"/>
      <c r="AA1054" s="82"/>
      <c r="AB1054" s="82"/>
      <c r="AC1054" s="82"/>
      <c r="AD1054" s="82"/>
    </row>
    <row r="1055" spans="23:30">
      <c r="W1055" s="82"/>
      <c r="X1055" s="82"/>
      <c r="Y1055" s="82"/>
      <c r="Z1055" s="82"/>
      <c r="AA1055" s="82"/>
      <c r="AB1055" s="82"/>
      <c r="AC1055" s="82"/>
      <c r="AD1055" s="82"/>
    </row>
    <row r="1056" spans="23:30">
      <c r="W1056" s="82"/>
      <c r="X1056" s="82"/>
      <c r="Y1056" s="82"/>
      <c r="Z1056" s="82"/>
      <c r="AA1056" s="82"/>
      <c r="AB1056" s="82"/>
      <c r="AC1056" s="82"/>
      <c r="AD1056" s="82"/>
    </row>
    <row r="1057" spans="23:30">
      <c r="W1057" s="82"/>
      <c r="X1057" s="82"/>
      <c r="Y1057" s="82"/>
      <c r="Z1057" s="82"/>
      <c r="AA1057" s="82"/>
      <c r="AB1057" s="82"/>
      <c r="AC1057" s="82"/>
      <c r="AD1057" s="82"/>
    </row>
    <row r="1058" spans="23:30">
      <c r="W1058" s="82"/>
      <c r="X1058" s="82"/>
      <c r="Y1058" s="82"/>
      <c r="Z1058" s="82"/>
      <c r="AA1058" s="82"/>
      <c r="AB1058" s="82"/>
      <c r="AC1058" s="82"/>
      <c r="AD1058" s="82"/>
    </row>
    <row r="1059" spans="23:30">
      <c r="W1059" s="82"/>
      <c r="X1059" s="82"/>
      <c r="Y1059" s="82"/>
      <c r="Z1059" s="82"/>
      <c r="AA1059" s="82"/>
      <c r="AB1059" s="82"/>
      <c r="AC1059" s="82"/>
      <c r="AD1059" s="82"/>
    </row>
    <row r="1060" spans="23:30">
      <c r="W1060" s="82"/>
      <c r="X1060" s="82"/>
      <c r="Y1060" s="82"/>
      <c r="Z1060" s="82"/>
      <c r="AA1060" s="82"/>
      <c r="AB1060" s="82"/>
      <c r="AC1060" s="82"/>
      <c r="AD1060" s="82"/>
    </row>
    <row r="1061" spans="23:30">
      <c r="W1061" s="82"/>
      <c r="X1061" s="82"/>
      <c r="Y1061" s="82"/>
      <c r="Z1061" s="82"/>
      <c r="AA1061" s="82"/>
      <c r="AB1061" s="82"/>
      <c r="AC1061" s="82"/>
      <c r="AD1061" s="82"/>
    </row>
    <row r="1062" spans="23:30">
      <c r="W1062" s="82"/>
      <c r="X1062" s="82"/>
      <c r="Y1062" s="82"/>
      <c r="Z1062" s="82"/>
      <c r="AA1062" s="82"/>
      <c r="AB1062" s="82"/>
      <c r="AC1062" s="82"/>
      <c r="AD1062" s="82"/>
    </row>
    <row r="1063" spans="23:30">
      <c r="W1063" s="82"/>
      <c r="X1063" s="82"/>
      <c r="Y1063" s="82"/>
      <c r="Z1063" s="82"/>
      <c r="AA1063" s="82"/>
      <c r="AB1063" s="82"/>
      <c r="AC1063" s="82"/>
      <c r="AD1063" s="82"/>
    </row>
    <row r="1064" spans="23:30">
      <c r="W1064" s="82"/>
      <c r="X1064" s="82"/>
      <c r="Y1064" s="82"/>
      <c r="Z1064" s="82"/>
      <c r="AA1064" s="82"/>
      <c r="AB1064" s="82"/>
      <c r="AC1064" s="82"/>
      <c r="AD1064" s="82"/>
    </row>
    <row r="1065" spans="23:30">
      <c r="W1065" s="82"/>
      <c r="X1065" s="82"/>
      <c r="Y1065" s="82"/>
      <c r="Z1065" s="82"/>
      <c r="AA1065" s="82"/>
      <c r="AB1065" s="82"/>
      <c r="AC1065" s="82"/>
      <c r="AD1065" s="82"/>
    </row>
    <row r="1066" spans="23:30">
      <c r="W1066" s="82"/>
      <c r="X1066" s="82"/>
      <c r="Y1066" s="82"/>
      <c r="Z1066" s="82"/>
      <c r="AA1066" s="82"/>
      <c r="AB1066" s="82"/>
      <c r="AC1066" s="82"/>
      <c r="AD1066" s="82"/>
    </row>
    <row r="1067" spans="23:30">
      <c r="W1067" s="82"/>
      <c r="X1067" s="82"/>
      <c r="Y1067" s="82"/>
      <c r="Z1067" s="82"/>
      <c r="AA1067" s="82"/>
      <c r="AB1067" s="82"/>
      <c r="AC1067" s="82"/>
      <c r="AD1067" s="82"/>
    </row>
    <row r="1068" spans="23:30">
      <c r="W1068" s="82"/>
      <c r="X1068" s="82"/>
      <c r="Y1068" s="82"/>
      <c r="Z1068" s="82"/>
      <c r="AA1068" s="82"/>
      <c r="AB1068" s="82"/>
      <c r="AC1068" s="82"/>
      <c r="AD1068" s="82"/>
    </row>
    <row r="1069" spans="23:30">
      <c r="W1069" s="82"/>
      <c r="X1069" s="82"/>
      <c r="Y1069" s="82"/>
      <c r="Z1069" s="82"/>
      <c r="AA1069" s="82"/>
      <c r="AB1069" s="82"/>
      <c r="AC1069" s="82"/>
      <c r="AD1069" s="82"/>
    </row>
    <row r="1070" spans="23:30">
      <c r="W1070" s="82"/>
      <c r="X1070" s="82"/>
      <c r="Y1070" s="82"/>
      <c r="Z1070" s="82"/>
      <c r="AA1070" s="82"/>
      <c r="AB1070" s="82"/>
      <c r="AC1070" s="82"/>
      <c r="AD1070" s="82"/>
    </row>
    <row r="1071" spans="23:30">
      <c r="W1071" s="82"/>
      <c r="X1071" s="82"/>
      <c r="Y1071" s="82"/>
      <c r="Z1071" s="82"/>
      <c r="AA1071" s="82"/>
      <c r="AB1071" s="82"/>
      <c r="AC1071" s="82"/>
      <c r="AD1071" s="82"/>
    </row>
    <row r="1072" spans="23:30">
      <c r="W1072" s="82"/>
      <c r="X1072" s="82"/>
      <c r="Y1072" s="82"/>
      <c r="Z1072" s="82"/>
      <c r="AA1072" s="82"/>
      <c r="AB1072" s="82"/>
      <c r="AC1072" s="82"/>
      <c r="AD1072" s="82"/>
    </row>
    <row r="1073" spans="23:30">
      <c r="W1073" s="82"/>
      <c r="X1073" s="82"/>
      <c r="Y1073" s="82"/>
      <c r="Z1073" s="82"/>
      <c r="AA1073" s="82"/>
      <c r="AB1073" s="82"/>
      <c r="AC1073" s="82"/>
      <c r="AD1073" s="82"/>
    </row>
    <row r="1074" spans="23:30">
      <c r="W1074" s="82"/>
      <c r="X1074" s="82"/>
      <c r="Y1074" s="82"/>
      <c r="Z1074" s="82"/>
      <c r="AA1074" s="82"/>
      <c r="AB1074" s="82"/>
      <c r="AC1074" s="82"/>
      <c r="AD1074" s="82"/>
    </row>
    <row r="1075" spans="23:30">
      <c r="W1075" s="82"/>
      <c r="X1075" s="82"/>
      <c r="Y1075" s="82"/>
      <c r="Z1075" s="82"/>
      <c r="AA1075" s="82"/>
      <c r="AB1075" s="82"/>
      <c r="AC1075" s="82"/>
      <c r="AD1075" s="82"/>
    </row>
    <row r="1076" spans="23:30">
      <c r="W1076" s="82"/>
      <c r="X1076" s="82"/>
      <c r="Y1076" s="82"/>
      <c r="Z1076" s="82"/>
      <c r="AA1076" s="82"/>
      <c r="AB1076" s="82"/>
      <c r="AC1076" s="82"/>
      <c r="AD1076" s="82"/>
    </row>
    <row r="1077" spans="23:30">
      <c r="W1077" s="82"/>
      <c r="X1077" s="82"/>
      <c r="Y1077" s="82"/>
      <c r="Z1077" s="82"/>
      <c r="AA1077" s="82"/>
      <c r="AB1077" s="82"/>
      <c r="AC1077" s="82"/>
      <c r="AD1077" s="82"/>
    </row>
    <row r="1078" spans="23:30">
      <c r="W1078" s="82"/>
      <c r="X1078" s="82"/>
      <c r="Y1078" s="82"/>
      <c r="Z1078" s="82"/>
      <c r="AA1078" s="82"/>
      <c r="AB1078" s="82"/>
      <c r="AC1078" s="82"/>
      <c r="AD1078" s="82"/>
    </row>
    <row r="1079" spans="23:30">
      <c r="W1079" s="82"/>
      <c r="X1079" s="82"/>
      <c r="Y1079" s="82"/>
      <c r="Z1079" s="82"/>
      <c r="AA1079" s="82"/>
      <c r="AB1079" s="82"/>
      <c r="AC1079" s="82"/>
      <c r="AD1079" s="82"/>
    </row>
    <row r="1080" spans="23:30">
      <c r="W1080" s="82"/>
      <c r="X1080" s="82"/>
      <c r="Y1080" s="82"/>
      <c r="Z1080" s="82"/>
      <c r="AA1080" s="82"/>
      <c r="AB1080" s="82"/>
      <c r="AC1080" s="82"/>
      <c r="AD1080" s="82"/>
    </row>
    <row r="1081" spans="23:30">
      <c r="W1081" s="82"/>
      <c r="X1081" s="82"/>
      <c r="Y1081" s="82"/>
      <c r="Z1081" s="82"/>
      <c r="AA1081" s="82"/>
      <c r="AB1081" s="82"/>
      <c r="AC1081" s="82"/>
      <c r="AD1081" s="82"/>
    </row>
    <row r="1082" spans="23:30">
      <c r="W1082" s="82"/>
      <c r="X1082" s="82"/>
      <c r="Y1082" s="82"/>
      <c r="Z1082" s="82"/>
      <c r="AA1082" s="82"/>
      <c r="AB1082" s="82"/>
      <c r="AC1082" s="82"/>
      <c r="AD1082" s="82"/>
    </row>
    <row r="1083" spans="23:30">
      <c r="W1083" s="82"/>
      <c r="X1083" s="82"/>
      <c r="Y1083" s="82"/>
      <c r="Z1083" s="82"/>
      <c r="AA1083" s="82"/>
      <c r="AB1083" s="82"/>
      <c r="AC1083" s="82"/>
      <c r="AD1083" s="82"/>
    </row>
    <row r="1084" spans="23:30">
      <c r="W1084" s="82"/>
      <c r="X1084" s="82"/>
      <c r="Y1084" s="82"/>
      <c r="Z1084" s="82"/>
      <c r="AA1084" s="82"/>
      <c r="AB1084" s="82"/>
      <c r="AC1084" s="82"/>
      <c r="AD1084" s="82"/>
    </row>
    <row r="1085" spans="23:30">
      <c r="W1085" s="82"/>
      <c r="X1085" s="82"/>
      <c r="Y1085" s="82"/>
      <c r="Z1085" s="82"/>
      <c r="AA1085" s="82"/>
      <c r="AB1085" s="82"/>
      <c r="AC1085" s="82"/>
      <c r="AD1085" s="82"/>
    </row>
    <row r="1086" spans="23:30">
      <c r="W1086" s="82"/>
      <c r="X1086" s="82"/>
      <c r="Y1086" s="82"/>
      <c r="Z1086" s="82"/>
      <c r="AA1086" s="82"/>
      <c r="AB1086" s="82"/>
      <c r="AC1086" s="82"/>
      <c r="AD1086" s="82"/>
    </row>
    <row r="1087" spans="23:30">
      <c r="W1087" s="82"/>
      <c r="X1087" s="82"/>
      <c r="Y1087" s="82"/>
      <c r="Z1087" s="82"/>
      <c r="AA1087" s="82"/>
      <c r="AB1087" s="82"/>
      <c r="AC1087" s="82"/>
      <c r="AD1087" s="82"/>
    </row>
    <row r="1088" spans="23:30">
      <c r="W1088" s="82"/>
      <c r="X1088" s="82"/>
      <c r="Y1088" s="82"/>
      <c r="Z1088" s="82"/>
      <c r="AA1088" s="82"/>
      <c r="AB1088" s="82"/>
      <c r="AC1088" s="82"/>
      <c r="AD1088" s="82"/>
    </row>
    <row r="1089" spans="23:30">
      <c r="W1089" s="82"/>
      <c r="X1089" s="82"/>
      <c r="Y1089" s="82"/>
      <c r="Z1089" s="82"/>
      <c r="AA1089" s="82"/>
      <c r="AB1089" s="82"/>
      <c r="AC1089" s="82"/>
      <c r="AD1089" s="82"/>
    </row>
    <row r="1090" spans="23:30">
      <c r="W1090" s="82"/>
      <c r="X1090" s="82"/>
      <c r="Y1090" s="82"/>
      <c r="Z1090" s="82"/>
      <c r="AA1090" s="82"/>
      <c r="AB1090" s="82"/>
      <c r="AC1090" s="82"/>
      <c r="AD1090" s="82"/>
    </row>
    <row r="1091" spans="23:30">
      <c r="W1091" s="82"/>
      <c r="X1091" s="82"/>
      <c r="Y1091" s="82"/>
      <c r="Z1091" s="82"/>
      <c r="AA1091" s="82"/>
      <c r="AB1091" s="82"/>
      <c r="AC1091" s="82"/>
      <c r="AD1091" s="82"/>
    </row>
    <row r="1092" spans="23:30">
      <c r="W1092" s="82"/>
      <c r="X1092" s="82"/>
      <c r="Y1092" s="82"/>
      <c r="Z1092" s="82"/>
      <c r="AA1092" s="82"/>
      <c r="AB1092" s="82"/>
      <c r="AC1092" s="82"/>
      <c r="AD1092" s="82"/>
    </row>
    <row r="1093" spans="23:30">
      <c r="W1093" s="82"/>
      <c r="X1093" s="82"/>
      <c r="Y1093" s="82"/>
      <c r="Z1093" s="82"/>
      <c r="AA1093" s="82"/>
      <c r="AB1093" s="82"/>
      <c r="AC1093" s="82"/>
      <c r="AD1093" s="82"/>
    </row>
    <row r="1094" spans="23:30">
      <c r="W1094" s="82"/>
      <c r="X1094" s="82"/>
      <c r="Y1094" s="82"/>
      <c r="Z1094" s="82"/>
      <c r="AA1094" s="82"/>
      <c r="AB1094" s="82"/>
      <c r="AC1094" s="82"/>
      <c r="AD1094" s="82"/>
    </row>
    <row r="1095" spans="23:30">
      <c r="W1095" s="82"/>
      <c r="X1095" s="82"/>
      <c r="Y1095" s="82"/>
      <c r="Z1095" s="82"/>
      <c r="AA1095" s="82"/>
      <c r="AB1095" s="82"/>
      <c r="AC1095" s="82"/>
      <c r="AD1095" s="82"/>
    </row>
    <row r="1096" spans="23:30">
      <c r="W1096" s="82"/>
      <c r="X1096" s="82"/>
      <c r="Y1096" s="82"/>
      <c r="Z1096" s="82"/>
      <c r="AA1096" s="82"/>
      <c r="AB1096" s="82"/>
      <c r="AC1096" s="82"/>
      <c r="AD1096" s="82"/>
    </row>
    <row r="1097" spans="23:30">
      <c r="W1097" s="82"/>
      <c r="X1097" s="82"/>
      <c r="Y1097" s="82"/>
      <c r="Z1097" s="82"/>
      <c r="AA1097" s="82"/>
      <c r="AB1097" s="82"/>
      <c r="AC1097" s="82"/>
      <c r="AD1097" s="82"/>
    </row>
    <row r="1098" spans="23:30">
      <c r="W1098" s="82"/>
      <c r="X1098" s="82"/>
      <c r="Y1098" s="82"/>
      <c r="Z1098" s="82"/>
      <c r="AA1098" s="82"/>
      <c r="AB1098" s="82"/>
      <c r="AC1098" s="82"/>
      <c r="AD1098" s="82"/>
    </row>
    <row r="1099" spans="23:30">
      <c r="W1099" s="82"/>
      <c r="X1099" s="82"/>
      <c r="Y1099" s="82"/>
      <c r="Z1099" s="82"/>
      <c r="AA1099" s="82"/>
      <c r="AB1099" s="82"/>
      <c r="AC1099" s="82"/>
      <c r="AD1099" s="82"/>
    </row>
    <row r="1100" spans="23:30">
      <c r="W1100" s="82"/>
      <c r="X1100" s="82"/>
      <c r="Y1100" s="82"/>
      <c r="Z1100" s="82"/>
      <c r="AA1100" s="82"/>
      <c r="AB1100" s="82"/>
      <c r="AC1100" s="82"/>
      <c r="AD1100" s="82"/>
    </row>
    <row r="1101" spans="23:30">
      <c r="W1101" s="82"/>
      <c r="X1101" s="82"/>
      <c r="Y1101" s="82"/>
      <c r="Z1101" s="82"/>
      <c r="AA1101" s="82"/>
      <c r="AB1101" s="82"/>
      <c r="AC1101" s="82"/>
      <c r="AD1101" s="82"/>
    </row>
    <row r="1102" spans="23:30">
      <c r="W1102" s="82"/>
      <c r="X1102" s="82"/>
      <c r="Y1102" s="82"/>
      <c r="Z1102" s="82"/>
      <c r="AA1102" s="82"/>
      <c r="AB1102" s="82"/>
      <c r="AC1102" s="82"/>
      <c r="AD1102" s="82"/>
    </row>
    <row r="1103" spans="23:30">
      <c r="W1103" s="82"/>
      <c r="X1103" s="82"/>
      <c r="Y1103" s="82"/>
      <c r="Z1103" s="82"/>
      <c r="AA1103" s="82"/>
      <c r="AB1103" s="82"/>
      <c r="AC1103" s="82"/>
      <c r="AD1103" s="82"/>
    </row>
    <row r="1104" spans="23:30">
      <c r="W1104" s="82"/>
      <c r="X1104" s="82"/>
      <c r="Y1104" s="82"/>
      <c r="Z1104" s="82"/>
      <c r="AA1104" s="82"/>
      <c r="AB1104" s="82"/>
      <c r="AC1104" s="82"/>
      <c r="AD1104" s="82"/>
    </row>
    <row r="1105" spans="23:30">
      <c r="W1105" s="82"/>
      <c r="X1105" s="82"/>
      <c r="Y1105" s="82"/>
      <c r="Z1105" s="82"/>
      <c r="AA1105" s="82"/>
      <c r="AB1105" s="82"/>
      <c r="AC1105" s="82"/>
      <c r="AD1105" s="82"/>
    </row>
    <row r="1106" spans="23:30">
      <c r="W1106" s="82"/>
      <c r="X1106" s="82"/>
      <c r="Y1106" s="82"/>
      <c r="Z1106" s="82"/>
      <c r="AA1106" s="82"/>
      <c r="AB1106" s="82"/>
      <c r="AC1106" s="82"/>
      <c r="AD1106" s="82"/>
    </row>
    <row r="1107" spans="23:30">
      <c r="W1107" s="82"/>
      <c r="X1107" s="82"/>
      <c r="Y1107" s="82"/>
      <c r="Z1107" s="82"/>
      <c r="AA1107" s="82"/>
      <c r="AB1107" s="82"/>
      <c r="AC1107" s="82"/>
      <c r="AD1107" s="82"/>
    </row>
    <row r="1108" spans="23:30">
      <c r="W1108" s="82"/>
      <c r="X1108" s="82"/>
      <c r="Y1108" s="82"/>
      <c r="Z1108" s="82"/>
      <c r="AA1108" s="82"/>
      <c r="AB1108" s="82"/>
      <c r="AC1108" s="82"/>
      <c r="AD1108" s="82"/>
    </row>
    <row r="1109" spans="23:30">
      <c r="W1109" s="82"/>
      <c r="X1109" s="82"/>
      <c r="Y1109" s="82"/>
      <c r="Z1109" s="82"/>
      <c r="AA1109" s="82"/>
      <c r="AB1109" s="82"/>
      <c r="AC1109" s="82"/>
      <c r="AD1109" s="82"/>
    </row>
    <row r="1110" spans="23:30">
      <c r="W1110" s="82"/>
      <c r="X1110" s="82"/>
      <c r="Y1110" s="82"/>
      <c r="Z1110" s="82"/>
      <c r="AA1110" s="82"/>
      <c r="AB1110" s="82"/>
      <c r="AC1110" s="82"/>
      <c r="AD1110" s="82"/>
    </row>
    <row r="1111" spans="23:30">
      <c r="W1111" s="82"/>
      <c r="X1111" s="82"/>
      <c r="Y1111" s="82"/>
      <c r="Z1111" s="82"/>
      <c r="AA1111" s="82"/>
      <c r="AB1111" s="82"/>
      <c r="AC1111" s="82"/>
      <c r="AD1111" s="82"/>
    </row>
    <row r="1112" spans="23:30">
      <c r="W1112" s="82"/>
      <c r="X1112" s="82"/>
      <c r="Y1112" s="82"/>
      <c r="Z1112" s="82"/>
      <c r="AA1112" s="82"/>
      <c r="AB1112" s="82"/>
      <c r="AC1112" s="82"/>
      <c r="AD1112" s="82"/>
    </row>
    <row r="1113" spans="23:30">
      <c r="W1113" s="82"/>
      <c r="X1113" s="82"/>
      <c r="Y1113" s="82"/>
      <c r="Z1113" s="82"/>
      <c r="AA1113" s="82"/>
      <c r="AB1113" s="82"/>
      <c r="AC1113" s="82"/>
      <c r="AD1113" s="82"/>
    </row>
    <row r="1114" spans="23:30">
      <c r="W1114" s="82"/>
      <c r="X1114" s="82"/>
      <c r="Y1114" s="82"/>
      <c r="Z1114" s="82"/>
      <c r="AA1114" s="82"/>
      <c r="AB1114" s="82"/>
      <c r="AC1114" s="82"/>
      <c r="AD1114" s="82"/>
    </row>
    <row r="1115" spans="23:30">
      <c r="W1115" s="82"/>
      <c r="X1115" s="82"/>
      <c r="Y1115" s="82"/>
      <c r="Z1115" s="82"/>
      <c r="AA1115" s="82"/>
      <c r="AB1115" s="82"/>
      <c r="AC1115" s="82"/>
      <c r="AD1115" s="82"/>
    </row>
    <row r="1116" spans="23:30">
      <c r="W1116" s="82"/>
      <c r="X1116" s="82"/>
      <c r="Y1116" s="82"/>
      <c r="Z1116" s="82"/>
      <c r="AA1116" s="82"/>
      <c r="AB1116" s="82"/>
      <c r="AC1116" s="82"/>
      <c r="AD1116" s="82"/>
    </row>
    <row r="1117" spans="23:30">
      <c r="W1117" s="82"/>
      <c r="X1117" s="82"/>
      <c r="Y1117" s="82"/>
      <c r="Z1117" s="82"/>
      <c r="AA1117" s="82"/>
      <c r="AB1117" s="82"/>
      <c r="AC1117" s="82"/>
      <c r="AD1117" s="82"/>
    </row>
    <row r="1118" spans="23:30">
      <c r="W1118" s="82"/>
      <c r="X1118" s="82"/>
      <c r="Y1118" s="82"/>
      <c r="Z1118" s="82"/>
      <c r="AA1118" s="82"/>
      <c r="AB1118" s="82"/>
      <c r="AC1118" s="82"/>
      <c r="AD1118" s="82"/>
    </row>
    <row r="1119" spans="23:30">
      <c r="W1119" s="82"/>
      <c r="X1119" s="82"/>
      <c r="Y1119" s="82"/>
      <c r="Z1119" s="82"/>
      <c r="AA1119" s="82"/>
      <c r="AB1119" s="82"/>
      <c r="AC1119" s="82"/>
      <c r="AD1119" s="82"/>
    </row>
    <row r="1120" spans="23:30">
      <c r="W1120" s="82"/>
      <c r="X1120" s="82"/>
      <c r="Y1120" s="82"/>
      <c r="Z1120" s="82"/>
      <c r="AA1120" s="82"/>
      <c r="AB1120" s="82"/>
      <c r="AC1120" s="82"/>
      <c r="AD1120" s="82"/>
    </row>
    <row r="1121" spans="23:30">
      <c r="W1121" s="82"/>
      <c r="X1121" s="82"/>
      <c r="Y1121" s="82"/>
      <c r="Z1121" s="82"/>
      <c r="AA1121" s="82"/>
      <c r="AB1121" s="82"/>
      <c r="AC1121" s="82"/>
      <c r="AD1121" s="82"/>
    </row>
    <row r="1122" spans="23:30">
      <c r="W1122" s="82"/>
      <c r="X1122" s="82"/>
      <c r="Y1122" s="82"/>
      <c r="Z1122" s="82"/>
      <c r="AA1122" s="82"/>
      <c r="AB1122" s="82"/>
      <c r="AC1122" s="82"/>
      <c r="AD1122" s="82"/>
    </row>
    <row r="1123" spans="23:30">
      <c r="W1123" s="82"/>
      <c r="X1123" s="82"/>
      <c r="Y1123" s="82"/>
      <c r="Z1123" s="82"/>
      <c r="AA1123" s="82"/>
      <c r="AB1123" s="82"/>
      <c r="AC1123" s="82"/>
      <c r="AD1123" s="82"/>
    </row>
    <row r="1124" spans="23:30">
      <c r="W1124" s="82"/>
      <c r="X1124" s="82"/>
      <c r="Y1124" s="82"/>
      <c r="Z1124" s="82"/>
      <c r="AA1124" s="82"/>
      <c r="AB1124" s="82"/>
      <c r="AC1124" s="82"/>
      <c r="AD1124" s="82"/>
    </row>
    <row r="1125" spans="23:30">
      <c r="W1125" s="82"/>
      <c r="X1125" s="82"/>
      <c r="Y1125" s="82"/>
      <c r="Z1125" s="82"/>
      <c r="AA1125" s="82"/>
      <c r="AB1125" s="82"/>
      <c r="AC1125" s="82"/>
      <c r="AD1125" s="82"/>
    </row>
    <row r="1126" spans="23:30">
      <c r="W1126" s="82"/>
      <c r="X1126" s="82"/>
      <c r="Y1126" s="82"/>
      <c r="Z1126" s="82"/>
      <c r="AA1126" s="82"/>
      <c r="AB1126" s="82"/>
      <c r="AC1126" s="82"/>
      <c r="AD1126" s="82"/>
    </row>
    <row r="1127" spans="23:30">
      <c r="W1127" s="82"/>
      <c r="X1127" s="82"/>
      <c r="Y1127" s="82"/>
      <c r="Z1127" s="82"/>
      <c r="AA1127" s="82"/>
      <c r="AB1127" s="82"/>
      <c r="AC1127" s="82"/>
      <c r="AD1127" s="82"/>
    </row>
    <row r="1128" spans="23:30">
      <c r="W1128" s="82"/>
      <c r="X1128" s="82"/>
      <c r="Y1128" s="82"/>
      <c r="Z1128" s="82"/>
      <c r="AA1128" s="82"/>
      <c r="AB1128" s="82"/>
      <c r="AC1128" s="82"/>
      <c r="AD1128" s="82"/>
    </row>
    <row r="1129" spans="23:30">
      <c r="W1129" s="82"/>
      <c r="X1129" s="82"/>
      <c r="Y1129" s="82"/>
      <c r="Z1129" s="82"/>
      <c r="AA1129" s="82"/>
      <c r="AB1129" s="82"/>
      <c r="AC1129" s="82"/>
      <c r="AD1129" s="82"/>
    </row>
    <row r="1130" spans="23:30">
      <c r="W1130" s="82"/>
      <c r="X1130" s="82"/>
      <c r="Y1130" s="82"/>
      <c r="Z1130" s="82"/>
      <c r="AA1130" s="82"/>
      <c r="AB1130" s="82"/>
      <c r="AC1130" s="82"/>
      <c r="AD1130" s="82"/>
    </row>
    <row r="1131" spans="23:30">
      <c r="W1131" s="82"/>
      <c r="X1131" s="82"/>
      <c r="Y1131" s="82"/>
      <c r="Z1131" s="82"/>
      <c r="AA1131" s="82"/>
      <c r="AB1131" s="82"/>
      <c r="AC1131" s="82"/>
      <c r="AD1131" s="82"/>
    </row>
    <row r="1132" spans="23:30">
      <c r="W1132" s="82"/>
      <c r="X1132" s="82"/>
      <c r="Y1132" s="82"/>
      <c r="Z1132" s="82"/>
      <c r="AA1132" s="82"/>
      <c r="AB1132" s="82"/>
      <c r="AC1132" s="82"/>
      <c r="AD1132" s="82"/>
    </row>
    <row r="1133" spans="23:30">
      <c r="W1133" s="82"/>
      <c r="X1133" s="82"/>
      <c r="Y1133" s="82"/>
      <c r="Z1133" s="82"/>
      <c r="AA1133" s="82"/>
      <c r="AB1133" s="82"/>
      <c r="AC1133" s="82"/>
      <c r="AD1133" s="82"/>
    </row>
    <row r="1134" spans="23:30">
      <c r="W1134" s="82"/>
      <c r="X1134" s="82"/>
      <c r="Y1134" s="82"/>
      <c r="Z1134" s="82"/>
      <c r="AA1134" s="82"/>
      <c r="AB1134" s="82"/>
      <c r="AC1134" s="82"/>
      <c r="AD1134" s="82"/>
    </row>
    <row r="1135" spans="23:30">
      <c r="W1135" s="82"/>
      <c r="X1135" s="82"/>
      <c r="Y1135" s="82"/>
      <c r="Z1135" s="82"/>
      <c r="AA1135" s="82"/>
      <c r="AB1135" s="82"/>
      <c r="AC1135" s="82"/>
      <c r="AD1135" s="82"/>
    </row>
    <row r="1136" spans="23:30">
      <c r="W1136" s="82"/>
      <c r="X1136" s="82"/>
      <c r="Y1136" s="82"/>
      <c r="Z1136" s="82"/>
      <c r="AA1136" s="82"/>
      <c r="AB1136" s="82"/>
      <c r="AC1136" s="82"/>
      <c r="AD1136" s="82"/>
    </row>
    <row r="1137" spans="23:30">
      <c r="W1137" s="82"/>
      <c r="X1137" s="82"/>
      <c r="Y1137" s="82"/>
      <c r="Z1137" s="82"/>
      <c r="AA1137" s="82"/>
      <c r="AB1137" s="82"/>
      <c r="AC1137" s="82"/>
      <c r="AD1137" s="82"/>
    </row>
    <row r="1138" spans="23:30">
      <c r="W1138" s="82"/>
      <c r="X1138" s="82"/>
      <c r="Y1138" s="82"/>
      <c r="Z1138" s="82"/>
      <c r="AA1138" s="82"/>
      <c r="AB1138" s="82"/>
      <c r="AC1138" s="82"/>
      <c r="AD1138" s="82"/>
    </row>
    <row r="1139" spans="23:30">
      <c r="W1139" s="82"/>
      <c r="X1139" s="82"/>
      <c r="Y1139" s="82"/>
      <c r="Z1139" s="82"/>
      <c r="AA1139" s="82"/>
      <c r="AB1139" s="82"/>
      <c r="AC1139" s="82"/>
      <c r="AD1139" s="82"/>
    </row>
    <row r="1140" spans="23:30">
      <c r="W1140" s="82"/>
      <c r="X1140" s="82"/>
      <c r="Y1140" s="82"/>
      <c r="Z1140" s="82"/>
      <c r="AA1140" s="82"/>
      <c r="AB1140" s="82"/>
      <c r="AC1140" s="82"/>
      <c r="AD1140" s="82"/>
    </row>
    <row r="1141" spans="23:30">
      <c r="W1141" s="82"/>
      <c r="X1141" s="82"/>
      <c r="Y1141" s="82"/>
      <c r="Z1141" s="82"/>
      <c r="AA1141" s="82"/>
      <c r="AB1141" s="82"/>
      <c r="AC1141" s="82"/>
      <c r="AD1141" s="82"/>
    </row>
    <row r="1142" spans="23:30">
      <c r="W1142" s="82"/>
      <c r="X1142" s="82"/>
      <c r="Y1142" s="82"/>
      <c r="Z1142" s="82"/>
      <c r="AA1142" s="82"/>
      <c r="AB1142" s="82"/>
      <c r="AC1142" s="82"/>
      <c r="AD1142" s="82"/>
    </row>
    <row r="1143" spans="23:30">
      <c r="W1143" s="82"/>
      <c r="X1143" s="82"/>
      <c r="Y1143" s="82"/>
      <c r="Z1143" s="82"/>
      <c r="AA1143" s="82"/>
      <c r="AB1143" s="82"/>
      <c r="AC1143" s="82"/>
      <c r="AD1143" s="82"/>
    </row>
    <row r="1144" spans="23:30">
      <c r="W1144" s="82"/>
      <c r="X1144" s="82"/>
      <c r="Y1144" s="82"/>
      <c r="Z1144" s="82"/>
      <c r="AA1144" s="82"/>
      <c r="AB1144" s="82"/>
      <c r="AC1144" s="82"/>
      <c r="AD1144" s="82"/>
    </row>
    <row r="1145" spans="23:30">
      <c r="W1145" s="82"/>
      <c r="X1145" s="82"/>
      <c r="Y1145" s="82"/>
      <c r="Z1145" s="82"/>
      <c r="AA1145" s="82"/>
      <c r="AB1145" s="82"/>
      <c r="AC1145" s="82"/>
      <c r="AD1145" s="82"/>
    </row>
    <row r="1146" spans="23:30">
      <c r="W1146" s="82"/>
      <c r="X1146" s="82"/>
      <c r="Y1146" s="82"/>
      <c r="Z1146" s="82"/>
      <c r="AA1146" s="82"/>
      <c r="AB1146" s="82"/>
      <c r="AC1146" s="82"/>
      <c r="AD1146" s="82"/>
    </row>
    <row r="1147" spans="23:30">
      <c r="W1147" s="82"/>
      <c r="X1147" s="82"/>
      <c r="Y1147" s="82"/>
      <c r="Z1147" s="82"/>
      <c r="AA1147" s="82"/>
      <c r="AB1147" s="82"/>
      <c r="AC1147" s="82"/>
      <c r="AD1147" s="82"/>
    </row>
    <row r="1148" spans="23:30">
      <c r="W1148" s="82"/>
      <c r="X1148" s="82"/>
      <c r="Y1148" s="82"/>
      <c r="Z1148" s="82"/>
      <c r="AA1148" s="82"/>
      <c r="AB1148" s="82"/>
      <c r="AC1148" s="82"/>
      <c r="AD1148" s="82"/>
    </row>
    <row r="1149" spans="23:30">
      <c r="W1149" s="82"/>
      <c r="X1149" s="82"/>
      <c r="Y1149" s="82"/>
      <c r="Z1149" s="82"/>
      <c r="AA1149" s="82"/>
      <c r="AB1149" s="82"/>
      <c r="AC1149" s="82"/>
      <c r="AD1149" s="82"/>
    </row>
    <row r="1150" spans="23:30">
      <c r="W1150" s="82"/>
      <c r="X1150" s="82"/>
      <c r="Y1150" s="82"/>
      <c r="Z1150" s="82"/>
      <c r="AA1150" s="82"/>
      <c r="AB1150" s="82"/>
      <c r="AC1150" s="82"/>
      <c r="AD1150" s="82"/>
    </row>
    <row r="1151" spans="23:30">
      <c r="W1151" s="82"/>
      <c r="X1151" s="82"/>
      <c r="Y1151" s="82"/>
      <c r="Z1151" s="82"/>
      <c r="AA1151" s="82"/>
      <c r="AB1151" s="82"/>
      <c r="AC1151" s="82"/>
      <c r="AD1151" s="82"/>
    </row>
    <row r="1152" spans="23:30">
      <c r="W1152" s="82"/>
      <c r="X1152" s="82"/>
      <c r="Y1152" s="82"/>
      <c r="Z1152" s="82"/>
      <c r="AA1152" s="82"/>
      <c r="AB1152" s="82"/>
      <c r="AC1152" s="82"/>
      <c r="AD1152" s="82"/>
    </row>
    <row r="1153" spans="23:30">
      <c r="W1153" s="82"/>
      <c r="X1153" s="82"/>
      <c r="Y1153" s="82"/>
      <c r="Z1153" s="82"/>
      <c r="AA1153" s="82"/>
      <c r="AB1153" s="82"/>
      <c r="AC1153" s="82"/>
      <c r="AD1153" s="82"/>
    </row>
    <row r="1154" spans="23:30">
      <c r="W1154" s="82"/>
      <c r="X1154" s="82"/>
      <c r="Y1154" s="82"/>
      <c r="Z1154" s="82"/>
      <c r="AA1154" s="82"/>
      <c r="AB1154" s="82"/>
      <c r="AC1154" s="82"/>
      <c r="AD1154" s="82"/>
    </row>
    <row r="1155" spans="23:30">
      <c r="W1155" s="82"/>
      <c r="X1155" s="82"/>
      <c r="Y1155" s="82"/>
      <c r="Z1155" s="82"/>
      <c r="AA1155" s="82"/>
      <c r="AB1155" s="82"/>
      <c r="AC1155" s="82"/>
      <c r="AD1155" s="82"/>
    </row>
    <row r="1156" spans="23:30">
      <c r="W1156" s="82"/>
      <c r="X1156" s="82"/>
      <c r="Y1156" s="82"/>
      <c r="Z1156" s="82"/>
      <c r="AA1156" s="82"/>
      <c r="AB1156" s="82"/>
      <c r="AC1156" s="82"/>
      <c r="AD1156" s="82"/>
    </row>
    <row r="1157" spans="23:30">
      <c r="W1157" s="82"/>
      <c r="X1157" s="82"/>
      <c r="Y1157" s="82"/>
      <c r="Z1157" s="82"/>
      <c r="AA1157" s="82"/>
      <c r="AB1157" s="82"/>
      <c r="AC1157" s="82"/>
      <c r="AD1157" s="82"/>
    </row>
    <row r="1158" spans="23:30">
      <c r="W1158" s="82"/>
      <c r="X1158" s="82"/>
      <c r="Y1158" s="82"/>
      <c r="Z1158" s="82"/>
      <c r="AA1158" s="82"/>
      <c r="AB1158" s="82"/>
      <c r="AC1158" s="82"/>
      <c r="AD1158" s="82"/>
    </row>
    <row r="1159" spans="23:30">
      <c r="W1159" s="82"/>
      <c r="X1159" s="82"/>
      <c r="Y1159" s="82"/>
      <c r="Z1159" s="82"/>
      <c r="AA1159" s="82"/>
      <c r="AB1159" s="82"/>
      <c r="AC1159" s="82"/>
      <c r="AD1159" s="82"/>
    </row>
    <row r="1160" spans="23:30">
      <c r="W1160" s="82"/>
      <c r="X1160" s="82"/>
      <c r="Y1160" s="82"/>
      <c r="Z1160" s="82"/>
      <c r="AA1160" s="82"/>
      <c r="AB1160" s="82"/>
      <c r="AC1160" s="82"/>
      <c r="AD1160" s="82"/>
    </row>
    <row r="1161" spans="23:30">
      <c r="W1161" s="82"/>
      <c r="X1161" s="82"/>
      <c r="Y1161" s="82"/>
      <c r="Z1161" s="82"/>
      <c r="AA1161" s="82"/>
      <c r="AB1161" s="82"/>
      <c r="AC1161" s="82"/>
      <c r="AD1161" s="82"/>
    </row>
    <row r="1162" spans="23:30">
      <c r="W1162" s="82"/>
      <c r="X1162" s="82"/>
      <c r="Y1162" s="82"/>
      <c r="Z1162" s="82"/>
      <c r="AA1162" s="82"/>
      <c r="AB1162" s="82"/>
      <c r="AC1162" s="82"/>
      <c r="AD1162" s="82"/>
    </row>
    <row r="1163" spans="23:30">
      <c r="W1163" s="82"/>
      <c r="X1163" s="82"/>
      <c r="Y1163" s="82"/>
      <c r="Z1163" s="82"/>
      <c r="AA1163" s="82"/>
      <c r="AB1163" s="82"/>
      <c r="AC1163" s="82"/>
      <c r="AD1163" s="82"/>
    </row>
    <row r="1164" spans="23:30">
      <c r="W1164" s="82"/>
      <c r="X1164" s="82"/>
      <c r="Y1164" s="82"/>
      <c r="Z1164" s="82"/>
      <c r="AA1164" s="82"/>
      <c r="AB1164" s="82"/>
      <c r="AC1164" s="82"/>
      <c r="AD1164" s="82"/>
    </row>
    <row r="1165" spans="23:30">
      <c r="W1165" s="82"/>
      <c r="X1165" s="82"/>
      <c r="Y1165" s="82"/>
      <c r="Z1165" s="82"/>
      <c r="AA1165" s="82"/>
      <c r="AB1165" s="82"/>
      <c r="AC1165" s="82"/>
      <c r="AD1165" s="82"/>
    </row>
    <row r="1166" spans="23:30">
      <c r="W1166" s="82"/>
      <c r="X1166" s="82"/>
      <c r="Y1166" s="82"/>
      <c r="Z1166" s="82"/>
      <c r="AA1166" s="82"/>
      <c r="AB1166" s="82"/>
      <c r="AC1166" s="82"/>
      <c r="AD1166" s="82"/>
    </row>
    <row r="1167" spans="23:30">
      <c r="W1167" s="82"/>
      <c r="X1167" s="82"/>
      <c r="Y1167" s="82"/>
      <c r="Z1167" s="82"/>
      <c r="AA1167" s="82"/>
      <c r="AB1167" s="82"/>
      <c r="AC1167" s="82"/>
      <c r="AD1167" s="82"/>
    </row>
    <row r="1168" spans="23:30">
      <c r="W1168" s="82"/>
      <c r="X1168" s="82"/>
      <c r="Y1168" s="82"/>
      <c r="Z1168" s="82"/>
      <c r="AA1168" s="82"/>
      <c r="AB1168" s="82"/>
      <c r="AC1168" s="82"/>
      <c r="AD1168" s="82"/>
    </row>
    <row r="1169" spans="23:30">
      <c r="W1169" s="82"/>
      <c r="X1169" s="82"/>
      <c r="Y1169" s="82"/>
      <c r="Z1169" s="82"/>
      <c r="AA1169" s="82"/>
      <c r="AB1169" s="82"/>
      <c r="AC1169" s="82"/>
      <c r="AD1169" s="82"/>
    </row>
    <row r="1170" spans="23:30">
      <c r="W1170" s="82"/>
      <c r="X1170" s="82"/>
      <c r="Y1170" s="82"/>
      <c r="Z1170" s="82"/>
      <c r="AA1170" s="82"/>
      <c r="AB1170" s="82"/>
      <c r="AC1170" s="82"/>
      <c r="AD1170" s="82"/>
    </row>
    <row r="1171" spans="23:30">
      <c r="W1171" s="82"/>
      <c r="X1171" s="82"/>
      <c r="Y1171" s="82"/>
      <c r="Z1171" s="82"/>
      <c r="AA1171" s="82"/>
      <c r="AB1171" s="82"/>
      <c r="AC1171" s="82"/>
      <c r="AD1171" s="82"/>
    </row>
    <row r="1172" spans="23:30">
      <c r="W1172" s="82"/>
      <c r="X1172" s="82"/>
      <c r="Y1172" s="82"/>
      <c r="Z1172" s="82"/>
      <c r="AA1172" s="82"/>
      <c r="AB1172" s="82"/>
      <c r="AC1172" s="82"/>
      <c r="AD1172" s="82"/>
    </row>
    <row r="1173" spans="23:30">
      <c r="W1173" s="82"/>
      <c r="X1173" s="82"/>
      <c r="Y1173" s="82"/>
      <c r="Z1173" s="82"/>
      <c r="AA1173" s="82"/>
      <c r="AB1173" s="82"/>
      <c r="AC1173" s="82"/>
      <c r="AD1173" s="82"/>
    </row>
    <row r="1174" spans="23:30">
      <c r="W1174" s="82"/>
      <c r="X1174" s="82"/>
      <c r="Y1174" s="82"/>
      <c r="Z1174" s="82"/>
      <c r="AA1174" s="82"/>
      <c r="AB1174" s="82"/>
      <c r="AC1174" s="82"/>
      <c r="AD1174" s="82"/>
    </row>
    <row r="1175" spans="23:30">
      <c r="W1175" s="82"/>
      <c r="X1175" s="82"/>
      <c r="Y1175" s="82"/>
      <c r="Z1175" s="82"/>
      <c r="AA1175" s="82"/>
      <c r="AB1175" s="82"/>
      <c r="AC1175" s="82"/>
      <c r="AD1175" s="82"/>
    </row>
    <row r="1176" spans="23:30">
      <c r="W1176" s="82"/>
      <c r="X1176" s="82"/>
      <c r="Y1176" s="82"/>
      <c r="Z1176" s="82"/>
      <c r="AA1176" s="82"/>
      <c r="AB1176" s="82"/>
      <c r="AC1176" s="82"/>
      <c r="AD1176" s="82"/>
    </row>
    <row r="1177" spans="23:30">
      <c r="W1177" s="82"/>
      <c r="X1177" s="82"/>
      <c r="Y1177" s="82"/>
      <c r="Z1177" s="82"/>
      <c r="AA1177" s="82"/>
      <c r="AB1177" s="82"/>
      <c r="AC1177" s="82"/>
      <c r="AD1177" s="82"/>
    </row>
    <row r="1178" spans="23:30">
      <c r="W1178" s="82"/>
      <c r="X1178" s="82"/>
      <c r="Y1178" s="82"/>
      <c r="Z1178" s="82"/>
      <c r="AA1178" s="82"/>
      <c r="AB1178" s="82"/>
      <c r="AC1178" s="82"/>
      <c r="AD1178" s="82"/>
    </row>
    <row r="1179" spans="23:30">
      <c r="W1179" s="82"/>
      <c r="X1179" s="82"/>
      <c r="Y1179" s="82"/>
      <c r="Z1179" s="82"/>
      <c r="AA1179" s="82"/>
      <c r="AB1179" s="82"/>
      <c r="AC1179" s="82"/>
      <c r="AD1179" s="82"/>
    </row>
    <row r="1180" spans="23:30">
      <c r="W1180" s="82"/>
      <c r="X1180" s="82"/>
      <c r="Y1180" s="82"/>
      <c r="Z1180" s="82"/>
      <c r="AA1180" s="82"/>
      <c r="AB1180" s="82"/>
      <c r="AC1180" s="82"/>
      <c r="AD1180" s="82"/>
    </row>
    <row r="1181" spans="23:30">
      <c r="W1181" s="82"/>
      <c r="X1181" s="82"/>
      <c r="Y1181" s="82"/>
      <c r="Z1181" s="82"/>
      <c r="AA1181" s="82"/>
      <c r="AB1181" s="82"/>
      <c r="AC1181" s="82"/>
      <c r="AD1181" s="82"/>
    </row>
    <row r="1182" spans="23:30">
      <c r="W1182" s="82"/>
      <c r="X1182" s="82"/>
      <c r="Y1182" s="82"/>
      <c r="Z1182" s="82"/>
      <c r="AA1182" s="82"/>
      <c r="AB1182" s="82"/>
      <c r="AC1182" s="82"/>
      <c r="AD1182" s="82"/>
    </row>
    <row r="1183" spans="23:30">
      <c r="W1183" s="82"/>
      <c r="X1183" s="82"/>
      <c r="Y1183" s="82"/>
      <c r="Z1183" s="82"/>
      <c r="AA1183" s="82"/>
      <c r="AB1183" s="82"/>
      <c r="AC1183" s="82"/>
      <c r="AD1183" s="82"/>
    </row>
    <row r="1184" spans="23:30">
      <c r="W1184" s="82"/>
      <c r="X1184" s="82"/>
      <c r="Y1184" s="82"/>
      <c r="Z1184" s="82"/>
      <c r="AA1184" s="82"/>
      <c r="AB1184" s="82"/>
      <c r="AC1184" s="82"/>
      <c r="AD1184" s="82"/>
    </row>
    <row r="1185" spans="23:30">
      <c r="W1185" s="82"/>
      <c r="X1185" s="82"/>
      <c r="Y1185" s="82"/>
      <c r="Z1185" s="82"/>
      <c r="AA1185" s="82"/>
      <c r="AB1185" s="82"/>
      <c r="AC1185" s="82"/>
      <c r="AD1185" s="82"/>
    </row>
    <row r="1186" spans="23:30">
      <c r="W1186" s="82"/>
      <c r="X1186" s="82"/>
      <c r="Y1186" s="82"/>
      <c r="Z1186" s="82"/>
      <c r="AA1186" s="82"/>
      <c r="AB1186" s="82"/>
      <c r="AC1186" s="82"/>
      <c r="AD1186" s="82"/>
    </row>
    <row r="1187" spans="23:30">
      <c r="W1187" s="82"/>
      <c r="X1187" s="82"/>
      <c r="Y1187" s="82"/>
      <c r="Z1187" s="82"/>
      <c r="AA1187" s="82"/>
      <c r="AB1187" s="82"/>
      <c r="AC1187" s="82"/>
      <c r="AD1187" s="82"/>
    </row>
    <row r="1188" spans="23:30">
      <c r="W1188" s="82"/>
      <c r="X1188" s="82"/>
      <c r="Y1188" s="82"/>
      <c r="Z1188" s="82"/>
      <c r="AA1188" s="82"/>
      <c r="AB1188" s="82"/>
      <c r="AC1188" s="82"/>
      <c r="AD1188" s="82"/>
    </row>
    <row r="1189" spans="23:30">
      <c r="W1189" s="82"/>
      <c r="X1189" s="82"/>
      <c r="Y1189" s="82"/>
      <c r="Z1189" s="82"/>
      <c r="AA1189" s="82"/>
      <c r="AB1189" s="82"/>
      <c r="AC1189" s="82"/>
      <c r="AD1189" s="82"/>
    </row>
    <row r="1190" spans="23:30">
      <c r="W1190" s="82"/>
      <c r="X1190" s="82"/>
      <c r="Y1190" s="82"/>
      <c r="Z1190" s="82"/>
      <c r="AA1190" s="82"/>
      <c r="AB1190" s="82"/>
      <c r="AC1190" s="82"/>
      <c r="AD1190" s="82"/>
    </row>
    <row r="1191" spans="23:30">
      <c r="W1191" s="82"/>
      <c r="X1191" s="82"/>
      <c r="Y1191" s="82"/>
      <c r="Z1191" s="82"/>
      <c r="AA1191" s="82"/>
      <c r="AB1191" s="82"/>
      <c r="AC1191" s="82"/>
      <c r="AD1191" s="82"/>
    </row>
    <row r="1192" spans="23:30">
      <c r="W1192" s="82"/>
      <c r="X1192" s="82"/>
      <c r="Y1192" s="82"/>
      <c r="Z1192" s="82"/>
      <c r="AA1192" s="82"/>
      <c r="AB1192" s="82"/>
      <c r="AC1192" s="82"/>
      <c r="AD1192" s="82"/>
    </row>
    <row r="1193" spans="23:30">
      <c r="W1193" s="82"/>
      <c r="X1193" s="82"/>
      <c r="Y1193" s="82"/>
      <c r="Z1193" s="82"/>
      <c r="AA1193" s="82"/>
      <c r="AB1193" s="82"/>
      <c r="AC1193" s="82"/>
      <c r="AD1193" s="82"/>
    </row>
    <row r="1194" spans="23:30">
      <c r="W1194" s="82"/>
      <c r="X1194" s="82"/>
      <c r="Y1194" s="82"/>
      <c r="Z1194" s="82"/>
      <c r="AA1194" s="82"/>
      <c r="AB1194" s="82"/>
      <c r="AC1194" s="82"/>
      <c r="AD1194" s="82"/>
    </row>
    <row r="1195" spans="23:30">
      <c r="W1195" s="82"/>
      <c r="X1195" s="82"/>
      <c r="Y1195" s="82"/>
      <c r="Z1195" s="82"/>
      <c r="AA1195" s="82"/>
      <c r="AB1195" s="82"/>
      <c r="AC1195" s="82"/>
      <c r="AD1195" s="82"/>
    </row>
    <row r="1196" spans="23:30">
      <c r="W1196" s="82"/>
      <c r="X1196" s="82"/>
      <c r="Y1196" s="82"/>
      <c r="Z1196" s="82"/>
      <c r="AA1196" s="82"/>
      <c r="AB1196" s="82"/>
      <c r="AC1196" s="82"/>
      <c r="AD1196" s="82"/>
    </row>
    <row r="1197" spans="23:30">
      <c r="W1197" s="82"/>
      <c r="X1197" s="82"/>
      <c r="Y1197" s="82"/>
      <c r="Z1197" s="82"/>
      <c r="AA1197" s="82"/>
      <c r="AB1197" s="82"/>
      <c r="AC1197" s="82"/>
      <c r="AD1197" s="82"/>
    </row>
    <row r="1198" spans="23:30">
      <c r="W1198" s="82"/>
      <c r="X1198" s="82"/>
      <c r="Y1198" s="82"/>
      <c r="Z1198" s="82"/>
      <c r="AA1198" s="82"/>
      <c r="AB1198" s="82"/>
      <c r="AC1198" s="82"/>
      <c r="AD1198" s="82"/>
    </row>
    <row r="1199" spans="23:30">
      <c r="W1199" s="82"/>
      <c r="X1199" s="82"/>
      <c r="Y1199" s="82"/>
      <c r="Z1199" s="82"/>
      <c r="AA1199" s="82"/>
      <c r="AB1199" s="82"/>
      <c r="AC1199" s="82"/>
      <c r="AD1199" s="82"/>
    </row>
    <row r="1200" spans="23:30">
      <c r="W1200" s="82"/>
      <c r="X1200" s="82"/>
      <c r="Y1200" s="82"/>
      <c r="Z1200" s="82"/>
      <c r="AA1200" s="82"/>
      <c r="AB1200" s="82"/>
      <c r="AC1200" s="82"/>
      <c r="AD1200" s="82"/>
    </row>
    <row r="1201" spans="23:30">
      <c r="W1201" s="82"/>
      <c r="X1201" s="82"/>
      <c r="Y1201" s="82"/>
      <c r="Z1201" s="82"/>
      <c r="AA1201" s="82"/>
      <c r="AB1201" s="82"/>
      <c r="AC1201" s="82"/>
      <c r="AD1201" s="82"/>
    </row>
    <row r="1202" spans="23:30">
      <c r="W1202" s="82"/>
      <c r="X1202" s="82"/>
      <c r="Y1202" s="82"/>
      <c r="Z1202" s="82"/>
      <c r="AA1202" s="82"/>
      <c r="AB1202" s="82"/>
      <c r="AC1202" s="82"/>
      <c r="AD1202" s="82"/>
    </row>
    <row r="1203" spans="23:30">
      <c r="W1203" s="82"/>
      <c r="X1203" s="82"/>
      <c r="Y1203" s="82"/>
      <c r="Z1203" s="82"/>
      <c r="AA1203" s="82"/>
      <c r="AB1203" s="82"/>
      <c r="AC1203" s="82"/>
      <c r="AD1203" s="82"/>
    </row>
    <row r="1204" spans="23:30">
      <c r="W1204" s="82"/>
      <c r="X1204" s="82"/>
      <c r="Y1204" s="82"/>
      <c r="Z1204" s="82"/>
      <c r="AA1204" s="82"/>
      <c r="AB1204" s="82"/>
      <c r="AC1204" s="82"/>
      <c r="AD1204" s="82"/>
    </row>
    <row r="1205" spans="23:30">
      <c r="W1205" s="82"/>
      <c r="X1205" s="82"/>
      <c r="Y1205" s="82"/>
      <c r="Z1205" s="82"/>
      <c r="AA1205" s="82"/>
      <c r="AB1205" s="82"/>
      <c r="AC1205" s="82"/>
      <c r="AD1205" s="82"/>
    </row>
    <row r="1206" spans="23:30">
      <c r="W1206" s="82"/>
      <c r="X1206" s="82"/>
      <c r="Y1206" s="82"/>
      <c r="Z1206" s="82"/>
      <c r="AA1206" s="82"/>
      <c r="AB1206" s="82"/>
      <c r="AC1206" s="82"/>
      <c r="AD1206" s="82"/>
    </row>
    <row r="1207" spans="23:30">
      <c r="W1207" s="82"/>
      <c r="X1207" s="82"/>
      <c r="Y1207" s="82"/>
      <c r="Z1207" s="82"/>
      <c r="AA1207" s="82"/>
      <c r="AB1207" s="82"/>
      <c r="AC1207" s="82"/>
      <c r="AD1207" s="82"/>
    </row>
    <row r="1208" spans="23:30">
      <c r="W1208" s="82"/>
      <c r="X1208" s="82"/>
      <c r="Y1208" s="82"/>
      <c r="Z1208" s="82"/>
      <c r="AA1208" s="82"/>
      <c r="AB1208" s="82"/>
      <c r="AC1208" s="82"/>
      <c r="AD1208" s="82"/>
    </row>
    <row r="1209" spans="23:30">
      <c r="W1209" s="82"/>
      <c r="X1209" s="82"/>
      <c r="Y1209" s="82"/>
      <c r="Z1209" s="82"/>
      <c r="AA1209" s="82"/>
      <c r="AB1209" s="82"/>
      <c r="AC1209" s="82"/>
      <c r="AD1209" s="82"/>
    </row>
    <row r="1210" spans="23:30">
      <c r="W1210" s="82"/>
      <c r="X1210" s="82"/>
      <c r="Y1210" s="82"/>
      <c r="Z1210" s="82"/>
      <c r="AA1210" s="82"/>
      <c r="AB1210" s="82"/>
      <c r="AC1210" s="82"/>
      <c r="AD1210" s="82"/>
    </row>
    <row r="1211" spans="23:30">
      <c r="W1211" s="82"/>
      <c r="X1211" s="82"/>
      <c r="Y1211" s="82"/>
      <c r="Z1211" s="82"/>
      <c r="AA1211" s="82"/>
      <c r="AB1211" s="82"/>
      <c r="AC1211" s="82"/>
      <c r="AD1211" s="82"/>
    </row>
    <row r="1212" spans="23:30">
      <c r="W1212" s="82"/>
      <c r="X1212" s="82"/>
      <c r="Y1212" s="82"/>
      <c r="Z1212" s="82"/>
      <c r="AA1212" s="82"/>
      <c r="AB1212" s="82"/>
      <c r="AC1212" s="82"/>
      <c r="AD1212" s="82"/>
    </row>
    <row r="1213" spans="23:30">
      <c r="W1213" s="82"/>
      <c r="X1213" s="82"/>
      <c r="Y1213" s="82"/>
      <c r="Z1213" s="82"/>
      <c r="AA1213" s="82"/>
      <c r="AB1213" s="82"/>
      <c r="AC1213" s="82"/>
      <c r="AD1213" s="82"/>
    </row>
    <row r="1214" spans="23:30">
      <c r="W1214" s="82"/>
      <c r="X1214" s="82"/>
      <c r="Y1214" s="82"/>
      <c r="Z1214" s="82"/>
      <c r="AA1214" s="82"/>
      <c r="AB1214" s="82"/>
      <c r="AC1214" s="82"/>
      <c r="AD1214" s="82"/>
    </row>
    <row r="1215" spans="23:30">
      <c r="W1215" s="82"/>
      <c r="X1215" s="82"/>
      <c r="Y1215" s="82"/>
      <c r="Z1215" s="82"/>
      <c r="AA1215" s="82"/>
      <c r="AB1215" s="82"/>
      <c r="AC1215" s="82"/>
      <c r="AD1215" s="82"/>
    </row>
    <row r="1216" spans="23:30">
      <c r="W1216" s="82"/>
      <c r="X1216" s="82"/>
      <c r="Y1216" s="82"/>
      <c r="Z1216" s="82"/>
      <c r="AA1216" s="82"/>
      <c r="AB1216" s="82"/>
      <c r="AC1216" s="82"/>
      <c r="AD1216" s="82"/>
    </row>
    <row r="1217" spans="23:30">
      <c r="W1217" s="82"/>
      <c r="X1217" s="82"/>
      <c r="Y1217" s="82"/>
      <c r="Z1217" s="82"/>
      <c r="AA1217" s="82"/>
      <c r="AB1217" s="82"/>
      <c r="AC1217" s="82"/>
      <c r="AD1217" s="82"/>
    </row>
    <row r="1218" spans="23:30">
      <c r="W1218" s="82"/>
      <c r="X1218" s="82"/>
      <c r="Y1218" s="82"/>
      <c r="Z1218" s="82"/>
      <c r="AA1218" s="82"/>
      <c r="AB1218" s="82"/>
      <c r="AC1218" s="82"/>
      <c r="AD1218" s="82"/>
    </row>
    <row r="1219" spans="23:30">
      <c r="W1219" s="82"/>
      <c r="X1219" s="82"/>
      <c r="Y1219" s="82"/>
      <c r="Z1219" s="82"/>
      <c r="AA1219" s="82"/>
      <c r="AB1219" s="82"/>
      <c r="AC1219" s="82"/>
      <c r="AD1219" s="82"/>
    </row>
    <row r="1220" spans="23:30">
      <c r="W1220" s="82"/>
      <c r="X1220" s="82"/>
      <c r="Y1220" s="82"/>
      <c r="Z1220" s="82"/>
      <c r="AA1220" s="82"/>
      <c r="AB1220" s="82"/>
      <c r="AC1220" s="82"/>
      <c r="AD1220" s="82"/>
    </row>
    <row r="1221" spans="23:30">
      <c r="W1221" s="82"/>
      <c r="X1221" s="82"/>
      <c r="Y1221" s="82"/>
      <c r="Z1221" s="82"/>
      <c r="AA1221" s="82"/>
      <c r="AB1221" s="82"/>
      <c r="AC1221" s="82"/>
      <c r="AD1221" s="82"/>
    </row>
    <row r="1222" spans="23:30">
      <c r="W1222" s="82"/>
      <c r="X1222" s="82"/>
      <c r="Y1222" s="82"/>
      <c r="Z1222" s="82"/>
      <c r="AA1222" s="82"/>
      <c r="AB1222" s="82"/>
      <c r="AC1222" s="82"/>
      <c r="AD1222" s="82"/>
    </row>
    <row r="1223" spans="23:30">
      <c r="W1223" s="82"/>
      <c r="X1223" s="82"/>
      <c r="Y1223" s="82"/>
      <c r="Z1223" s="82"/>
      <c r="AA1223" s="82"/>
      <c r="AB1223" s="82"/>
      <c r="AC1223" s="82"/>
      <c r="AD1223" s="82"/>
    </row>
    <row r="1224" spans="23:30">
      <c r="W1224" s="82"/>
      <c r="X1224" s="82"/>
      <c r="Y1224" s="82"/>
      <c r="Z1224" s="82"/>
      <c r="AA1224" s="82"/>
      <c r="AB1224" s="82"/>
      <c r="AC1224" s="82"/>
      <c r="AD1224" s="82"/>
    </row>
    <row r="1225" spans="23:30">
      <c r="W1225" s="82"/>
      <c r="X1225" s="82"/>
      <c r="Y1225" s="82"/>
      <c r="Z1225" s="82"/>
      <c r="AA1225" s="82"/>
      <c r="AB1225" s="82"/>
      <c r="AC1225" s="82"/>
      <c r="AD1225" s="82"/>
    </row>
    <row r="1226" spans="23:30">
      <c r="W1226" s="82"/>
      <c r="X1226" s="82"/>
      <c r="Y1226" s="82"/>
      <c r="Z1226" s="82"/>
      <c r="AA1226" s="82"/>
      <c r="AB1226" s="82"/>
      <c r="AC1226" s="82"/>
      <c r="AD1226" s="82"/>
    </row>
    <row r="1227" spans="23:30">
      <c r="W1227" s="82"/>
      <c r="X1227" s="82"/>
      <c r="Y1227" s="82"/>
      <c r="Z1227" s="82"/>
      <c r="AA1227" s="82"/>
      <c r="AB1227" s="82"/>
      <c r="AC1227" s="82"/>
      <c r="AD1227" s="82"/>
    </row>
    <row r="1228" spans="23:30">
      <c r="W1228" s="82"/>
      <c r="X1228" s="82"/>
      <c r="Y1228" s="82"/>
      <c r="Z1228" s="82"/>
      <c r="AA1228" s="82"/>
      <c r="AB1228" s="82"/>
      <c r="AC1228" s="82"/>
      <c r="AD1228" s="82"/>
    </row>
    <row r="1229" spans="23:30">
      <c r="W1229" s="82"/>
      <c r="X1229" s="82"/>
      <c r="Y1229" s="82"/>
      <c r="Z1229" s="82"/>
      <c r="AA1229" s="82"/>
      <c r="AB1229" s="82"/>
      <c r="AC1229" s="82"/>
      <c r="AD1229" s="82"/>
    </row>
    <row r="1230" spans="23:30">
      <c r="W1230" s="82"/>
      <c r="X1230" s="82"/>
      <c r="Y1230" s="82"/>
      <c r="Z1230" s="82"/>
      <c r="AA1230" s="82"/>
      <c r="AB1230" s="82"/>
      <c r="AC1230" s="82"/>
      <c r="AD1230" s="82"/>
    </row>
    <row r="1231" spans="23:30">
      <c r="W1231" s="82"/>
      <c r="X1231" s="82"/>
      <c r="Y1231" s="82"/>
      <c r="Z1231" s="82"/>
      <c r="AA1231" s="82"/>
      <c r="AB1231" s="82"/>
      <c r="AC1231" s="82"/>
      <c r="AD1231" s="82"/>
    </row>
    <row r="1232" spans="23:30">
      <c r="W1232" s="82"/>
      <c r="X1232" s="82"/>
      <c r="Y1232" s="82"/>
      <c r="Z1232" s="82"/>
      <c r="AA1232" s="82"/>
      <c r="AB1232" s="82"/>
      <c r="AC1232" s="82"/>
      <c r="AD1232" s="82"/>
    </row>
    <row r="1233" spans="23:30">
      <c r="W1233" s="82"/>
      <c r="X1233" s="82"/>
      <c r="Y1233" s="82"/>
      <c r="Z1233" s="82"/>
      <c r="AA1233" s="82"/>
      <c r="AB1233" s="82"/>
      <c r="AC1233" s="82"/>
      <c r="AD1233" s="82"/>
    </row>
    <row r="1234" spans="23:30">
      <c r="W1234" s="82"/>
      <c r="X1234" s="82"/>
      <c r="Y1234" s="82"/>
      <c r="Z1234" s="82"/>
      <c r="AA1234" s="82"/>
      <c r="AB1234" s="82"/>
      <c r="AC1234" s="82"/>
      <c r="AD1234" s="82"/>
    </row>
    <row r="1235" spans="23:30">
      <c r="W1235" s="82"/>
      <c r="X1235" s="82"/>
      <c r="Y1235" s="82"/>
      <c r="Z1235" s="82"/>
      <c r="AA1235" s="82"/>
      <c r="AB1235" s="82"/>
      <c r="AC1235" s="82"/>
      <c r="AD1235" s="82"/>
    </row>
    <row r="1236" spans="23:30">
      <c r="W1236" s="82"/>
      <c r="X1236" s="82"/>
      <c r="Y1236" s="82"/>
      <c r="Z1236" s="82"/>
      <c r="AA1236" s="82"/>
      <c r="AB1236" s="82"/>
      <c r="AC1236" s="82"/>
      <c r="AD1236" s="82"/>
    </row>
    <row r="1237" spans="23:30">
      <c r="W1237" s="82"/>
      <c r="X1237" s="82"/>
      <c r="Y1237" s="82"/>
      <c r="Z1237" s="82"/>
      <c r="AA1237" s="82"/>
      <c r="AB1237" s="82"/>
      <c r="AC1237" s="82"/>
      <c r="AD1237" s="82"/>
    </row>
    <row r="1238" spans="23:30">
      <c r="W1238" s="82"/>
      <c r="X1238" s="82"/>
      <c r="Y1238" s="82"/>
      <c r="Z1238" s="82"/>
      <c r="AA1238" s="82"/>
      <c r="AB1238" s="82"/>
      <c r="AC1238" s="82"/>
      <c r="AD1238" s="82"/>
    </row>
    <row r="1239" spans="23:30">
      <c r="W1239" s="82"/>
      <c r="X1239" s="82"/>
      <c r="Y1239" s="82"/>
      <c r="Z1239" s="82"/>
      <c r="AA1239" s="82"/>
      <c r="AB1239" s="82"/>
      <c r="AC1239" s="82"/>
      <c r="AD1239" s="82"/>
    </row>
    <row r="1240" spans="23:30">
      <c r="W1240" s="82"/>
      <c r="X1240" s="82"/>
      <c r="Y1240" s="82"/>
      <c r="Z1240" s="82"/>
      <c r="AA1240" s="82"/>
      <c r="AB1240" s="82"/>
      <c r="AC1240" s="82"/>
      <c r="AD1240" s="82"/>
    </row>
    <row r="1241" spans="23:30">
      <c r="W1241" s="82"/>
      <c r="X1241" s="82"/>
      <c r="Y1241" s="82"/>
      <c r="Z1241" s="82"/>
      <c r="AA1241" s="82"/>
      <c r="AB1241" s="82"/>
      <c r="AC1241" s="82"/>
      <c r="AD1241" s="82"/>
    </row>
    <row r="1242" spans="23:30">
      <c r="W1242" s="82"/>
      <c r="X1242" s="82"/>
      <c r="Y1242" s="82"/>
      <c r="Z1242" s="82"/>
      <c r="AA1242" s="82"/>
      <c r="AB1242" s="82"/>
      <c r="AC1242" s="82"/>
      <c r="AD1242" s="82"/>
    </row>
    <row r="1243" spans="23:30">
      <c r="W1243" s="82"/>
      <c r="X1243" s="82"/>
      <c r="Y1243" s="82"/>
      <c r="Z1243" s="82"/>
      <c r="AA1243" s="82"/>
      <c r="AB1243" s="82"/>
      <c r="AC1243" s="82"/>
      <c r="AD1243" s="82"/>
    </row>
    <row r="1244" spans="23:30">
      <c r="W1244" s="82"/>
      <c r="X1244" s="82"/>
      <c r="Y1244" s="82"/>
      <c r="Z1244" s="82"/>
      <c r="AA1244" s="82"/>
      <c r="AB1244" s="82"/>
      <c r="AC1244" s="82"/>
      <c r="AD1244" s="82"/>
    </row>
    <row r="1245" spans="23:30">
      <c r="W1245" s="82"/>
      <c r="X1245" s="82"/>
      <c r="Y1245" s="82"/>
      <c r="Z1245" s="82"/>
      <c r="AA1245" s="82"/>
      <c r="AB1245" s="82"/>
      <c r="AC1245" s="82"/>
      <c r="AD1245" s="82"/>
    </row>
    <row r="1246" spans="23:30">
      <c r="W1246" s="82"/>
      <c r="X1246" s="82"/>
      <c r="Y1246" s="82"/>
      <c r="Z1246" s="82"/>
      <c r="AA1246" s="82"/>
      <c r="AB1246" s="82"/>
      <c r="AC1246" s="82"/>
      <c r="AD1246" s="82"/>
    </row>
    <row r="1247" spans="23:30">
      <c r="W1247" s="82"/>
      <c r="X1247" s="82"/>
      <c r="Y1247" s="82"/>
      <c r="Z1247" s="82"/>
      <c r="AA1247" s="82"/>
      <c r="AB1247" s="82"/>
      <c r="AC1247" s="82"/>
      <c r="AD1247" s="82"/>
    </row>
    <row r="1248" spans="23:30">
      <c r="W1248" s="82"/>
      <c r="X1248" s="82"/>
      <c r="Y1248" s="82"/>
      <c r="Z1248" s="82"/>
      <c r="AA1248" s="82"/>
      <c r="AB1248" s="82"/>
      <c r="AC1248" s="82"/>
      <c r="AD1248" s="82"/>
    </row>
    <row r="1249" spans="23:30">
      <c r="W1249" s="82"/>
      <c r="X1249" s="82"/>
      <c r="Y1249" s="82"/>
      <c r="Z1249" s="82"/>
      <c r="AA1249" s="82"/>
      <c r="AB1249" s="82"/>
      <c r="AC1249" s="82"/>
      <c r="AD1249" s="82"/>
    </row>
    <row r="1250" spans="23:30">
      <c r="W1250" s="82"/>
      <c r="X1250" s="82"/>
      <c r="Y1250" s="82"/>
      <c r="Z1250" s="82"/>
      <c r="AA1250" s="82"/>
      <c r="AB1250" s="82"/>
      <c r="AC1250" s="82"/>
      <c r="AD1250" s="82"/>
    </row>
    <row r="1251" spans="23:30">
      <c r="W1251" s="82"/>
      <c r="X1251" s="82"/>
      <c r="Y1251" s="82"/>
      <c r="Z1251" s="82"/>
      <c r="AA1251" s="82"/>
      <c r="AB1251" s="82"/>
      <c r="AC1251" s="82"/>
      <c r="AD1251" s="82"/>
    </row>
    <row r="1252" spans="23:30">
      <c r="W1252" s="82"/>
      <c r="X1252" s="82"/>
      <c r="Y1252" s="82"/>
      <c r="Z1252" s="82"/>
      <c r="AA1252" s="82"/>
      <c r="AB1252" s="82"/>
      <c r="AC1252" s="82"/>
      <c r="AD1252" s="82"/>
    </row>
    <row r="1253" spans="23:30">
      <c r="W1253" s="82"/>
      <c r="X1253" s="82"/>
      <c r="Y1253" s="82"/>
      <c r="Z1253" s="82"/>
      <c r="AA1253" s="82"/>
      <c r="AB1253" s="82"/>
      <c r="AC1253" s="82"/>
      <c r="AD1253" s="82"/>
    </row>
    <row r="1254" spans="23:30">
      <c r="W1254" s="82"/>
      <c r="X1254" s="82"/>
      <c r="Y1254" s="82"/>
      <c r="Z1254" s="82"/>
      <c r="AA1254" s="82"/>
      <c r="AB1254" s="82"/>
      <c r="AC1254" s="82"/>
      <c r="AD1254" s="82"/>
    </row>
    <row r="1255" spans="23:30">
      <c r="W1255" s="82"/>
      <c r="X1255" s="82"/>
      <c r="Y1255" s="82"/>
      <c r="Z1255" s="82"/>
      <c r="AA1255" s="82"/>
      <c r="AB1255" s="82"/>
      <c r="AC1255" s="82"/>
      <c r="AD1255" s="82"/>
    </row>
    <row r="1256" spans="23:30">
      <c r="W1256" s="82"/>
      <c r="X1256" s="82"/>
      <c r="Y1256" s="82"/>
      <c r="Z1256" s="82"/>
      <c r="AA1256" s="82"/>
      <c r="AB1256" s="82"/>
      <c r="AC1256" s="82"/>
      <c r="AD1256" s="82"/>
    </row>
    <row r="1257" spans="23:30">
      <c r="W1257" s="82"/>
      <c r="X1257" s="82"/>
      <c r="Y1257" s="82"/>
      <c r="Z1257" s="82"/>
      <c r="AA1257" s="82"/>
      <c r="AB1257" s="82"/>
      <c r="AC1257" s="82"/>
      <c r="AD1257" s="82"/>
    </row>
    <row r="1258" spans="23:30">
      <c r="W1258" s="82"/>
      <c r="X1258" s="82"/>
      <c r="Y1258" s="82"/>
      <c r="Z1258" s="82"/>
      <c r="AA1258" s="82"/>
      <c r="AB1258" s="82"/>
      <c r="AC1258" s="82"/>
      <c r="AD1258" s="82"/>
    </row>
    <row r="1259" spans="23:30">
      <c r="W1259" s="82"/>
      <c r="X1259" s="82"/>
      <c r="Y1259" s="82"/>
      <c r="Z1259" s="82"/>
      <c r="AA1259" s="82"/>
      <c r="AB1259" s="82"/>
      <c r="AC1259" s="82"/>
      <c r="AD1259" s="82"/>
    </row>
    <row r="1260" spans="23:30">
      <c r="W1260" s="82"/>
      <c r="X1260" s="82"/>
      <c r="Y1260" s="82"/>
      <c r="Z1260" s="82"/>
      <c r="AA1260" s="82"/>
      <c r="AB1260" s="82"/>
      <c r="AC1260" s="82"/>
      <c r="AD1260" s="82"/>
    </row>
    <row r="1261" spans="23:30">
      <c r="W1261" s="82"/>
      <c r="X1261" s="82"/>
      <c r="Y1261" s="82"/>
      <c r="Z1261" s="82"/>
      <c r="AA1261" s="82"/>
      <c r="AB1261" s="82"/>
      <c r="AC1261" s="82"/>
      <c r="AD1261" s="82"/>
    </row>
    <row r="1262" spans="23:30">
      <c r="W1262" s="82"/>
      <c r="X1262" s="82"/>
      <c r="Y1262" s="82"/>
      <c r="Z1262" s="82"/>
      <c r="AA1262" s="82"/>
      <c r="AB1262" s="82"/>
      <c r="AC1262" s="82"/>
      <c r="AD1262" s="82"/>
    </row>
    <row r="1263" spans="23:30">
      <c r="W1263" s="82"/>
      <c r="X1263" s="82"/>
      <c r="Y1263" s="82"/>
      <c r="Z1263" s="82"/>
      <c r="AA1263" s="82"/>
      <c r="AB1263" s="82"/>
      <c r="AC1263" s="82"/>
      <c r="AD1263" s="82"/>
    </row>
    <row r="1264" spans="23:30">
      <c r="W1264" s="82"/>
      <c r="X1264" s="82"/>
      <c r="Y1264" s="82"/>
      <c r="Z1264" s="82"/>
      <c r="AA1264" s="82"/>
      <c r="AB1264" s="82"/>
      <c r="AC1264" s="82"/>
      <c r="AD1264" s="82"/>
    </row>
    <row r="1265" spans="23:30">
      <c r="W1265" s="82"/>
      <c r="X1265" s="82"/>
      <c r="Y1265" s="82"/>
      <c r="Z1265" s="82"/>
      <c r="AA1265" s="82"/>
      <c r="AB1265" s="82"/>
      <c r="AC1265" s="82"/>
      <c r="AD1265" s="82"/>
    </row>
    <row r="1266" spans="23:30">
      <c r="W1266" s="82"/>
      <c r="X1266" s="82"/>
      <c r="Y1266" s="82"/>
      <c r="Z1266" s="82"/>
      <c r="AA1266" s="82"/>
      <c r="AB1266" s="82"/>
      <c r="AC1266" s="82"/>
      <c r="AD1266" s="82"/>
    </row>
    <row r="1267" spans="23:30">
      <c r="W1267" s="82"/>
      <c r="X1267" s="82"/>
      <c r="Y1267" s="82"/>
      <c r="Z1267" s="82"/>
      <c r="AA1267" s="82"/>
      <c r="AB1267" s="82"/>
      <c r="AC1267" s="82"/>
      <c r="AD1267" s="82"/>
    </row>
    <row r="1268" spans="23:30">
      <c r="W1268" s="82"/>
      <c r="X1268" s="82"/>
      <c r="Y1268" s="82"/>
      <c r="Z1268" s="82"/>
      <c r="AA1268" s="82"/>
      <c r="AB1268" s="82"/>
      <c r="AC1268" s="82"/>
      <c r="AD1268" s="82"/>
    </row>
    <row r="1269" spans="23:30">
      <c r="W1269" s="82"/>
      <c r="X1269" s="82"/>
      <c r="Y1269" s="82"/>
      <c r="Z1269" s="82"/>
      <c r="AA1269" s="82"/>
      <c r="AB1269" s="82"/>
      <c r="AC1269" s="82"/>
      <c r="AD1269" s="82"/>
    </row>
    <row r="1270" spans="23:30">
      <c r="W1270" s="82"/>
      <c r="X1270" s="82"/>
      <c r="Y1270" s="82"/>
      <c r="Z1270" s="82"/>
      <c r="AA1270" s="82"/>
      <c r="AB1270" s="82"/>
      <c r="AC1270" s="82"/>
      <c r="AD1270" s="82"/>
    </row>
    <row r="1271" spans="23:30">
      <c r="W1271" s="82"/>
      <c r="X1271" s="82"/>
      <c r="Y1271" s="82"/>
      <c r="Z1271" s="82"/>
      <c r="AA1271" s="82"/>
      <c r="AB1271" s="82"/>
      <c r="AC1271" s="82"/>
      <c r="AD1271" s="82"/>
    </row>
    <row r="1272" spans="23:30">
      <c r="W1272" s="82"/>
      <c r="X1272" s="82"/>
      <c r="Y1272" s="82"/>
      <c r="Z1272" s="82"/>
      <c r="AA1272" s="82"/>
      <c r="AB1272" s="82"/>
      <c r="AC1272" s="82"/>
      <c r="AD1272" s="82"/>
    </row>
    <row r="1273" spans="23:30">
      <c r="W1273" s="82"/>
      <c r="X1273" s="82"/>
      <c r="Y1273" s="82"/>
      <c r="Z1273" s="82"/>
      <c r="AA1273" s="82"/>
      <c r="AB1273" s="82"/>
      <c r="AC1273" s="82"/>
      <c r="AD1273" s="82"/>
    </row>
    <row r="1274" spans="23:30">
      <c r="W1274" s="82"/>
      <c r="X1274" s="82"/>
      <c r="Y1274" s="82"/>
      <c r="Z1274" s="82"/>
      <c r="AA1274" s="82"/>
      <c r="AB1274" s="82"/>
      <c r="AC1274" s="82"/>
      <c r="AD1274" s="82"/>
    </row>
    <row r="1275" spans="23:30">
      <c r="W1275" s="82"/>
      <c r="X1275" s="82"/>
      <c r="Y1275" s="82"/>
      <c r="Z1275" s="82"/>
      <c r="AA1275" s="82"/>
      <c r="AB1275" s="82"/>
      <c r="AC1275" s="82"/>
      <c r="AD1275" s="82"/>
    </row>
    <row r="1276" spans="23:30">
      <c r="W1276" s="82"/>
      <c r="X1276" s="82"/>
      <c r="Y1276" s="82"/>
      <c r="Z1276" s="82"/>
      <c r="AA1276" s="82"/>
      <c r="AB1276" s="82"/>
      <c r="AC1276" s="82"/>
      <c r="AD1276" s="82"/>
    </row>
    <row r="1277" spans="23:30">
      <c r="W1277" s="82"/>
      <c r="X1277" s="82"/>
      <c r="Y1277" s="82"/>
      <c r="Z1277" s="82"/>
      <c r="AA1277" s="82"/>
      <c r="AB1277" s="82"/>
      <c r="AC1277" s="82"/>
      <c r="AD1277" s="82"/>
    </row>
    <row r="1278" spans="23:30">
      <c r="W1278" s="82"/>
      <c r="X1278" s="82"/>
      <c r="Y1278" s="82"/>
      <c r="Z1278" s="82"/>
      <c r="AA1278" s="82"/>
      <c r="AB1278" s="82"/>
      <c r="AC1278" s="82"/>
      <c r="AD1278" s="82"/>
    </row>
    <row r="1279" spans="23:30">
      <c r="W1279" s="82"/>
      <c r="X1279" s="82"/>
      <c r="Y1279" s="82"/>
      <c r="Z1279" s="82"/>
      <c r="AA1279" s="82"/>
      <c r="AB1279" s="82"/>
      <c r="AC1279" s="82"/>
      <c r="AD1279" s="82"/>
    </row>
    <row r="1280" spans="23:30">
      <c r="W1280" s="82"/>
      <c r="X1280" s="82"/>
      <c r="Y1280" s="82"/>
      <c r="Z1280" s="82"/>
      <c r="AA1280" s="82"/>
      <c r="AB1280" s="82"/>
      <c r="AC1280" s="82"/>
      <c r="AD1280" s="82"/>
    </row>
    <row r="1281" spans="23:30">
      <c r="W1281" s="82"/>
      <c r="X1281" s="82"/>
      <c r="Y1281" s="82"/>
      <c r="Z1281" s="82"/>
      <c r="AA1281" s="82"/>
      <c r="AB1281" s="82"/>
      <c r="AC1281" s="82"/>
      <c r="AD1281" s="82"/>
    </row>
    <row r="1282" spans="23:30">
      <c r="W1282" s="82"/>
      <c r="X1282" s="82"/>
      <c r="Y1282" s="82"/>
      <c r="Z1282" s="82"/>
      <c r="AA1282" s="82"/>
      <c r="AB1282" s="82"/>
      <c r="AC1282" s="82"/>
      <c r="AD1282" s="82"/>
    </row>
    <row r="1283" spans="23:30">
      <c r="W1283" s="82"/>
      <c r="X1283" s="82"/>
      <c r="Y1283" s="82"/>
      <c r="Z1283" s="82"/>
      <c r="AA1283" s="82"/>
      <c r="AB1283" s="82"/>
      <c r="AC1283" s="82"/>
      <c r="AD1283" s="82"/>
    </row>
    <row r="1284" spans="23:30">
      <c r="W1284" s="82"/>
      <c r="X1284" s="82"/>
      <c r="Y1284" s="82"/>
      <c r="Z1284" s="82"/>
      <c r="AA1284" s="82"/>
      <c r="AB1284" s="82"/>
      <c r="AC1284" s="82"/>
      <c r="AD1284" s="82"/>
    </row>
    <row r="1285" spans="23:30">
      <c r="W1285" s="82"/>
      <c r="X1285" s="82"/>
      <c r="Y1285" s="82"/>
      <c r="Z1285" s="82"/>
      <c r="AA1285" s="82"/>
      <c r="AB1285" s="82"/>
      <c r="AC1285" s="82"/>
      <c r="AD1285" s="82"/>
    </row>
    <row r="1286" spans="23:30">
      <c r="W1286" s="82"/>
      <c r="X1286" s="82"/>
      <c r="Y1286" s="82"/>
      <c r="Z1286" s="82"/>
      <c r="AA1286" s="82"/>
      <c r="AB1286" s="82"/>
      <c r="AC1286" s="82"/>
      <c r="AD1286" s="82"/>
    </row>
    <row r="1287" spans="23:30">
      <c r="W1287" s="82"/>
      <c r="X1287" s="82"/>
      <c r="Y1287" s="82"/>
      <c r="Z1287" s="82"/>
      <c r="AA1287" s="82"/>
      <c r="AB1287" s="82"/>
      <c r="AC1287" s="82"/>
      <c r="AD1287" s="82"/>
    </row>
    <row r="1288" spans="23:30">
      <c r="W1288" s="82"/>
      <c r="X1288" s="82"/>
      <c r="Y1288" s="82"/>
      <c r="Z1288" s="82"/>
      <c r="AA1288" s="82"/>
      <c r="AB1288" s="82"/>
      <c r="AC1288" s="82"/>
      <c r="AD1288" s="82"/>
    </row>
    <row r="1289" spans="23:30">
      <c r="W1289" s="82"/>
      <c r="X1289" s="82"/>
      <c r="Y1289" s="82"/>
      <c r="Z1289" s="82"/>
      <c r="AA1289" s="82"/>
      <c r="AB1289" s="82"/>
      <c r="AC1289" s="82"/>
      <c r="AD1289" s="82"/>
    </row>
    <row r="1290" spans="23:30">
      <c r="W1290" s="82"/>
      <c r="X1290" s="82"/>
      <c r="Y1290" s="82"/>
      <c r="Z1290" s="82"/>
      <c r="AA1290" s="82"/>
      <c r="AB1290" s="82"/>
      <c r="AC1290" s="82"/>
      <c r="AD1290" s="82"/>
    </row>
    <row r="1291" spans="23:30">
      <c r="W1291" s="82"/>
      <c r="X1291" s="82"/>
      <c r="Y1291" s="82"/>
      <c r="Z1291" s="82"/>
      <c r="AA1291" s="82"/>
      <c r="AB1291" s="82"/>
      <c r="AC1291" s="82"/>
      <c r="AD1291" s="82"/>
    </row>
    <row r="1292" spans="23:30">
      <c r="W1292" s="82"/>
      <c r="X1292" s="82"/>
      <c r="Y1292" s="82"/>
      <c r="Z1292" s="82"/>
      <c r="AA1292" s="82"/>
      <c r="AB1292" s="82"/>
      <c r="AC1292" s="82"/>
      <c r="AD1292" s="82"/>
    </row>
    <row r="1293" spans="23:30">
      <c r="W1293" s="82"/>
      <c r="X1293" s="82"/>
      <c r="Y1293" s="82"/>
      <c r="Z1293" s="82"/>
      <c r="AA1293" s="82"/>
      <c r="AB1293" s="82"/>
      <c r="AC1293" s="82"/>
      <c r="AD1293" s="82"/>
    </row>
    <row r="1294" spans="23:30">
      <c r="W1294" s="82"/>
      <c r="X1294" s="82"/>
      <c r="Y1294" s="82"/>
      <c r="Z1294" s="82"/>
      <c r="AA1294" s="82"/>
      <c r="AB1294" s="82"/>
      <c r="AC1294" s="82"/>
      <c r="AD1294" s="82"/>
    </row>
    <row r="1295" spans="23:30">
      <c r="W1295" s="82"/>
      <c r="X1295" s="82"/>
      <c r="Y1295" s="82"/>
      <c r="Z1295" s="82"/>
      <c r="AA1295" s="82"/>
      <c r="AB1295" s="82"/>
      <c r="AC1295" s="82"/>
      <c r="AD1295" s="82"/>
    </row>
    <row r="1296" spans="23:30">
      <c r="W1296" s="82"/>
      <c r="X1296" s="82"/>
      <c r="Y1296" s="82"/>
      <c r="Z1296" s="82"/>
      <c r="AA1296" s="82"/>
      <c r="AB1296" s="82"/>
      <c r="AC1296" s="82"/>
      <c r="AD1296" s="82"/>
    </row>
    <row r="1297" spans="23:30">
      <c r="W1297" s="82"/>
      <c r="X1297" s="82"/>
      <c r="Y1297" s="82"/>
      <c r="Z1297" s="82"/>
      <c r="AA1297" s="82"/>
      <c r="AB1297" s="82"/>
      <c r="AC1297" s="82"/>
      <c r="AD1297" s="82"/>
    </row>
    <row r="1298" spans="23:30">
      <c r="W1298" s="82"/>
      <c r="X1298" s="82"/>
      <c r="Y1298" s="82"/>
      <c r="Z1298" s="82"/>
      <c r="AA1298" s="82"/>
      <c r="AB1298" s="82"/>
      <c r="AC1298" s="82"/>
      <c r="AD1298" s="82"/>
    </row>
    <row r="1299" spans="23:30">
      <c r="W1299" s="82"/>
      <c r="X1299" s="82"/>
      <c r="Y1299" s="82"/>
      <c r="Z1299" s="82"/>
      <c r="AA1299" s="82"/>
      <c r="AB1299" s="82"/>
      <c r="AC1299" s="82"/>
      <c r="AD1299" s="82"/>
    </row>
    <row r="1300" spans="23:30">
      <c r="W1300" s="82"/>
      <c r="X1300" s="82"/>
      <c r="Y1300" s="82"/>
      <c r="Z1300" s="82"/>
      <c r="AA1300" s="82"/>
      <c r="AB1300" s="82"/>
      <c r="AC1300" s="82"/>
      <c r="AD1300" s="82"/>
    </row>
    <row r="1301" spans="23:30">
      <c r="W1301" s="82"/>
      <c r="X1301" s="82"/>
      <c r="Y1301" s="82"/>
      <c r="Z1301" s="82"/>
      <c r="AA1301" s="82"/>
      <c r="AB1301" s="82"/>
      <c r="AC1301" s="82"/>
      <c r="AD1301" s="82"/>
    </row>
    <row r="1302" spans="23:30">
      <c r="W1302" s="82"/>
      <c r="X1302" s="82"/>
      <c r="Y1302" s="82"/>
      <c r="Z1302" s="82"/>
      <c r="AA1302" s="82"/>
      <c r="AB1302" s="82"/>
      <c r="AC1302" s="82"/>
      <c r="AD1302" s="82"/>
    </row>
    <row r="1303" spans="23:30">
      <c r="W1303" s="82"/>
      <c r="X1303" s="82"/>
      <c r="Y1303" s="82"/>
      <c r="Z1303" s="82"/>
      <c r="AA1303" s="82"/>
      <c r="AB1303" s="82"/>
      <c r="AC1303" s="82"/>
      <c r="AD1303" s="82"/>
    </row>
    <row r="1304" spans="23:30">
      <c r="W1304" s="82"/>
      <c r="X1304" s="82"/>
      <c r="Y1304" s="82"/>
      <c r="Z1304" s="82"/>
      <c r="AA1304" s="82"/>
      <c r="AB1304" s="82"/>
      <c r="AC1304" s="82"/>
      <c r="AD1304" s="82"/>
    </row>
    <row r="1305" spans="23:30">
      <c r="W1305" s="82"/>
      <c r="X1305" s="82"/>
      <c r="Y1305" s="82"/>
      <c r="Z1305" s="82"/>
      <c r="AA1305" s="82"/>
      <c r="AB1305" s="82"/>
      <c r="AC1305" s="82"/>
      <c r="AD1305" s="82"/>
    </row>
    <row r="1306" spans="23:30">
      <c r="W1306" s="82"/>
      <c r="X1306" s="82"/>
      <c r="Y1306" s="82"/>
      <c r="Z1306" s="82"/>
      <c r="AA1306" s="82"/>
      <c r="AB1306" s="82"/>
      <c r="AC1306" s="82"/>
      <c r="AD1306" s="82"/>
    </row>
    <row r="1307" spans="23:30">
      <c r="W1307" s="82"/>
      <c r="X1307" s="82"/>
      <c r="Y1307" s="82"/>
      <c r="Z1307" s="82"/>
      <c r="AA1307" s="82"/>
      <c r="AB1307" s="82"/>
      <c r="AC1307" s="82"/>
      <c r="AD1307" s="82"/>
    </row>
    <row r="1308" spans="23:30">
      <c r="W1308" s="82"/>
      <c r="X1308" s="82"/>
      <c r="Y1308" s="82"/>
      <c r="Z1308" s="82"/>
      <c r="AA1308" s="82"/>
      <c r="AB1308" s="82"/>
      <c r="AC1308" s="82"/>
      <c r="AD1308" s="82"/>
    </row>
    <row r="1309" spans="23:30">
      <c r="W1309" s="82"/>
      <c r="X1309" s="82"/>
      <c r="Y1309" s="82"/>
      <c r="Z1309" s="82"/>
      <c r="AA1309" s="82"/>
      <c r="AB1309" s="82"/>
      <c r="AC1309" s="82"/>
      <c r="AD1309" s="82"/>
    </row>
    <row r="1310" spans="23:30">
      <c r="W1310" s="82"/>
      <c r="X1310" s="82"/>
      <c r="Y1310" s="82"/>
      <c r="Z1310" s="82"/>
      <c r="AA1310" s="82"/>
      <c r="AB1310" s="82"/>
      <c r="AC1310" s="82"/>
      <c r="AD1310" s="82"/>
    </row>
    <row r="1311" spans="23:30">
      <c r="W1311" s="82"/>
      <c r="X1311" s="82"/>
      <c r="Y1311" s="82"/>
      <c r="Z1311" s="82"/>
      <c r="AA1311" s="82"/>
      <c r="AB1311" s="82"/>
      <c r="AC1311" s="82"/>
      <c r="AD1311" s="82"/>
    </row>
    <row r="1312" spans="23:30">
      <c r="W1312" s="82"/>
      <c r="X1312" s="82"/>
      <c r="Y1312" s="82"/>
      <c r="Z1312" s="82"/>
      <c r="AA1312" s="82"/>
      <c r="AB1312" s="82"/>
      <c r="AC1312" s="82"/>
      <c r="AD1312" s="82"/>
    </row>
    <row r="1313" spans="23:30">
      <c r="W1313" s="82"/>
      <c r="X1313" s="82"/>
      <c r="Y1313" s="82"/>
      <c r="Z1313" s="82"/>
      <c r="AA1313" s="82"/>
      <c r="AB1313" s="82"/>
      <c r="AC1313" s="82"/>
      <c r="AD1313" s="82"/>
    </row>
    <row r="1314" spans="23:30">
      <c r="W1314" s="82"/>
      <c r="X1314" s="82"/>
      <c r="Y1314" s="82"/>
      <c r="Z1314" s="82"/>
      <c r="AA1314" s="82"/>
      <c r="AB1314" s="82"/>
      <c r="AC1314" s="82"/>
      <c r="AD1314" s="82"/>
    </row>
    <row r="1315" spans="23:30">
      <c r="W1315" s="82"/>
      <c r="X1315" s="82"/>
      <c r="Y1315" s="82"/>
      <c r="Z1315" s="82"/>
      <c r="AA1315" s="82"/>
      <c r="AB1315" s="82"/>
      <c r="AC1315" s="82"/>
      <c r="AD1315" s="82"/>
    </row>
    <row r="1316" spans="23:30">
      <c r="W1316" s="82"/>
      <c r="X1316" s="82"/>
      <c r="Y1316" s="82"/>
      <c r="Z1316" s="82"/>
      <c r="AA1316" s="82"/>
      <c r="AB1316" s="82"/>
      <c r="AC1316" s="82"/>
      <c r="AD1316" s="82"/>
    </row>
    <row r="1317" spans="23:30">
      <c r="W1317" s="82"/>
      <c r="X1317" s="82"/>
      <c r="Y1317" s="82"/>
      <c r="Z1317" s="82"/>
      <c r="AA1317" s="82"/>
      <c r="AB1317" s="82"/>
      <c r="AC1317" s="82"/>
      <c r="AD1317" s="82"/>
    </row>
    <row r="1318" spans="23:30">
      <c r="W1318" s="82"/>
      <c r="X1318" s="82"/>
      <c r="Y1318" s="82"/>
      <c r="Z1318" s="82"/>
      <c r="AA1318" s="82"/>
      <c r="AB1318" s="82"/>
      <c r="AC1318" s="82"/>
      <c r="AD1318" s="82"/>
    </row>
    <row r="1319" spans="23:30">
      <c r="W1319" s="82"/>
      <c r="X1319" s="82"/>
      <c r="Y1319" s="82"/>
      <c r="Z1319" s="82"/>
      <c r="AA1319" s="82"/>
      <c r="AB1319" s="82"/>
      <c r="AC1319" s="82"/>
      <c r="AD1319" s="82"/>
    </row>
    <row r="1320" spans="23:30">
      <c r="W1320" s="82"/>
      <c r="X1320" s="82"/>
      <c r="Y1320" s="82"/>
      <c r="Z1320" s="82"/>
      <c r="AA1320" s="82"/>
      <c r="AB1320" s="82"/>
      <c r="AC1320" s="82"/>
      <c r="AD1320" s="82"/>
    </row>
    <row r="1321" spans="23:30">
      <c r="W1321" s="82"/>
      <c r="X1321" s="82"/>
      <c r="Y1321" s="82"/>
      <c r="Z1321" s="82"/>
      <c r="AA1321" s="82"/>
      <c r="AB1321" s="82"/>
      <c r="AC1321" s="82"/>
      <c r="AD1321" s="82"/>
    </row>
    <row r="1322" spans="23:30">
      <c r="W1322" s="82"/>
      <c r="X1322" s="82"/>
      <c r="Y1322" s="82"/>
      <c r="Z1322" s="82"/>
      <c r="AA1322" s="82"/>
      <c r="AB1322" s="82"/>
      <c r="AC1322" s="82"/>
      <c r="AD1322" s="82"/>
    </row>
    <row r="1323" spans="23:30">
      <c r="W1323" s="82"/>
      <c r="X1323" s="82"/>
      <c r="Y1323" s="82"/>
      <c r="Z1323" s="82"/>
      <c r="AA1323" s="82"/>
      <c r="AB1323" s="82"/>
      <c r="AC1323" s="82"/>
      <c r="AD1323" s="82"/>
    </row>
    <row r="1324" spans="23:30">
      <c r="W1324" s="82"/>
      <c r="X1324" s="82"/>
      <c r="Y1324" s="82"/>
      <c r="Z1324" s="82"/>
      <c r="AA1324" s="82"/>
      <c r="AB1324" s="82"/>
      <c r="AC1324" s="82"/>
      <c r="AD1324" s="82"/>
    </row>
    <row r="1325" spans="23:30">
      <c r="W1325" s="82"/>
      <c r="X1325" s="82"/>
      <c r="Y1325" s="82"/>
      <c r="Z1325" s="82"/>
      <c r="AA1325" s="82"/>
      <c r="AB1325" s="82"/>
      <c r="AC1325" s="82"/>
      <c r="AD1325" s="82"/>
    </row>
    <row r="1326" spans="23:30">
      <c r="W1326" s="82"/>
      <c r="X1326" s="82"/>
      <c r="Y1326" s="82"/>
      <c r="Z1326" s="82"/>
      <c r="AA1326" s="82"/>
      <c r="AB1326" s="82"/>
      <c r="AC1326" s="82"/>
      <c r="AD1326" s="82"/>
    </row>
    <row r="1327" spans="23:30">
      <c r="W1327" s="82"/>
      <c r="X1327" s="82"/>
      <c r="Y1327" s="82"/>
      <c r="Z1327" s="82"/>
      <c r="AA1327" s="82"/>
      <c r="AB1327" s="82"/>
      <c r="AC1327" s="82"/>
      <c r="AD1327" s="82"/>
    </row>
    <row r="1328" spans="23:30">
      <c r="W1328" s="82"/>
      <c r="X1328" s="82"/>
      <c r="Y1328" s="82"/>
      <c r="Z1328" s="82"/>
      <c r="AA1328" s="82"/>
      <c r="AB1328" s="82"/>
      <c r="AC1328" s="82"/>
      <c r="AD1328" s="82"/>
    </row>
    <row r="1329" spans="23:30">
      <c r="W1329" s="82"/>
      <c r="X1329" s="82"/>
      <c r="Y1329" s="82"/>
      <c r="Z1329" s="82"/>
      <c r="AA1329" s="82"/>
      <c r="AB1329" s="82"/>
      <c r="AC1329" s="82"/>
      <c r="AD1329" s="82"/>
    </row>
    <row r="1330" spans="23:30">
      <c r="W1330" s="82"/>
      <c r="X1330" s="82"/>
      <c r="Y1330" s="82"/>
      <c r="Z1330" s="82"/>
      <c r="AA1330" s="82"/>
      <c r="AB1330" s="82"/>
      <c r="AC1330" s="82"/>
      <c r="AD1330" s="82"/>
    </row>
    <row r="1331" spans="23:30">
      <c r="W1331" s="82"/>
      <c r="X1331" s="82"/>
      <c r="Y1331" s="82"/>
      <c r="Z1331" s="82"/>
      <c r="AA1331" s="82"/>
      <c r="AB1331" s="82"/>
      <c r="AC1331" s="82"/>
      <c r="AD1331" s="82"/>
    </row>
    <row r="1332" spans="23:30">
      <c r="W1332" s="82"/>
      <c r="X1332" s="82"/>
      <c r="Y1332" s="82"/>
      <c r="Z1332" s="82"/>
      <c r="AA1332" s="82"/>
      <c r="AB1332" s="82"/>
      <c r="AC1332" s="82"/>
      <c r="AD1332" s="82"/>
    </row>
    <row r="1333" spans="23:30">
      <c r="W1333" s="82"/>
      <c r="X1333" s="82"/>
      <c r="Y1333" s="82"/>
      <c r="Z1333" s="82"/>
      <c r="AA1333" s="82"/>
      <c r="AB1333" s="82"/>
      <c r="AC1333" s="82"/>
      <c r="AD1333" s="82"/>
    </row>
    <row r="1334" spans="23:30">
      <c r="W1334" s="82"/>
      <c r="X1334" s="82"/>
      <c r="Y1334" s="82"/>
      <c r="Z1334" s="82"/>
      <c r="AA1334" s="82"/>
      <c r="AB1334" s="82"/>
      <c r="AC1334" s="82"/>
      <c r="AD1334" s="82"/>
    </row>
    <row r="1335" spans="23:30">
      <c r="W1335" s="82"/>
      <c r="X1335" s="82"/>
      <c r="Y1335" s="82"/>
      <c r="Z1335" s="82"/>
      <c r="AA1335" s="82"/>
      <c r="AB1335" s="82"/>
      <c r="AC1335" s="82"/>
      <c r="AD1335" s="82"/>
    </row>
    <row r="1336" spans="23:30">
      <c r="W1336" s="82"/>
      <c r="X1336" s="82"/>
      <c r="Y1336" s="82"/>
      <c r="Z1336" s="82"/>
      <c r="AA1336" s="82"/>
      <c r="AB1336" s="82"/>
      <c r="AC1336" s="82"/>
      <c r="AD1336" s="82"/>
    </row>
    <row r="1337" spans="23:30">
      <c r="W1337" s="82"/>
      <c r="X1337" s="82"/>
      <c r="Y1337" s="82"/>
      <c r="Z1337" s="82"/>
      <c r="AA1337" s="82"/>
      <c r="AB1337" s="82"/>
      <c r="AC1337" s="82"/>
      <c r="AD1337" s="82"/>
    </row>
    <row r="1338" spans="23:30">
      <c r="W1338" s="82"/>
      <c r="X1338" s="82"/>
      <c r="Y1338" s="82"/>
      <c r="Z1338" s="82"/>
      <c r="AA1338" s="82"/>
      <c r="AB1338" s="82"/>
      <c r="AC1338" s="82"/>
      <c r="AD1338" s="82"/>
    </row>
    <row r="1339" spans="23:30">
      <c r="W1339" s="82"/>
      <c r="X1339" s="82"/>
      <c r="Y1339" s="82"/>
      <c r="Z1339" s="82"/>
      <c r="AA1339" s="82"/>
      <c r="AB1339" s="82"/>
      <c r="AC1339" s="82"/>
      <c r="AD1339" s="82"/>
    </row>
    <row r="1340" spans="23:30">
      <c r="W1340" s="82"/>
      <c r="X1340" s="82"/>
      <c r="Y1340" s="82"/>
      <c r="Z1340" s="82"/>
      <c r="AA1340" s="82"/>
      <c r="AB1340" s="82"/>
      <c r="AC1340" s="82"/>
      <c r="AD1340" s="82"/>
    </row>
    <row r="1341" spans="23:30">
      <c r="W1341" s="82"/>
      <c r="X1341" s="82"/>
      <c r="Y1341" s="82"/>
      <c r="Z1341" s="82"/>
      <c r="AA1341" s="82"/>
      <c r="AB1341" s="82"/>
      <c r="AC1341" s="82"/>
      <c r="AD1341" s="82"/>
    </row>
    <row r="1342" spans="23:30">
      <c r="W1342" s="82"/>
      <c r="X1342" s="82"/>
      <c r="Y1342" s="82"/>
      <c r="Z1342" s="82"/>
      <c r="AA1342" s="82"/>
      <c r="AB1342" s="82"/>
      <c r="AC1342" s="82"/>
      <c r="AD1342" s="82"/>
    </row>
    <row r="1343" spans="23:30">
      <c r="W1343" s="82"/>
      <c r="X1343" s="82"/>
      <c r="Y1343" s="82"/>
      <c r="Z1343" s="82"/>
      <c r="AA1343" s="82"/>
      <c r="AB1343" s="82"/>
      <c r="AC1343" s="82"/>
      <c r="AD1343" s="82"/>
    </row>
    <row r="1344" spans="23:30">
      <c r="W1344" s="82"/>
      <c r="X1344" s="82"/>
      <c r="Y1344" s="82"/>
      <c r="Z1344" s="82"/>
      <c r="AA1344" s="82"/>
      <c r="AB1344" s="82"/>
      <c r="AC1344" s="82"/>
      <c r="AD1344" s="82"/>
    </row>
    <row r="1345" spans="23:30">
      <c r="W1345" s="82"/>
      <c r="X1345" s="82"/>
      <c r="Y1345" s="82"/>
      <c r="Z1345" s="82"/>
      <c r="AA1345" s="82"/>
      <c r="AB1345" s="82"/>
      <c r="AC1345" s="82"/>
      <c r="AD1345" s="82"/>
    </row>
    <row r="1346" spans="23:30">
      <c r="W1346" s="82"/>
      <c r="X1346" s="82"/>
      <c r="Y1346" s="82"/>
      <c r="Z1346" s="82"/>
      <c r="AA1346" s="82"/>
      <c r="AB1346" s="82"/>
      <c r="AC1346" s="82"/>
      <c r="AD1346" s="82"/>
    </row>
    <row r="1347" spans="23:30">
      <c r="W1347" s="82"/>
      <c r="X1347" s="82"/>
      <c r="Y1347" s="82"/>
      <c r="Z1347" s="82"/>
      <c r="AA1347" s="82"/>
      <c r="AB1347" s="82"/>
      <c r="AC1347" s="82"/>
      <c r="AD1347" s="82"/>
    </row>
    <row r="1348" spans="23:30">
      <c r="W1348" s="82"/>
      <c r="X1348" s="82"/>
      <c r="Y1348" s="82"/>
      <c r="Z1348" s="82"/>
      <c r="AA1348" s="82"/>
      <c r="AB1348" s="82"/>
      <c r="AC1348" s="82"/>
      <c r="AD1348" s="82"/>
    </row>
    <row r="1349" spans="23:30">
      <c r="W1349" s="82"/>
      <c r="X1349" s="82"/>
      <c r="Y1349" s="82"/>
      <c r="Z1349" s="82"/>
      <c r="AA1349" s="82"/>
      <c r="AB1349" s="82"/>
      <c r="AC1349" s="82"/>
      <c r="AD1349" s="82"/>
    </row>
    <row r="1350" spans="23:30">
      <c r="W1350" s="82"/>
      <c r="X1350" s="82"/>
      <c r="Y1350" s="82"/>
      <c r="Z1350" s="82"/>
      <c r="AA1350" s="82"/>
      <c r="AB1350" s="82"/>
      <c r="AC1350" s="82"/>
      <c r="AD1350" s="82"/>
    </row>
    <row r="1351" spans="23:30">
      <c r="W1351" s="82"/>
      <c r="X1351" s="82"/>
      <c r="Y1351" s="82"/>
      <c r="Z1351" s="82"/>
      <c r="AA1351" s="82"/>
      <c r="AB1351" s="82"/>
      <c r="AC1351" s="82"/>
      <c r="AD1351" s="82"/>
    </row>
    <row r="1352" spans="23:30">
      <c r="W1352" s="82"/>
      <c r="X1352" s="82"/>
      <c r="Y1352" s="82"/>
      <c r="Z1352" s="82"/>
      <c r="AA1352" s="82"/>
      <c r="AB1352" s="82"/>
      <c r="AC1352" s="82"/>
      <c r="AD1352" s="82"/>
    </row>
    <row r="1353" spans="23:30">
      <c r="W1353" s="82"/>
      <c r="X1353" s="82"/>
      <c r="Y1353" s="82"/>
      <c r="Z1353" s="82"/>
      <c r="AA1353" s="82"/>
      <c r="AB1353" s="82"/>
      <c r="AC1353" s="82"/>
      <c r="AD1353" s="82"/>
    </row>
    <row r="1354" spans="23:30">
      <c r="W1354" s="82"/>
      <c r="X1354" s="82"/>
      <c r="Y1354" s="82"/>
      <c r="Z1354" s="82"/>
      <c r="AA1354" s="82"/>
      <c r="AB1354" s="82"/>
      <c r="AC1354" s="82"/>
      <c r="AD1354" s="82"/>
    </row>
    <row r="1355" spans="23:30">
      <c r="W1355" s="82"/>
      <c r="X1355" s="82"/>
      <c r="Y1355" s="82"/>
      <c r="Z1355" s="82"/>
      <c r="AA1355" s="82"/>
      <c r="AB1355" s="82"/>
      <c r="AC1355" s="82"/>
      <c r="AD1355" s="82"/>
    </row>
    <row r="1356" spans="23:30">
      <c r="W1356" s="82"/>
      <c r="X1356" s="82"/>
      <c r="Y1356" s="82"/>
      <c r="Z1356" s="82"/>
      <c r="AA1356" s="82"/>
      <c r="AB1356" s="82"/>
      <c r="AC1356" s="82"/>
      <c r="AD1356" s="82"/>
    </row>
    <row r="1357" spans="23:30">
      <c r="W1357" s="82"/>
      <c r="X1357" s="82"/>
      <c r="Y1357" s="82"/>
      <c r="Z1357" s="82"/>
      <c r="AA1357" s="82"/>
      <c r="AB1357" s="82"/>
      <c r="AC1357" s="82"/>
      <c r="AD1357" s="82"/>
    </row>
    <row r="1358" spans="23:30">
      <c r="W1358" s="82"/>
      <c r="X1358" s="82"/>
      <c r="Y1358" s="82"/>
      <c r="Z1358" s="82"/>
      <c r="AA1358" s="82"/>
      <c r="AB1358" s="82"/>
      <c r="AC1358" s="82"/>
      <c r="AD1358" s="82"/>
    </row>
    <row r="1359" spans="23:30">
      <c r="W1359" s="82"/>
      <c r="X1359" s="82"/>
      <c r="Y1359" s="82"/>
      <c r="Z1359" s="82"/>
      <c r="AA1359" s="82"/>
      <c r="AB1359" s="82"/>
      <c r="AC1359" s="82"/>
      <c r="AD1359" s="82"/>
    </row>
    <row r="1360" spans="23:30">
      <c r="W1360" s="82"/>
      <c r="X1360" s="82"/>
      <c r="Y1360" s="82"/>
      <c r="Z1360" s="82"/>
      <c r="AA1360" s="82"/>
      <c r="AB1360" s="82"/>
      <c r="AC1360" s="82"/>
      <c r="AD1360" s="82"/>
    </row>
    <row r="1361" spans="23:30">
      <c r="W1361" s="82"/>
      <c r="X1361" s="82"/>
      <c r="Y1361" s="82"/>
      <c r="Z1361" s="82"/>
      <c r="AA1361" s="82"/>
      <c r="AB1361" s="82"/>
      <c r="AC1361" s="82"/>
      <c r="AD1361" s="82"/>
    </row>
    <row r="1362" spans="23:30">
      <c r="W1362" s="82"/>
      <c r="X1362" s="82"/>
      <c r="Y1362" s="82"/>
      <c r="Z1362" s="82"/>
      <c r="AA1362" s="82"/>
      <c r="AB1362" s="82"/>
      <c r="AC1362" s="82"/>
      <c r="AD1362" s="82"/>
    </row>
    <row r="1363" spans="23:30">
      <c r="W1363" s="82"/>
      <c r="X1363" s="82"/>
      <c r="Y1363" s="82"/>
      <c r="Z1363" s="82"/>
      <c r="AA1363" s="82"/>
      <c r="AB1363" s="82"/>
      <c r="AC1363" s="82"/>
      <c r="AD1363" s="82"/>
    </row>
    <row r="1364" spans="23:30">
      <c r="W1364" s="82"/>
      <c r="X1364" s="82"/>
      <c r="Y1364" s="82"/>
      <c r="Z1364" s="82"/>
      <c r="AA1364" s="82"/>
      <c r="AB1364" s="82"/>
      <c r="AC1364" s="82"/>
      <c r="AD1364" s="82"/>
    </row>
    <row r="1365" spans="23:30">
      <c r="W1365" s="82"/>
      <c r="X1365" s="82"/>
      <c r="Y1365" s="82"/>
      <c r="Z1365" s="82"/>
      <c r="AA1365" s="82"/>
      <c r="AB1365" s="82"/>
      <c r="AC1365" s="82"/>
      <c r="AD1365" s="82"/>
    </row>
    <row r="1366" spans="23:30">
      <c r="W1366" s="82"/>
      <c r="X1366" s="82"/>
      <c r="Y1366" s="82"/>
      <c r="Z1366" s="82"/>
      <c r="AA1366" s="82"/>
      <c r="AB1366" s="82"/>
      <c r="AC1366" s="82"/>
      <c r="AD1366" s="82"/>
    </row>
    <row r="1367" spans="23:30">
      <c r="W1367" s="82"/>
      <c r="X1367" s="82"/>
      <c r="Y1367" s="82"/>
      <c r="Z1367" s="82"/>
      <c r="AA1367" s="82"/>
      <c r="AB1367" s="82"/>
      <c r="AC1367" s="82"/>
      <c r="AD1367" s="82"/>
    </row>
    <row r="1368" spans="23:30">
      <c r="W1368" s="82"/>
      <c r="X1368" s="82"/>
      <c r="Y1368" s="82"/>
      <c r="Z1368" s="82"/>
      <c r="AA1368" s="82"/>
      <c r="AB1368" s="82"/>
      <c r="AC1368" s="82"/>
      <c r="AD1368" s="82"/>
    </row>
    <row r="1369" spans="23:30">
      <c r="W1369" s="82"/>
      <c r="X1369" s="82"/>
      <c r="Y1369" s="82"/>
      <c r="Z1369" s="82"/>
      <c r="AA1369" s="82"/>
      <c r="AB1369" s="82"/>
      <c r="AC1369" s="82"/>
      <c r="AD1369" s="82"/>
    </row>
    <row r="1370" spans="23:30">
      <c r="W1370" s="82"/>
      <c r="X1370" s="82"/>
      <c r="Y1370" s="82"/>
      <c r="Z1370" s="82"/>
      <c r="AA1370" s="82"/>
      <c r="AB1370" s="82"/>
      <c r="AC1370" s="82"/>
      <c r="AD1370" s="82"/>
    </row>
    <row r="1371" spans="23:30">
      <c r="W1371" s="82"/>
      <c r="X1371" s="82"/>
      <c r="Y1371" s="82"/>
      <c r="Z1371" s="82"/>
      <c r="AA1371" s="82"/>
      <c r="AB1371" s="82"/>
      <c r="AC1371" s="82"/>
      <c r="AD1371" s="82"/>
    </row>
    <row r="1372" spans="23:30">
      <c r="W1372" s="82"/>
      <c r="X1372" s="82"/>
      <c r="Y1372" s="82"/>
      <c r="Z1372" s="82"/>
      <c r="AA1372" s="82"/>
      <c r="AB1372" s="82"/>
      <c r="AC1372" s="82"/>
      <c r="AD1372" s="82"/>
    </row>
    <row r="1373" spans="23:30">
      <c r="W1373" s="82"/>
      <c r="X1373" s="82"/>
      <c r="Y1373" s="82"/>
      <c r="Z1373" s="82"/>
      <c r="AA1373" s="82"/>
      <c r="AB1373" s="82"/>
      <c r="AC1373" s="82"/>
      <c r="AD1373" s="82"/>
    </row>
    <row r="1374" spans="23:30">
      <c r="W1374" s="82"/>
      <c r="X1374" s="82"/>
      <c r="Y1374" s="82"/>
      <c r="Z1374" s="82"/>
      <c r="AA1374" s="82"/>
      <c r="AB1374" s="82"/>
      <c r="AC1374" s="82"/>
      <c r="AD1374" s="82"/>
    </row>
    <row r="1375" spans="23:30">
      <c r="W1375" s="82"/>
      <c r="X1375" s="82"/>
      <c r="Y1375" s="82"/>
      <c r="Z1375" s="82"/>
      <c r="AA1375" s="82"/>
      <c r="AB1375" s="82"/>
      <c r="AC1375" s="82"/>
      <c r="AD1375" s="82"/>
    </row>
    <row r="1376" spans="23:30">
      <c r="W1376" s="82"/>
      <c r="X1376" s="82"/>
      <c r="Y1376" s="82"/>
      <c r="Z1376" s="82"/>
      <c r="AA1376" s="82"/>
      <c r="AB1376" s="82"/>
      <c r="AC1376" s="82"/>
      <c r="AD1376" s="82"/>
    </row>
    <row r="1377" spans="23:30">
      <c r="W1377" s="82"/>
      <c r="X1377" s="82"/>
      <c r="Y1377" s="82"/>
      <c r="Z1377" s="82"/>
      <c r="AA1377" s="82"/>
      <c r="AB1377" s="82"/>
      <c r="AC1377" s="82"/>
      <c r="AD1377" s="82"/>
    </row>
    <row r="1378" spans="23:30">
      <c r="W1378" s="82"/>
      <c r="X1378" s="82"/>
      <c r="Y1378" s="82"/>
      <c r="Z1378" s="82"/>
      <c r="AA1378" s="82"/>
      <c r="AB1378" s="82"/>
      <c r="AC1378" s="82"/>
      <c r="AD1378" s="82"/>
    </row>
    <row r="1379" spans="23:30">
      <c r="W1379" s="82"/>
      <c r="X1379" s="82"/>
      <c r="Y1379" s="82"/>
      <c r="Z1379" s="82"/>
      <c r="AA1379" s="82"/>
      <c r="AB1379" s="82"/>
      <c r="AC1379" s="82"/>
      <c r="AD1379" s="82"/>
    </row>
    <row r="1380" spans="23:30">
      <c r="W1380" s="82"/>
      <c r="X1380" s="82"/>
      <c r="Y1380" s="82"/>
      <c r="Z1380" s="82"/>
      <c r="AA1380" s="82"/>
      <c r="AB1380" s="82"/>
      <c r="AC1380" s="82"/>
      <c r="AD1380" s="82"/>
    </row>
    <row r="1381" spans="23:30">
      <c r="W1381" s="82"/>
      <c r="X1381" s="82"/>
      <c r="Y1381" s="82"/>
      <c r="Z1381" s="82"/>
      <c r="AA1381" s="82"/>
      <c r="AB1381" s="82"/>
      <c r="AC1381" s="82"/>
      <c r="AD1381" s="82"/>
    </row>
    <row r="1382" spans="23:30">
      <c r="W1382" s="82"/>
      <c r="X1382" s="82"/>
      <c r="Y1382" s="82"/>
      <c r="Z1382" s="82"/>
      <c r="AA1382" s="82"/>
      <c r="AB1382" s="82"/>
      <c r="AC1382" s="82"/>
      <c r="AD1382" s="82"/>
    </row>
    <row r="1383" spans="23:30">
      <c r="W1383" s="82"/>
      <c r="X1383" s="82"/>
      <c r="Y1383" s="82"/>
      <c r="Z1383" s="82"/>
      <c r="AA1383" s="82"/>
      <c r="AB1383" s="82"/>
      <c r="AC1383" s="82"/>
      <c r="AD1383" s="82"/>
    </row>
    <row r="1384" spans="23:30">
      <c r="W1384" s="82"/>
      <c r="X1384" s="82"/>
      <c r="Y1384" s="82"/>
      <c r="Z1384" s="82"/>
      <c r="AA1384" s="82"/>
      <c r="AB1384" s="82"/>
      <c r="AC1384" s="82"/>
      <c r="AD1384" s="82"/>
    </row>
    <row r="1385" spans="23:30">
      <c r="W1385" s="82"/>
      <c r="X1385" s="82"/>
      <c r="Y1385" s="82"/>
      <c r="Z1385" s="82"/>
      <c r="AA1385" s="82"/>
      <c r="AB1385" s="82"/>
      <c r="AC1385" s="82"/>
      <c r="AD1385" s="82"/>
    </row>
    <row r="1386" spans="23:30">
      <c r="W1386" s="82"/>
      <c r="X1386" s="82"/>
      <c r="Y1386" s="82"/>
      <c r="Z1386" s="82"/>
      <c r="AA1386" s="82"/>
      <c r="AB1386" s="82"/>
      <c r="AC1386" s="82"/>
      <c r="AD1386" s="82"/>
    </row>
    <row r="1387" spans="23:30">
      <c r="W1387" s="82"/>
      <c r="X1387" s="82"/>
      <c r="Y1387" s="82"/>
      <c r="Z1387" s="82"/>
      <c r="AA1387" s="82"/>
      <c r="AB1387" s="82"/>
      <c r="AC1387" s="82"/>
      <c r="AD1387" s="82"/>
    </row>
    <row r="1388" spans="23:30">
      <c r="W1388" s="82"/>
      <c r="X1388" s="82"/>
      <c r="Y1388" s="82"/>
      <c r="Z1388" s="82"/>
      <c r="AA1388" s="82"/>
      <c r="AB1388" s="82"/>
      <c r="AC1388" s="82"/>
      <c r="AD1388" s="82"/>
    </row>
    <row r="1389" spans="23:30">
      <c r="W1389" s="82"/>
      <c r="X1389" s="82"/>
      <c r="Y1389" s="82"/>
      <c r="Z1389" s="82"/>
      <c r="AA1389" s="82"/>
      <c r="AB1389" s="82"/>
      <c r="AC1389" s="82"/>
      <c r="AD1389" s="82"/>
    </row>
    <row r="1390" spans="23:30">
      <c r="W1390" s="82"/>
      <c r="X1390" s="82"/>
      <c r="Y1390" s="82"/>
      <c r="Z1390" s="82"/>
      <c r="AA1390" s="82"/>
      <c r="AB1390" s="82"/>
      <c r="AC1390" s="82"/>
      <c r="AD1390" s="82"/>
    </row>
    <row r="1391" spans="23:30">
      <c r="W1391" s="82"/>
      <c r="X1391" s="82"/>
      <c r="Y1391" s="82"/>
      <c r="Z1391" s="82"/>
      <c r="AA1391" s="82"/>
      <c r="AB1391" s="82"/>
      <c r="AC1391" s="82"/>
      <c r="AD1391" s="82"/>
    </row>
    <row r="1392" spans="23:30">
      <c r="W1392" s="82"/>
      <c r="X1392" s="82"/>
      <c r="Y1392" s="82"/>
      <c r="Z1392" s="82"/>
      <c r="AA1392" s="82"/>
      <c r="AB1392" s="82"/>
      <c r="AC1392" s="82"/>
      <c r="AD1392" s="82"/>
    </row>
    <row r="1393" spans="23:30">
      <c r="W1393" s="82"/>
      <c r="X1393" s="82"/>
      <c r="Y1393" s="82"/>
      <c r="Z1393" s="82"/>
      <c r="AA1393" s="82"/>
      <c r="AB1393" s="82"/>
      <c r="AC1393" s="82"/>
      <c r="AD1393" s="82"/>
    </row>
    <row r="1394" spans="23:30">
      <c r="W1394" s="82"/>
      <c r="X1394" s="82"/>
      <c r="Y1394" s="82"/>
      <c r="Z1394" s="82"/>
      <c r="AA1394" s="82"/>
      <c r="AB1394" s="82"/>
      <c r="AC1394" s="82"/>
      <c r="AD1394" s="82"/>
    </row>
    <row r="1395" spans="23:30">
      <c r="W1395" s="82"/>
      <c r="X1395" s="82"/>
      <c r="Y1395" s="82"/>
      <c r="Z1395" s="82"/>
      <c r="AA1395" s="82"/>
      <c r="AB1395" s="82"/>
      <c r="AC1395" s="82"/>
      <c r="AD1395" s="82"/>
    </row>
    <row r="1396" spans="23:30">
      <c r="W1396" s="82"/>
      <c r="X1396" s="82"/>
      <c r="Y1396" s="82"/>
      <c r="Z1396" s="82"/>
      <c r="AA1396" s="82"/>
      <c r="AB1396" s="82"/>
      <c r="AC1396" s="82"/>
      <c r="AD1396" s="82"/>
    </row>
    <row r="1397" spans="23:30">
      <c r="W1397" s="82"/>
      <c r="X1397" s="82"/>
      <c r="Y1397" s="82"/>
      <c r="Z1397" s="82"/>
      <c r="AA1397" s="82"/>
      <c r="AB1397" s="82"/>
      <c r="AC1397" s="82"/>
      <c r="AD1397" s="82"/>
    </row>
    <row r="1398" spans="23:30">
      <c r="W1398" s="82"/>
      <c r="X1398" s="82"/>
      <c r="Y1398" s="82"/>
      <c r="Z1398" s="82"/>
      <c r="AA1398" s="82"/>
      <c r="AB1398" s="82"/>
      <c r="AC1398" s="82"/>
      <c r="AD1398" s="82"/>
    </row>
    <row r="1399" spans="23:30">
      <c r="W1399" s="82"/>
      <c r="X1399" s="82"/>
      <c r="Y1399" s="82"/>
      <c r="Z1399" s="82"/>
      <c r="AA1399" s="82"/>
      <c r="AB1399" s="82"/>
      <c r="AC1399" s="82"/>
      <c r="AD1399" s="82"/>
    </row>
    <row r="1400" spans="23:30">
      <c r="W1400" s="82"/>
      <c r="X1400" s="82"/>
      <c r="Y1400" s="82"/>
      <c r="Z1400" s="82"/>
      <c r="AA1400" s="82"/>
      <c r="AB1400" s="82"/>
      <c r="AC1400" s="82"/>
      <c r="AD1400" s="82"/>
    </row>
    <row r="1401" spans="23:30">
      <c r="W1401" s="82"/>
      <c r="X1401" s="82"/>
      <c r="Y1401" s="82"/>
      <c r="Z1401" s="82"/>
      <c r="AA1401" s="82"/>
      <c r="AB1401" s="82"/>
      <c r="AC1401" s="82"/>
      <c r="AD1401" s="82"/>
    </row>
    <row r="1402" spans="23:30">
      <c r="W1402" s="82"/>
      <c r="X1402" s="82"/>
      <c r="Y1402" s="82"/>
      <c r="Z1402" s="82"/>
      <c r="AA1402" s="82"/>
      <c r="AB1402" s="82"/>
      <c r="AC1402" s="82"/>
      <c r="AD1402" s="82"/>
    </row>
    <row r="1403" spans="23:30">
      <c r="W1403" s="82"/>
      <c r="X1403" s="82"/>
      <c r="Y1403" s="82"/>
      <c r="Z1403" s="82"/>
      <c r="AA1403" s="82"/>
      <c r="AB1403" s="82"/>
      <c r="AC1403" s="82"/>
      <c r="AD1403" s="82"/>
    </row>
    <row r="1404" spans="23:30">
      <c r="W1404" s="82"/>
      <c r="X1404" s="82"/>
      <c r="Y1404" s="82"/>
      <c r="Z1404" s="82"/>
      <c r="AA1404" s="82"/>
      <c r="AB1404" s="82"/>
      <c r="AC1404" s="82"/>
      <c r="AD1404" s="82"/>
    </row>
    <row r="1405" spans="23:30">
      <c r="W1405" s="82"/>
      <c r="X1405" s="82"/>
      <c r="Y1405" s="82"/>
      <c r="Z1405" s="82"/>
      <c r="AA1405" s="82"/>
      <c r="AB1405" s="82"/>
      <c r="AC1405" s="82"/>
      <c r="AD1405" s="82"/>
    </row>
    <row r="1406" spans="23:30">
      <c r="W1406" s="82"/>
      <c r="X1406" s="82"/>
      <c r="Y1406" s="82"/>
      <c r="Z1406" s="82"/>
      <c r="AA1406" s="82"/>
      <c r="AB1406" s="82"/>
      <c r="AC1406" s="82"/>
      <c r="AD1406" s="82"/>
    </row>
    <row r="1407" spans="23:30">
      <c r="W1407" s="82"/>
      <c r="X1407" s="82"/>
      <c r="Y1407" s="82"/>
      <c r="Z1407" s="82"/>
      <c r="AA1407" s="82"/>
      <c r="AB1407" s="82"/>
      <c r="AC1407" s="82"/>
      <c r="AD1407" s="82"/>
    </row>
    <row r="1408" spans="23:30">
      <c r="W1408" s="82"/>
      <c r="X1408" s="82"/>
      <c r="Y1408" s="82"/>
      <c r="Z1408" s="82"/>
      <c r="AA1408" s="82"/>
      <c r="AB1408" s="82"/>
      <c r="AC1408" s="82"/>
      <c r="AD1408" s="82"/>
    </row>
    <row r="1409" spans="23:30">
      <c r="W1409" s="82"/>
      <c r="X1409" s="82"/>
      <c r="Y1409" s="82"/>
      <c r="Z1409" s="82"/>
      <c r="AA1409" s="82"/>
      <c r="AB1409" s="82"/>
      <c r="AC1409" s="82"/>
      <c r="AD1409" s="82"/>
    </row>
    <row r="1410" spans="23:30">
      <c r="W1410" s="82"/>
      <c r="X1410" s="82"/>
      <c r="Y1410" s="82"/>
      <c r="Z1410" s="82"/>
      <c r="AA1410" s="82"/>
      <c r="AB1410" s="82"/>
      <c r="AC1410" s="82"/>
      <c r="AD1410" s="82"/>
    </row>
    <row r="1411" spans="23:30">
      <c r="W1411" s="82"/>
      <c r="X1411" s="82"/>
      <c r="Y1411" s="82"/>
      <c r="Z1411" s="82"/>
      <c r="AA1411" s="82"/>
      <c r="AB1411" s="82"/>
      <c r="AC1411" s="82"/>
      <c r="AD1411" s="82"/>
    </row>
    <row r="1412" spans="23:30">
      <c r="W1412" s="82"/>
      <c r="X1412" s="82"/>
      <c r="Y1412" s="82"/>
      <c r="Z1412" s="82"/>
      <c r="AA1412" s="82"/>
      <c r="AB1412" s="82"/>
      <c r="AC1412" s="82"/>
      <c r="AD1412" s="82"/>
    </row>
    <row r="1413" spans="23:30">
      <c r="W1413" s="82"/>
      <c r="X1413" s="82"/>
      <c r="Y1413" s="82"/>
      <c r="Z1413" s="82"/>
      <c r="AA1413" s="82"/>
      <c r="AB1413" s="82"/>
      <c r="AC1413" s="82"/>
      <c r="AD1413" s="82"/>
    </row>
    <row r="1414" spans="23:30">
      <c r="W1414" s="82"/>
      <c r="X1414" s="82"/>
      <c r="Y1414" s="82"/>
      <c r="Z1414" s="82"/>
      <c r="AA1414" s="82"/>
      <c r="AB1414" s="82"/>
      <c r="AC1414" s="82"/>
      <c r="AD1414" s="82"/>
    </row>
    <row r="1415" spans="23:30">
      <c r="W1415" s="82"/>
      <c r="X1415" s="82"/>
      <c r="Y1415" s="82"/>
      <c r="Z1415" s="82"/>
      <c r="AA1415" s="82"/>
      <c r="AB1415" s="82"/>
      <c r="AC1415" s="82"/>
      <c r="AD1415" s="82"/>
    </row>
    <row r="1416" spans="23:30">
      <c r="W1416" s="82"/>
      <c r="X1416" s="82"/>
      <c r="Y1416" s="82"/>
      <c r="Z1416" s="82"/>
      <c r="AA1416" s="82"/>
      <c r="AB1416" s="82"/>
      <c r="AC1416" s="82"/>
      <c r="AD1416" s="82"/>
    </row>
    <row r="1417" spans="23:30">
      <c r="W1417" s="82"/>
      <c r="X1417" s="82"/>
      <c r="Y1417" s="82"/>
      <c r="Z1417" s="82"/>
      <c r="AA1417" s="82"/>
      <c r="AB1417" s="82"/>
      <c r="AC1417" s="82"/>
      <c r="AD1417" s="82"/>
    </row>
    <row r="1418" spans="23:30">
      <c r="W1418" s="82"/>
      <c r="X1418" s="82"/>
      <c r="Y1418" s="82"/>
      <c r="Z1418" s="82"/>
      <c r="AA1418" s="82"/>
      <c r="AB1418" s="82"/>
      <c r="AC1418" s="82"/>
      <c r="AD1418" s="82"/>
    </row>
    <row r="1419" spans="23:30">
      <c r="W1419" s="82"/>
      <c r="X1419" s="82"/>
      <c r="Y1419" s="82"/>
      <c r="Z1419" s="82"/>
      <c r="AA1419" s="82"/>
      <c r="AB1419" s="82"/>
      <c r="AC1419" s="82"/>
      <c r="AD1419" s="82"/>
    </row>
    <row r="1420" spans="23:30">
      <c r="W1420" s="82"/>
      <c r="X1420" s="82"/>
      <c r="Y1420" s="82"/>
      <c r="Z1420" s="82"/>
      <c r="AA1420" s="82"/>
      <c r="AB1420" s="82"/>
      <c r="AC1420" s="82"/>
      <c r="AD1420" s="82"/>
    </row>
    <row r="1421" spans="23:30">
      <c r="W1421" s="82"/>
      <c r="X1421" s="82"/>
      <c r="Y1421" s="82"/>
      <c r="Z1421" s="82"/>
      <c r="AA1421" s="82"/>
      <c r="AB1421" s="82"/>
      <c r="AC1421" s="82"/>
      <c r="AD1421" s="82"/>
    </row>
    <row r="1422" spans="23:30">
      <c r="W1422" s="82"/>
      <c r="X1422" s="82"/>
      <c r="Y1422" s="82"/>
      <c r="Z1422" s="82"/>
      <c r="AA1422" s="82"/>
      <c r="AB1422" s="82"/>
      <c r="AC1422" s="82"/>
      <c r="AD1422" s="82"/>
    </row>
    <row r="1423" spans="23:30">
      <c r="W1423" s="82"/>
      <c r="X1423" s="82"/>
      <c r="Y1423" s="82"/>
      <c r="Z1423" s="82"/>
      <c r="AA1423" s="82"/>
      <c r="AB1423" s="82"/>
      <c r="AC1423" s="82"/>
      <c r="AD1423" s="82"/>
    </row>
    <row r="1424" spans="23:30">
      <c r="W1424" s="82"/>
      <c r="X1424" s="82"/>
      <c r="Y1424" s="82"/>
      <c r="Z1424" s="82"/>
      <c r="AA1424" s="82"/>
      <c r="AB1424" s="82"/>
      <c r="AC1424" s="82"/>
      <c r="AD1424" s="82"/>
    </row>
    <row r="1425" spans="23:30">
      <c r="W1425" s="82"/>
      <c r="X1425" s="82"/>
      <c r="Y1425" s="82"/>
      <c r="Z1425" s="82"/>
      <c r="AA1425" s="82"/>
      <c r="AB1425" s="82"/>
      <c r="AC1425" s="82"/>
      <c r="AD1425" s="82"/>
    </row>
    <row r="1426" spans="23:30">
      <c r="W1426" s="82"/>
      <c r="X1426" s="82"/>
      <c r="Y1426" s="82"/>
      <c r="Z1426" s="82"/>
      <c r="AA1426" s="82"/>
      <c r="AB1426" s="82"/>
      <c r="AC1426" s="82"/>
      <c r="AD1426" s="82"/>
    </row>
    <row r="1427" spans="23:30">
      <c r="W1427" s="82"/>
      <c r="X1427" s="82"/>
      <c r="Y1427" s="82"/>
      <c r="Z1427" s="82"/>
      <c r="AA1427" s="82"/>
      <c r="AB1427" s="82"/>
      <c r="AC1427" s="82"/>
      <c r="AD1427" s="82"/>
    </row>
    <row r="1428" spans="23:30">
      <c r="W1428" s="82"/>
      <c r="X1428" s="82"/>
      <c r="Y1428" s="82"/>
      <c r="Z1428" s="82"/>
      <c r="AA1428" s="82"/>
      <c r="AB1428" s="82"/>
      <c r="AC1428" s="82"/>
      <c r="AD1428" s="82"/>
    </row>
    <row r="1429" spans="23:30">
      <c r="W1429" s="82"/>
      <c r="X1429" s="82"/>
      <c r="Y1429" s="82"/>
      <c r="Z1429" s="82"/>
      <c r="AA1429" s="82"/>
      <c r="AB1429" s="82"/>
      <c r="AC1429" s="82"/>
      <c r="AD1429" s="82"/>
    </row>
    <row r="1430" spans="23:30">
      <c r="W1430" s="82"/>
      <c r="X1430" s="82"/>
      <c r="Y1430" s="82"/>
      <c r="Z1430" s="82"/>
      <c r="AA1430" s="82"/>
      <c r="AB1430" s="82"/>
      <c r="AC1430" s="82"/>
      <c r="AD1430" s="82"/>
    </row>
    <row r="1431" spans="23:30">
      <c r="W1431" s="82"/>
      <c r="X1431" s="82"/>
      <c r="Y1431" s="82"/>
      <c r="Z1431" s="82"/>
      <c r="AA1431" s="82"/>
      <c r="AB1431" s="82"/>
      <c r="AC1431" s="82"/>
      <c r="AD1431" s="82"/>
    </row>
    <row r="1432" spans="23:30">
      <c r="W1432" s="82"/>
      <c r="X1432" s="82"/>
      <c r="Y1432" s="82"/>
      <c r="Z1432" s="82"/>
      <c r="AA1432" s="82"/>
      <c r="AB1432" s="82"/>
      <c r="AC1432" s="82"/>
      <c r="AD1432" s="82"/>
    </row>
    <row r="1433" spans="23:30">
      <c r="W1433" s="82"/>
      <c r="X1433" s="82"/>
      <c r="Y1433" s="82"/>
      <c r="Z1433" s="82"/>
      <c r="AA1433" s="82"/>
      <c r="AB1433" s="82"/>
      <c r="AC1433" s="82"/>
      <c r="AD1433" s="82"/>
    </row>
    <row r="1434" spans="23:30">
      <c r="W1434" s="82"/>
      <c r="X1434" s="82"/>
      <c r="Y1434" s="82"/>
      <c r="Z1434" s="82"/>
      <c r="AA1434" s="82"/>
      <c r="AB1434" s="82"/>
      <c r="AC1434" s="82"/>
      <c r="AD1434" s="82"/>
    </row>
    <row r="1435" spans="23:30">
      <c r="W1435" s="82"/>
      <c r="X1435" s="82"/>
      <c r="Y1435" s="82"/>
      <c r="Z1435" s="82"/>
      <c r="AA1435" s="82"/>
      <c r="AB1435" s="82"/>
      <c r="AC1435" s="82"/>
      <c r="AD1435" s="82"/>
    </row>
    <row r="1436" spans="23:30">
      <c r="W1436" s="82"/>
      <c r="X1436" s="82"/>
      <c r="Y1436" s="82"/>
      <c r="Z1436" s="82"/>
      <c r="AA1436" s="82"/>
      <c r="AB1436" s="82"/>
      <c r="AC1436" s="82"/>
      <c r="AD1436" s="82"/>
    </row>
    <row r="1437" spans="23:30">
      <c r="W1437" s="82"/>
      <c r="X1437" s="82"/>
      <c r="Y1437" s="82"/>
      <c r="Z1437" s="82"/>
      <c r="AA1437" s="82"/>
      <c r="AB1437" s="82"/>
      <c r="AC1437" s="82"/>
      <c r="AD1437" s="82"/>
    </row>
    <row r="1438" spans="23:30">
      <c r="W1438" s="82"/>
      <c r="X1438" s="82"/>
      <c r="Y1438" s="82"/>
      <c r="Z1438" s="82"/>
      <c r="AA1438" s="82"/>
      <c r="AB1438" s="82"/>
      <c r="AC1438" s="82"/>
      <c r="AD1438" s="82"/>
    </row>
    <row r="1439" spans="23:30">
      <c r="W1439" s="82"/>
      <c r="X1439" s="82"/>
      <c r="Y1439" s="82"/>
      <c r="Z1439" s="82"/>
      <c r="AA1439" s="82"/>
      <c r="AB1439" s="82"/>
      <c r="AC1439" s="82"/>
      <c r="AD1439" s="82"/>
    </row>
    <row r="1440" spans="23:30">
      <c r="W1440" s="82"/>
      <c r="X1440" s="82"/>
      <c r="Y1440" s="82"/>
      <c r="Z1440" s="82"/>
      <c r="AA1440" s="82"/>
      <c r="AB1440" s="82"/>
      <c r="AC1440" s="82"/>
      <c r="AD1440" s="82"/>
    </row>
    <row r="1441" spans="23:30">
      <c r="W1441" s="82"/>
      <c r="X1441" s="82"/>
      <c r="Y1441" s="82"/>
      <c r="Z1441" s="82"/>
      <c r="AA1441" s="82"/>
      <c r="AB1441" s="82"/>
      <c r="AC1441" s="82"/>
      <c r="AD1441" s="82"/>
    </row>
    <row r="1442" spans="23:30">
      <c r="W1442" s="82"/>
      <c r="X1442" s="82"/>
      <c r="Y1442" s="82"/>
      <c r="Z1442" s="82"/>
      <c r="AA1442" s="82"/>
      <c r="AB1442" s="82"/>
      <c r="AC1442" s="82"/>
      <c r="AD1442" s="82"/>
    </row>
    <row r="1443" spans="23:30">
      <c r="W1443" s="82"/>
      <c r="X1443" s="82"/>
      <c r="Y1443" s="82"/>
      <c r="Z1443" s="82"/>
      <c r="AA1443" s="82"/>
      <c r="AB1443" s="82"/>
      <c r="AC1443" s="82"/>
      <c r="AD1443" s="82"/>
    </row>
    <row r="1444" spans="23:30">
      <c r="W1444" s="82"/>
      <c r="X1444" s="82"/>
      <c r="Y1444" s="82"/>
      <c r="Z1444" s="82"/>
      <c r="AA1444" s="82"/>
      <c r="AB1444" s="82"/>
      <c r="AC1444" s="82"/>
      <c r="AD1444" s="82"/>
    </row>
    <row r="1445" spans="23:30">
      <c r="W1445" s="82"/>
      <c r="X1445" s="82"/>
      <c r="Y1445" s="82"/>
      <c r="Z1445" s="82"/>
      <c r="AA1445" s="82"/>
      <c r="AB1445" s="82"/>
      <c r="AC1445" s="82"/>
      <c r="AD1445" s="82"/>
    </row>
    <row r="1446" spans="23:30">
      <c r="W1446" s="82"/>
      <c r="X1446" s="82"/>
      <c r="Y1446" s="82"/>
      <c r="Z1446" s="82"/>
      <c r="AA1446" s="82"/>
      <c r="AB1446" s="82"/>
      <c r="AC1446" s="82"/>
      <c r="AD1446" s="82"/>
    </row>
    <row r="1447" spans="23:30">
      <c r="W1447" s="82"/>
      <c r="X1447" s="82"/>
      <c r="Y1447" s="82"/>
      <c r="Z1447" s="82"/>
      <c r="AA1447" s="82"/>
      <c r="AB1447" s="82"/>
      <c r="AC1447" s="82"/>
      <c r="AD1447" s="82"/>
    </row>
    <row r="1448" spans="23:30">
      <c r="W1448" s="82"/>
      <c r="X1448" s="82"/>
      <c r="Y1448" s="82"/>
      <c r="Z1448" s="82"/>
      <c r="AA1448" s="82"/>
      <c r="AB1448" s="82"/>
      <c r="AC1448" s="82"/>
      <c r="AD1448" s="82"/>
    </row>
    <row r="1449" spans="23:30">
      <c r="W1449" s="82"/>
      <c r="X1449" s="82"/>
      <c r="Y1449" s="82"/>
      <c r="Z1449" s="82"/>
      <c r="AA1449" s="82"/>
      <c r="AB1449" s="82"/>
      <c r="AC1449" s="82"/>
      <c r="AD1449" s="82"/>
    </row>
    <row r="1450" spans="23:30">
      <c r="W1450" s="82"/>
      <c r="X1450" s="82"/>
      <c r="Y1450" s="82"/>
      <c r="Z1450" s="82"/>
      <c r="AA1450" s="82"/>
      <c r="AB1450" s="82"/>
      <c r="AC1450" s="82"/>
      <c r="AD1450" s="82"/>
    </row>
    <row r="1451" spans="23:30">
      <c r="W1451" s="82"/>
      <c r="X1451" s="82"/>
      <c r="Y1451" s="82"/>
      <c r="Z1451" s="82"/>
      <c r="AA1451" s="82"/>
      <c r="AB1451" s="82"/>
      <c r="AC1451" s="82"/>
      <c r="AD1451" s="82"/>
    </row>
    <row r="1452" spans="23:30">
      <c r="W1452" s="82"/>
      <c r="X1452" s="82"/>
      <c r="Y1452" s="82"/>
      <c r="Z1452" s="82"/>
      <c r="AA1452" s="82"/>
      <c r="AB1452" s="82"/>
      <c r="AC1452" s="82"/>
      <c r="AD1452" s="82"/>
    </row>
    <row r="1453" spans="23:30">
      <c r="W1453" s="82"/>
      <c r="X1453" s="82"/>
      <c r="Y1453" s="82"/>
      <c r="Z1453" s="82"/>
      <c r="AA1453" s="82"/>
      <c r="AB1453" s="82"/>
      <c r="AC1453" s="82"/>
      <c r="AD1453" s="82"/>
    </row>
    <row r="1454" spans="23:30">
      <c r="W1454" s="82"/>
      <c r="X1454" s="82"/>
      <c r="Y1454" s="82"/>
      <c r="Z1454" s="82"/>
      <c r="AA1454" s="82"/>
      <c r="AB1454" s="82"/>
      <c r="AC1454" s="82"/>
      <c r="AD1454" s="82"/>
    </row>
    <row r="1455" spans="23:30">
      <c r="W1455" s="82"/>
      <c r="X1455" s="82"/>
      <c r="Y1455" s="82"/>
      <c r="Z1455" s="82"/>
      <c r="AA1455" s="82"/>
      <c r="AB1455" s="82"/>
      <c r="AC1455" s="82"/>
      <c r="AD1455" s="82"/>
    </row>
    <row r="1456" spans="23:30">
      <c r="W1456" s="82"/>
      <c r="X1456" s="82"/>
      <c r="Y1456" s="82"/>
      <c r="Z1456" s="82"/>
      <c r="AA1456" s="82"/>
      <c r="AB1456" s="82"/>
      <c r="AC1456" s="82"/>
      <c r="AD1456" s="82"/>
    </row>
    <row r="1457" spans="23:30">
      <c r="W1457" s="82"/>
      <c r="X1457" s="82"/>
      <c r="Y1457" s="82"/>
      <c r="Z1457" s="82"/>
      <c r="AA1457" s="82"/>
      <c r="AB1457" s="82"/>
      <c r="AC1457" s="82"/>
      <c r="AD1457" s="82"/>
    </row>
    <row r="1458" spans="23:30">
      <c r="W1458" s="82"/>
      <c r="X1458" s="82"/>
      <c r="Y1458" s="82"/>
      <c r="Z1458" s="82"/>
      <c r="AA1458" s="82"/>
      <c r="AB1458" s="82"/>
      <c r="AC1458" s="82"/>
      <c r="AD1458" s="82"/>
    </row>
    <row r="1459" spans="23:30">
      <c r="W1459" s="82"/>
      <c r="X1459" s="82"/>
      <c r="Y1459" s="82"/>
      <c r="Z1459" s="82"/>
      <c r="AA1459" s="82"/>
      <c r="AB1459" s="82"/>
      <c r="AC1459" s="82"/>
      <c r="AD1459" s="82"/>
    </row>
    <row r="1460" spans="23:30">
      <c r="W1460" s="82"/>
      <c r="X1460" s="82"/>
      <c r="Y1460" s="82"/>
      <c r="Z1460" s="82"/>
      <c r="AA1460" s="82"/>
      <c r="AB1460" s="82"/>
      <c r="AC1460" s="82"/>
      <c r="AD1460" s="82"/>
    </row>
    <row r="1461" spans="23:30">
      <c r="W1461" s="82"/>
      <c r="X1461" s="82"/>
      <c r="Y1461" s="82"/>
      <c r="Z1461" s="82"/>
      <c r="AA1461" s="82"/>
      <c r="AB1461" s="82"/>
      <c r="AC1461" s="82"/>
      <c r="AD1461" s="82"/>
    </row>
    <row r="1462" spans="23:30">
      <c r="W1462" s="82"/>
      <c r="X1462" s="82"/>
      <c r="Y1462" s="82"/>
      <c r="Z1462" s="82"/>
      <c r="AA1462" s="82"/>
      <c r="AB1462" s="82"/>
      <c r="AC1462" s="82"/>
      <c r="AD1462" s="82"/>
    </row>
    <row r="1463" spans="23:30">
      <c r="W1463" s="82"/>
      <c r="X1463" s="82"/>
      <c r="Y1463" s="82"/>
      <c r="Z1463" s="82"/>
      <c r="AA1463" s="82"/>
      <c r="AB1463" s="82"/>
      <c r="AC1463" s="82"/>
      <c r="AD1463" s="82"/>
    </row>
    <row r="1464" spans="23:30">
      <c r="W1464" s="82"/>
      <c r="X1464" s="82"/>
      <c r="Y1464" s="82"/>
      <c r="Z1464" s="82"/>
      <c r="AA1464" s="82"/>
      <c r="AB1464" s="82"/>
      <c r="AC1464" s="82"/>
      <c r="AD1464" s="82"/>
    </row>
    <row r="1465" spans="23:30">
      <c r="W1465" s="82"/>
      <c r="X1465" s="82"/>
      <c r="Y1465" s="82"/>
      <c r="Z1465" s="82"/>
      <c r="AA1465" s="82"/>
      <c r="AB1465" s="82"/>
      <c r="AC1465" s="82"/>
      <c r="AD1465" s="82"/>
    </row>
    <row r="1466" spans="23:30">
      <c r="W1466" s="82"/>
      <c r="X1466" s="82"/>
      <c r="Y1466" s="82"/>
      <c r="Z1466" s="82"/>
      <c r="AA1466" s="82"/>
      <c r="AB1466" s="82"/>
      <c r="AC1466" s="82"/>
      <c r="AD1466" s="82"/>
    </row>
    <row r="1467" spans="23:30">
      <c r="W1467" s="82"/>
      <c r="X1467" s="82"/>
      <c r="Y1467" s="82"/>
      <c r="Z1467" s="82"/>
      <c r="AA1467" s="82"/>
      <c r="AB1467" s="82"/>
      <c r="AC1467" s="82"/>
      <c r="AD1467" s="82"/>
    </row>
    <row r="1468" spans="23:30">
      <c r="W1468" s="82"/>
      <c r="X1468" s="82"/>
      <c r="Y1468" s="82"/>
      <c r="Z1468" s="82"/>
      <c r="AA1468" s="82"/>
      <c r="AB1468" s="82"/>
      <c r="AC1468" s="82"/>
      <c r="AD1468" s="82"/>
    </row>
    <row r="1469" spans="23:30">
      <c r="W1469" s="82"/>
      <c r="X1469" s="82"/>
      <c r="Y1469" s="82"/>
      <c r="Z1469" s="82"/>
      <c r="AA1469" s="82"/>
      <c r="AB1469" s="82"/>
      <c r="AC1469" s="82"/>
      <c r="AD1469" s="82"/>
    </row>
    <row r="1470" spans="23:30">
      <c r="W1470" s="82"/>
      <c r="X1470" s="82"/>
      <c r="Y1470" s="82"/>
      <c r="Z1470" s="82"/>
      <c r="AA1470" s="82"/>
      <c r="AB1470" s="82"/>
      <c r="AC1470" s="82"/>
      <c r="AD1470" s="82"/>
    </row>
    <row r="1471" spans="23:30">
      <c r="W1471" s="82"/>
      <c r="X1471" s="82"/>
      <c r="Y1471" s="82"/>
      <c r="Z1471" s="82"/>
      <c r="AA1471" s="82"/>
      <c r="AB1471" s="82"/>
      <c r="AC1471" s="82"/>
      <c r="AD1471" s="82"/>
    </row>
    <row r="1472" spans="23:30">
      <c r="W1472" s="82"/>
      <c r="X1472" s="82"/>
      <c r="Y1472" s="82"/>
      <c r="Z1472" s="82"/>
      <c r="AA1472" s="82"/>
      <c r="AB1472" s="82"/>
      <c r="AC1472" s="82"/>
      <c r="AD1472" s="82"/>
    </row>
    <row r="1473" spans="23:30">
      <c r="W1473" s="82"/>
      <c r="X1473" s="82"/>
      <c r="Y1473" s="82"/>
      <c r="Z1473" s="82"/>
      <c r="AA1473" s="82"/>
      <c r="AB1473" s="82"/>
      <c r="AC1473" s="82"/>
      <c r="AD1473" s="82"/>
    </row>
    <row r="1474" spans="23:30">
      <c r="W1474" s="82"/>
      <c r="X1474" s="82"/>
      <c r="Y1474" s="82"/>
      <c r="Z1474" s="82"/>
      <c r="AA1474" s="82"/>
      <c r="AB1474" s="82"/>
      <c r="AC1474" s="82"/>
      <c r="AD1474" s="82"/>
    </row>
    <row r="1475" spans="23:30">
      <c r="W1475" s="82"/>
      <c r="X1475" s="82"/>
      <c r="Y1475" s="82"/>
      <c r="Z1475" s="82"/>
      <c r="AA1475" s="82"/>
      <c r="AB1475" s="82"/>
      <c r="AC1475" s="82"/>
      <c r="AD1475" s="82"/>
    </row>
    <row r="1476" spans="23:30">
      <c r="W1476" s="82"/>
      <c r="X1476" s="82"/>
      <c r="Y1476" s="82"/>
      <c r="Z1476" s="82"/>
      <c r="AA1476" s="82"/>
      <c r="AB1476" s="82"/>
      <c r="AC1476" s="82"/>
      <c r="AD1476" s="82"/>
    </row>
    <row r="1477" spans="23:30">
      <c r="W1477" s="82"/>
      <c r="X1477" s="82"/>
      <c r="Y1477" s="82"/>
      <c r="Z1477" s="82"/>
      <c r="AA1477" s="82"/>
      <c r="AB1477" s="82"/>
      <c r="AC1477" s="82"/>
      <c r="AD1477" s="82"/>
    </row>
    <row r="1478" spans="23:30">
      <c r="W1478" s="82"/>
      <c r="X1478" s="82"/>
      <c r="Y1478" s="82"/>
      <c r="Z1478" s="82"/>
      <c r="AA1478" s="82"/>
      <c r="AB1478" s="82"/>
      <c r="AC1478" s="82"/>
      <c r="AD1478" s="82"/>
    </row>
    <row r="1479" spans="23:30">
      <c r="W1479" s="82"/>
      <c r="X1479" s="82"/>
      <c r="Y1479" s="82"/>
      <c r="Z1479" s="82"/>
      <c r="AA1479" s="82"/>
      <c r="AB1479" s="82"/>
      <c r="AC1479" s="82"/>
      <c r="AD1479" s="82"/>
    </row>
    <row r="1480" spans="23:30">
      <c r="W1480" s="82"/>
      <c r="X1480" s="82"/>
      <c r="Y1480" s="82"/>
      <c r="Z1480" s="82"/>
      <c r="AA1480" s="82"/>
      <c r="AB1480" s="82"/>
      <c r="AC1480" s="82"/>
      <c r="AD1480" s="82"/>
    </row>
    <row r="1481" spans="23:30">
      <c r="W1481" s="82"/>
      <c r="X1481" s="82"/>
      <c r="Y1481" s="82"/>
      <c r="Z1481" s="82"/>
      <c r="AA1481" s="82"/>
      <c r="AB1481" s="82"/>
      <c r="AC1481" s="82"/>
      <c r="AD1481" s="82"/>
    </row>
    <row r="1482" spans="23:30">
      <c r="W1482" s="82"/>
      <c r="X1482" s="82"/>
      <c r="Y1482" s="82"/>
      <c r="Z1482" s="82"/>
      <c r="AA1482" s="82"/>
      <c r="AB1482" s="82"/>
      <c r="AC1482" s="82"/>
      <c r="AD1482" s="82"/>
    </row>
    <row r="1483" spans="23:30">
      <c r="W1483" s="82"/>
      <c r="X1483" s="82"/>
      <c r="Y1483" s="82"/>
      <c r="Z1483" s="82"/>
      <c r="AA1483" s="82"/>
      <c r="AB1483" s="82"/>
      <c r="AC1483" s="82"/>
      <c r="AD1483" s="82"/>
    </row>
    <row r="1484" spans="23:30">
      <c r="W1484" s="82"/>
      <c r="X1484" s="82"/>
      <c r="Y1484" s="82"/>
      <c r="Z1484" s="82"/>
      <c r="AA1484" s="82"/>
      <c r="AB1484" s="82"/>
      <c r="AC1484" s="82"/>
      <c r="AD1484" s="82"/>
    </row>
    <row r="1485" spans="23:30">
      <c r="W1485" s="82"/>
      <c r="X1485" s="82"/>
      <c r="Y1485" s="82"/>
      <c r="Z1485" s="82"/>
      <c r="AA1485" s="82"/>
      <c r="AB1485" s="82"/>
      <c r="AC1485" s="82"/>
      <c r="AD1485" s="82"/>
    </row>
    <row r="1486" spans="23:30">
      <c r="W1486" s="82"/>
      <c r="X1486" s="82"/>
      <c r="Y1486" s="82"/>
      <c r="Z1486" s="82"/>
      <c r="AA1486" s="82"/>
      <c r="AB1486" s="82"/>
      <c r="AC1486" s="82"/>
      <c r="AD1486" s="82"/>
    </row>
    <row r="1487" spans="23:30">
      <c r="W1487" s="82"/>
      <c r="X1487" s="82"/>
      <c r="Y1487" s="82"/>
      <c r="Z1487" s="82"/>
      <c r="AA1487" s="82"/>
      <c r="AB1487" s="82"/>
      <c r="AC1487" s="82"/>
      <c r="AD1487" s="82"/>
    </row>
    <row r="1488" spans="23:30">
      <c r="W1488" s="82"/>
      <c r="X1488" s="82"/>
      <c r="Y1488" s="82"/>
      <c r="Z1488" s="82"/>
      <c r="AA1488" s="82"/>
      <c r="AB1488" s="82"/>
      <c r="AC1488" s="82"/>
      <c r="AD1488" s="82"/>
    </row>
    <row r="1489" spans="23:30">
      <c r="W1489" s="82"/>
      <c r="X1489" s="82"/>
      <c r="Y1489" s="82"/>
      <c r="Z1489" s="82"/>
      <c r="AA1489" s="82"/>
      <c r="AB1489" s="82"/>
      <c r="AC1489" s="82"/>
      <c r="AD1489" s="82"/>
    </row>
    <row r="1490" spans="23:30">
      <c r="W1490" s="82"/>
      <c r="X1490" s="82"/>
      <c r="Y1490" s="82"/>
      <c r="Z1490" s="82"/>
      <c r="AA1490" s="82"/>
      <c r="AB1490" s="82"/>
      <c r="AC1490" s="82"/>
      <c r="AD1490" s="82"/>
    </row>
    <row r="1491" spans="23:30">
      <c r="W1491" s="82"/>
      <c r="X1491" s="82"/>
      <c r="Y1491" s="82"/>
      <c r="Z1491" s="82"/>
      <c r="AA1491" s="82"/>
      <c r="AB1491" s="82"/>
      <c r="AC1491" s="82"/>
      <c r="AD1491" s="82"/>
    </row>
    <row r="1492" spans="23:30">
      <c r="W1492" s="82"/>
      <c r="X1492" s="82"/>
      <c r="Y1492" s="82"/>
      <c r="Z1492" s="82"/>
      <c r="AA1492" s="82"/>
      <c r="AB1492" s="82"/>
      <c r="AC1492" s="82"/>
      <c r="AD1492" s="82"/>
    </row>
    <row r="1493" spans="23:30">
      <c r="W1493" s="82"/>
      <c r="X1493" s="82"/>
      <c r="Y1493" s="82"/>
      <c r="Z1493" s="82"/>
      <c r="AA1493" s="82"/>
      <c r="AB1493" s="82"/>
      <c r="AC1493" s="82"/>
      <c r="AD1493" s="82"/>
    </row>
    <row r="1494" spans="23:30">
      <c r="W1494" s="82"/>
      <c r="X1494" s="82"/>
      <c r="Y1494" s="82"/>
      <c r="Z1494" s="82"/>
      <c r="AA1494" s="82"/>
      <c r="AB1494" s="82"/>
      <c r="AC1494" s="82"/>
      <c r="AD1494" s="82"/>
    </row>
    <row r="1495" spans="23:30">
      <c r="W1495" s="82"/>
      <c r="X1495" s="82"/>
      <c r="Y1495" s="82"/>
      <c r="Z1495" s="82"/>
      <c r="AA1495" s="82"/>
      <c r="AB1495" s="82"/>
      <c r="AC1495" s="82"/>
      <c r="AD1495" s="82"/>
    </row>
    <row r="1496" spans="23:30">
      <c r="W1496" s="82"/>
      <c r="X1496" s="82"/>
      <c r="Y1496" s="82"/>
      <c r="Z1496" s="82"/>
      <c r="AA1496" s="82"/>
      <c r="AB1496" s="82"/>
      <c r="AC1496" s="82"/>
      <c r="AD1496" s="82"/>
    </row>
    <row r="1497" spans="23:30">
      <c r="W1497" s="82"/>
      <c r="X1497" s="82"/>
      <c r="Y1497" s="82"/>
      <c r="Z1497" s="82"/>
      <c r="AA1497" s="82"/>
      <c r="AB1497" s="82"/>
      <c r="AC1497" s="82"/>
      <c r="AD1497" s="82"/>
    </row>
    <row r="1498" spans="23:30">
      <c r="W1498" s="82"/>
      <c r="X1498" s="82"/>
      <c r="Y1498" s="82"/>
      <c r="Z1498" s="82"/>
      <c r="AA1498" s="82"/>
      <c r="AB1498" s="82"/>
      <c r="AC1498" s="82"/>
      <c r="AD1498" s="82"/>
    </row>
    <row r="1499" spans="23:30">
      <c r="W1499" s="82"/>
      <c r="X1499" s="82"/>
      <c r="Y1499" s="82"/>
      <c r="Z1499" s="82"/>
      <c r="AA1499" s="82"/>
      <c r="AB1499" s="82"/>
      <c r="AC1499" s="82"/>
      <c r="AD1499" s="82"/>
    </row>
    <row r="1500" spans="23:30">
      <c r="W1500" s="82"/>
      <c r="X1500" s="82"/>
      <c r="Y1500" s="82"/>
      <c r="Z1500" s="82"/>
      <c r="AA1500" s="82"/>
      <c r="AB1500" s="82"/>
      <c r="AC1500" s="82"/>
      <c r="AD1500" s="82"/>
    </row>
    <row r="1501" spans="23:30">
      <c r="W1501" s="82"/>
      <c r="X1501" s="82"/>
      <c r="Y1501" s="82"/>
      <c r="Z1501" s="82"/>
      <c r="AA1501" s="82"/>
      <c r="AB1501" s="82"/>
      <c r="AC1501" s="82"/>
      <c r="AD1501" s="82"/>
    </row>
    <row r="1502" spans="23:30">
      <c r="W1502" s="82"/>
      <c r="X1502" s="82"/>
      <c r="Y1502" s="82"/>
      <c r="Z1502" s="82"/>
      <c r="AA1502" s="82"/>
      <c r="AB1502" s="82"/>
      <c r="AC1502" s="82"/>
      <c r="AD1502" s="82"/>
    </row>
    <row r="1503" spans="23:30">
      <c r="W1503" s="82"/>
      <c r="X1503" s="82"/>
      <c r="Y1503" s="82"/>
      <c r="Z1503" s="82"/>
      <c r="AA1503" s="82"/>
      <c r="AB1503" s="82"/>
      <c r="AC1503" s="82"/>
      <c r="AD1503" s="82"/>
    </row>
    <row r="1504" spans="23:30">
      <c r="W1504" s="82"/>
      <c r="X1504" s="82"/>
      <c r="Y1504" s="82"/>
      <c r="Z1504" s="82"/>
      <c r="AA1504" s="82"/>
      <c r="AB1504" s="82"/>
      <c r="AC1504" s="82"/>
      <c r="AD1504" s="82"/>
    </row>
    <row r="1505" spans="23:30">
      <c r="W1505" s="82"/>
      <c r="X1505" s="82"/>
      <c r="Y1505" s="82"/>
      <c r="Z1505" s="82"/>
      <c r="AA1505" s="82"/>
      <c r="AB1505" s="82"/>
      <c r="AC1505" s="82"/>
      <c r="AD1505" s="82"/>
    </row>
    <row r="1506" spans="23:30">
      <c r="W1506" s="82"/>
      <c r="X1506" s="82"/>
      <c r="Y1506" s="82"/>
      <c r="Z1506" s="82"/>
      <c r="AA1506" s="82"/>
      <c r="AB1506" s="82"/>
      <c r="AC1506" s="82"/>
      <c r="AD1506" s="82"/>
    </row>
    <row r="1507" spans="23:30">
      <c r="W1507" s="82"/>
      <c r="X1507" s="82"/>
      <c r="Y1507" s="82"/>
      <c r="Z1507" s="82"/>
      <c r="AA1507" s="82"/>
      <c r="AB1507" s="82"/>
      <c r="AC1507" s="82"/>
      <c r="AD1507" s="82"/>
    </row>
    <row r="1508" spans="23:30">
      <c r="W1508" s="82"/>
      <c r="X1508" s="82"/>
      <c r="Y1508" s="82"/>
      <c r="Z1508" s="82"/>
      <c r="AA1508" s="82"/>
      <c r="AB1508" s="82"/>
      <c r="AC1508" s="82"/>
      <c r="AD1508" s="82"/>
    </row>
    <row r="1509" spans="23:30">
      <c r="W1509" s="82"/>
      <c r="X1509" s="82"/>
      <c r="Y1509" s="82"/>
      <c r="Z1509" s="82"/>
      <c r="AA1509" s="82"/>
      <c r="AB1509" s="82"/>
      <c r="AC1509" s="82"/>
      <c r="AD1509" s="82"/>
    </row>
    <row r="1510" spans="23:30">
      <c r="W1510" s="82"/>
      <c r="X1510" s="82"/>
      <c r="Y1510" s="82"/>
      <c r="Z1510" s="82"/>
      <c r="AA1510" s="82"/>
      <c r="AB1510" s="82"/>
      <c r="AC1510" s="82"/>
      <c r="AD1510" s="82"/>
    </row>
    <row r="1511" spans="23:30">
      <c r="W1511" s="82"/>
      <c r="X1511" s="82"/>
      <c r="Y1511" s="82"/>
      <c r="Z1511" s="82"/>
      <c r="AA1511" s="82"/>
      <c r="AB1511" s="82"/>
      <c r="AC1511" s="82"/>
      <c r="AD1511" s="82"/>
    </row>
    <row r="1512" spans="23:30">
      <c r="W1512" s="82"/>
      <c r="X1512" s="82"/>
      <c r="Y1512" s="82"/>
      <c r="Z1512" s="82"/>
      <c r="AA1512" s="82"/>
      <c r="AB1512" s="82"/>
      <c r="AC1512" s="82"/>
      <c r="AD1512" s="82"/>
    </row>
    <row r="1513" spans="23:30">
      <c r="W1513" s="82"/>
      <c r="X1513" s="82"/>
      <c r="Y1513" s="82"/>
      <c r="Z1513" s="82"/>
      <c r="AA1513" s="82"/>
      <c r="AB1513" s="82"/>
      <c r="AC1513" s="82"/>
      <c r="AD1513" s="82"/>
    </row>
    <row r="1514" spans="23:30">
      <c r="W1514" s="82"/>
      <c r="X1514" s="82"/>
      <c r="Y1514" s="82"/>
      <c r="Z1514" s="82"/>
      <c r="AA1514" s="82"/>
      <c r="AB1514" s="82"/>
      <c r="AC1514" s="82"/>
      <c r="AD1514" s="82"/>
    </row>
    <row r="1515" spans="23:30">
      <c r="W1515" s="82"/>
      <c r="X1515" s="82"/>
      <c r="Y1515" s="82"/>
      <c r="Z1515" s="82"/>
      <c r="AA1515" s="82"/>
      <c r="AB1515" s="82"/>
      <c r="AC1515" s="82"/>
      <c r="AD1515" s="82"/>
    </row>
    <row r="1516" spans="23:30">
      <c r="W1516" s="82"/>
      <c r="X1516" s="82"/>
      <c r="Y1516" s="82"/>
      <c r="Z1516" s="82"/>
      <c r="AA1516" s="82"/>
      <c r="AB1516" s="82"/>
      <c r="AC1516" s="82"/>
      <c r="AD1516" s="82"/>
    </row>
    <row r="1517" spans="23:30">
      <c r="W1517" s="82"/>
      <c r="X1517" s="82"/>
      <c r="Y1517" s="82"/>
      <c r="Z1517" s="82"/>
      <c r="AA1517" s="82"/>
      <c r="AB1517" s="82"/>
      <c r="AC1517" s="82"/>
      <c r="AD1517" s="82"/>
    </row>
    <row r="1518" spans="23:30">
      <c r="W1518" s="82"/>
      <c r="X1518" s="82"/>
      <c r="Y1518" s="82"/>
      <c r="Z1518" s="82"/>
      <c r="AA1518" s="82"/>
      <c r="AB1518" s="82"/>
      <c r="AC1518" s="82"/>
      <c r="AD1518" s="82"/>
    </row>
    <row r="1519" spans="23:30">
      <c r="W1519" s="82"/>
      <c r="X1519" s="82"/>
      <c r="Y1519" s="82"/>
      <c r="Z1519" s="82"/>
      <c r="AA1519" s="82"/>
      <c r="AB1519" s="82"/>
      <c r="AC1519" s="82"/>
      <c r="AD1519" s="82"/>
    </row>
    <row r="1520" spans="23:30">
      <c r="W1520" s="82"/>
      <c r="X1520" s="82"/>
      <c r="Y1520" s="82"/>
      <c r="Z1520" s="82"/>
      <c r="AA1520" s="82"/>
      <c r="AB1520" s="82"/>
      <c r="AC1520" s="82"/>
      <c r="AD1520" s="82"/>
    </row>
    <row r="1521" spans="23:30">
      <c r="W1521" s="82"/>
      <c r="X1521" s="82"/>
      <c r="Y1521" s="82"/>
      <c r="Z1521" s="82"/>
      <c r="AA1521" s="82"/>
      <c r="AB1521" s="82"/>
      <c r="AC1521" s="82"/>
      <c r="AD1521" s="82"/>
    </row>
    <row r="1522" spans="23:30">
      <c r="W1522" s="82"/>
      <c r="X1522" s="82"/>
      <c r="Y1522" s="82"/>
      <c r="Z1522" s="82"/>
      <c r="AA1522" s="82"/>
      <c r="AB1522" s="82"/>
      <c r="AC1522" s="82"/>
      <c r="AD1522" s="82"/>
    </row>
    <row r="1523" spans="23:30">
      <c r="W1523" s="82"/>
      <c r="X1523" s="82"/>
      <c r="Y1523" s="82"/>
      <c r="Z1523" s="82"/>
      <c r="AA1523" s="82"/>
      <c r="AB1523" s="82"/>
      <c r="AC1523" s="82"/>
      <c r="AD1523" s="82"/>
    </row>
    <row r="1524" spans="23:30">
      <c r="W1524" s="82"/>
      <c r="X1524" s="82"/>
      <c r="Y1524" s="82"/>
      <c r="Z1524" s="82"/>
      <c r="AA1524" s="82"/>
      <c r="AB1524" s="82"/>
      <c r="AC1524" s="82"/>
      <c r="AD1524" s="82"/>
    </row>
    <row r="1525" spans="23:30">
      <c r="W1525" s="82"/>
      <c r="X1525" s="82"/>
      <c r="Y1525" s="82"/>
      <c r="Z1525" s="82"/>
      <c r="AA1525" s="82"/>
      <c r="AB1525" s="82"/>
      <c r="AC1525" s="82"/>
      <c r="AD1525" s="82"/>
    </row>
    <row r="1526" spans="23:30">
      <c r="W1526" s="82"/>
      <c r="X1526" s="82"/>
      <c r="Y1526" s="82"/>
      <c r="Z1526" s="82"/>
      <c r="AA1526" s="82"/>
      <c r="AB1526" s="82"/>
      <c r="AC1526" s="82"/>
      <c r="AD1526" s="82"/>
    </row>
    <row r="1527" spans="23:30">
      <c r="W1527" s="82"/>
      <c r="X1527" s="82"/>
      <c r="Y1527" s="82"/>
      <c r="Z1527" s="82"/>
      <c r="AA1527" s="82"/>
      <c r="AB1527" s="82"/>
      <c r="AC1527" s="82"/>
      <c r="AD1527" s="82"/>
    </row>
    <row r="1528" spans="23:30">
      <c r="W1528" s="82"/>
      <c r="X1528" s="82"/>
      <c r="Y1528" s="82"/>
      <c r="Z1528" s="82"/>
      <c r="AA1528" s="82"/>
      <c r="AB1528" s="82"/>
      <c r="AC1528" s="82"/>
      <c r="AD1528" s="82"/>
    </row>
    <row r="1529" spans="23:30">
      <c r="W1529" s="82"/>
      <c r="X1529" s="82"/>
      <c r="Y1529" s="82"/>
      <c r="Z1529" s="82"/>
      <c r="AA1529" s="82"/>
      <c r="AB1529" s="82"/>
      <c r="AC1529" s="82"/>
      <c r="AD1529" s="82"/>
    </row>
    <row r="1530" spans="23:30">
      <c r="W1530" s="82"/>
      <c r="X1530" s="82"/>
      <c r="Y1530" s="82"/>
      <c r="Z1530" s="82"/>
      <c r="AA1530" s="82"/>
      <c r="AB1530" s="82"/>
      <c r="AC1530" s="82"/>
      <c r="AD1530" s="82"/>
    </row>
    <row r="1531" spans="23:30">
      <c r="W1531" s="82"/>
      <c r="X1531" s="82"/>
      <c r="Y1531" s="82"/>
      <c r="Z1531" s="82"/>
      <c r="AA1531" s="82"/>
      <c r="AB1531" s="82"/>
      <c r="AC1531" s="82"/>
      <c r="AD1531" s="82"/>
    </row>
    <row r="1532" spans="23:30">
      <c r="W1532" s="82"/>
      <c r="X1532" s="82"/>
      <c r="Y1532" s="82"/>
      <c r="Z1532" s="82"/>
      <c r="AA1532" s="82"/>
      <c r="AB1532" s="82"/>
      <c r="AC1532" s="82"/>
      <c r="AD1532" s="82"/>
    </row>
    <row r="1533" spans="23:30">
      <c r="W1533" s="82"/>
      <c r="X1533" s="82"/>
      <c r="Y1533" s="82"/>
      <c r="Z1533" s="82"/>
      <c r="AA1533" s="82"/>
      <c r="AB1533" s="82"/>
      <c r="AC1533" s="82"/>
      <c r="AD1533" s="82"/>
    </row>
    <row r="1534" spans="23:30">
      <c r="W1534" s="82"/>
      <c r="X1534" s="82"/>
      <c r="Y1534" s="82"/>
      <c r="Z1534" s="82"/>
      <c r="AA1534" s="82"/>
      <c r="AB1534" s="82"/>
      <c r="AC1534" s="82"/>
      <c r="AD1534" s="82"/>
    </row>
    <row r="1535" spans="23:30">
      <c r="W1535" s="82"/>
      <c r="X1535" s="82"/>
      <c r="Y1535" s="82"/>
      <c r="Z1535" s="82"/>
      <c r="AA1535" s="82"/>
      <c r="AB1535" s="82"/>
      <c r="AC1535" s="82"/>
      <c r="AD1535" s="82"/>
    </row>
    <row r="1536" spans="23:30">
      <c r="W1536" s="82"/>
      <c r="X1536" s="82"/>
      <c r="Y1536" s="82"/>
      <c r="Z1536" s="82"/>
      <c r="AA1536" s="82"/>
      <c r="AB1536" s="82"/>
      <c r="AC1536" s="82"/>
      <c r="AD1536" s="82"/>
    </row>
    <row r="1537" spans="23:30">
      <c r="W1537" s="82"/>
      <c r="X1537" s="82"/>
      <c r="Y1537" s="82"/>
      <c r="Z1537" s="82"/>
      <c r="AA1537" s="82"/>
      <c r="AB1537" s="82"/>
      <c r="AC1537" s="82"/>
      <c r="AD1537" s="82"/>
    </row>
    <row r="1538" spans="23:30">
      <c r="W1538" s="82"/>
      <c r="X1538" s="82"/>
      <c r="Y1538" s="82"/>
      <c r="Z1538" s="82"/>
      <c r="AA1538" s="82"/>
      <c r="AB1538" s="82"/>
      <c r="AC1538" s="82"/>
      <c r="AD1538" s="82"/>
    </row>
    <row r="1539" spans="23:30">
      <c r="W1539" s="82"/>
      <c r="X1539" s="82"/>
      <c r="Y1539" s="82"/>
      <c r="Z1539" s="82"/>
      <c r="AA1539" s="82"/>
      <c r="AB1539" s="82"/>
      <c r="AC1539" s="82"/>
      <c r="AD1539" s="82"/>
    </row>
    <row r="1540" spans="23:30">
      <c r="W1540" s="82"/>
      <c r="X1540" s="82"/>
      <c r="Y1540" s="82"/>
      <c r="Z1540" s="82"/>
      <c r="AA1540" s="82"/>
      <c r="AB1540" s="82"/>
      <c r="AC1540" s="82"/>
      <c r="AD1540" s="82"/>
    </row>
    <row r="1541" spans="23:30">
      <c r="W1541" s="82"/>
      <c r="X1541" s="82"/>
      <c r="Y1541" s="82"/>
      <c r="Z1541" s="82"/>
      <c r="AA1541" s="82"/>
      <c r="AB1541" s="82"/>
      <c r="AC1541" s="82"/>
      <c r="AD1541" s="82"/>
    </row>
    <row r="1542" spans="23:30">
      <c r="W1542" s="82"/>
      <c r="X1542" s="82"/>
      <c r="Y1542" s="82"/>
      <c r="Z1542" s="82"/>
      <c r="AA1542" s="82"/>
      <c r="AB1542" s="82"/>
      <c r="AC1542" s="82"/>
      <c r="AD1542" s="82"/>
    </row>
    <row r="1543" spans="23:30">
      <c r="W1543" s="82"/>
      <c r="X1543" s="82"/>
      <c r="Y1543" s="82"/>
      <c r="Z1543" s="82"/>
      <c r="AA1543" s="82"/>
      <c r="AB1543" s="82"/>
      <c r="AC1543" s="82"/>
      <c r="AD1543" s="82"/>
    </row>
    <row r="1544" spans="23:30">
      <c r="W1544" s="82"/>
      <c r="X1544" s="82"/>
      <c r="Y1544" s="82"/>
      <c r="Z1544" s="82"/>
      <c r="AA1544" s="82"/>
      <c r="AB1544" s="82"/>
      <c r="AC1544" s="82"/>
      <c r="AD1544" s="82"/>
    </row>
    <row r="1545" spans="23:30">
      <c r="W1545" s="82"/>
      <c r="X1545" s="82"/>
      <c r="Y1545" s="82"/>
      <c r="Z1545" s="82"/>
      <c r="AA1545" s="82"/>
      <c r="AB1545" s="82"/>
      <c r="AC1545" s="82"/>
      <c r="AD1545" s="82"/>
    </row>
    <row r="1546" spans="23:30">
      <c r="W1546" s="82"/>
      <c r="X1546" s="82"/>
      <c r="Y1546" s="82"/>
      <c r="Z1546" s="82"/>
      <c r="AA1546" s="82"/>
      <c r="AB1546" s="82"/>
      <c r="AC1546" s="82"/>
      <c r="AD1546" s="82"/>
    </row>
    <row r="1547" spans="23:30">
      <c r="W1547" s="82"/>
      <c r="X1547" s="82"/>
      <c r="Y1547" s="82"/>
      <c r="Z1547" s="82"/>
      <c r="AA1547" s="82"/>
      <c r="AB1547" s="82"/>
      <c r="AC1547" s="82"/>
      <c r="AD1547" s="82"/>
    </row>
    <row r="1548" spans="23:30">
      <c r="W1548" s="82"/>
      <c r="X1548" s="82"/>
      <c r="Y1548" s="82"/>
      <c r="Z1548" s="82"/>
      <c r="AA1548" s="82"/>
      <c r="AB1548" s="82"/>
      <c r="AC1548" s="82"/>
      <c r="AD1548" s="82"/>
    </row>
    <row r="1549" spans="23:30">
      <c r="W1549" s="82"/>
      <c r="X1549" s="82"/>
      <c r="Y1549" s="82"/>
      <c r="Z1549" s="82"/>
      <c r="AA1549" s="82"/>
      <c r="AB1549" s="82"/>
      <c r="AC1549" s="82"/>
      <c r="AD1549" s="82"/>
    </row>
    <row r="1550" spans="23:30">
      <c r="W1550" s="82"/>
      <c r="X1550" s="82"/>
      <c r="Y1550" s="82"/>
      <c r="Z1550" s="82"/>
      <c r="AA1550" s="82"/>
      <c r="AB1550" s="82"/>
      <c r="AC1550" s="82"/>
      <c r="AD1550" s="82"/>
    </row>
    <row r="1551" spans="23:30">
      <c r="W1551" s="82"/>
      <c r="X1551" s="82"/>
      <c r="Y1551" s="82"/>
      <c r="Z1551" s="82"/>
      <c r="AA1551" s="82"/>
      <c r="AB1551" s="82"/>
      <c r="AC1551" s="82"/>
      <c r="AD1551" s="82"/>
    </row>
    <row r="1552" spans="23:30">
      <c r="W1552" s="82"/>
      <c r="X1552" s="82"/>
      <c r="Y1552" s="82"/>
      <c r="Z1552" s="82"/>
      <c r="AA1552" s="82"/>
      <c r="AB1552" s="82"/>
      <c r="AC1552" s="82"/>
      <c r="AD1552" s="82"/>
    </row>
    <row r="1553" spans="23:30">
      <c r="W1553" s="82"/>
      <c r="X1553" s="82"/>
      <c r="Y1553" s="82"/>
      <c r="Z1553" s="82"/>
      <c r="AA1553" s="82"/>
      <c r="AB1553" s="82"/>
      <c r="AC1553" s="82"/>
      <c r="AD1553" s="82"/>
    </row>
    <row r="1554" spans="23:30">
      <c r="W1554" s="82"/>
      <c r="X1554" s="82"/>
      <c r="Y1554" s="82"/>
      <c r="Z1554" s="82"/>
      <c r="AA1554" s="82"/>
      <c r="AB1554" s="82"/>
      <c r="AC1554" s="82"/>
      <c r="AD1554" s="82"/>
    </row>
    <row r="1555" spans="23:30">
      <c r="W1555" s="82"/>
      <c r="X1555" s="82"/>
      <c r="Y1555" s="82"/>
      <c r="Z1555" s="82"/>
      <c r="AA1555" s="82"/>
      <c r="AB1555" s="82"/>
      <c r="AC1555" s="82"/>
      <c r="AD1555" s="82"/>
    </row>
    <row r="1556" spans="23:30">
      <c r="W1556" s="82"/>
      <c r="X1556" s="82"/>
      <c r="Y1556" s="82"/>
      <c r="Z1556" s="82"/>
      <c r="AA1556" s="82"/>
      <c r="AB1556" s="82"/>
      <c r="AC1556" s="82"/>
      <c r="AD1556" s="82"/>
    </row>
    <row r="1557" spans="23:30">
      <c r="W1557" s="82"/>
      <c r="X1557" s="82"/>
      <c r="Y1557" s="82"/>
      <c r="Z1557" s="82"/>
      <c r="AA1557" s="82"/>
      <c r="AB1557" s="82"/>
      <c r="AC1557" s="82"/>
      <c r="AD1557" s="82"/>
    </row>
    <row r="1558" spans="23:30">
      <c r="W1558" s="82"/>
      <c r="X1558" s="82"/>
      <c r="Y1558" s="82"/>
      <c r="Z1558" s="82"/>
      <c r="AA1558" s="82"/>
      <c r="AB1558" s="82"/>
      <c r="AC1558" s="82"/>
      <c r="AD1558" s="82"/>
    </row>
    <row r="1559" spans="23:30">
      <c r="W1559" s="82"/>
      <c r="X1559" s="82"/>
      <c r="Y1559" s="82"/>
      <c r="Z1559" s="82"/>
      <c r="AA1559" s="82"/>
      <c r="AB1559" s="82"/>
      <c r="AC1559" s="82"/>
      <c r="AD1559" s="82"/>
    </row>
    <row r="1560" spans="23:30">
      <c r="W1560" s="82"/>
      <c r="X1560" s="82"/>
      <c r="Y1560" s="82"/>
      <c r="Z1560" s="82"/>
      <c r="AA1560" s="82"/>
      <c r="AB1560" s="82"/>
      <c r="AC1560" s="82"/>
      <c r="AD1560" s="82"/>
    </row>
    <row r="1561" spans="23:30">
      <c r="W1561" s="82"/>
      <c r="X1561" s="82"/>
      <c r="Y1561" s="82"/>
      <c r="Z1561" s="82"/>
      <c r="AA1561" s="82"/>
      <c r="AB1561" s="82"/>
      <c r="AC1561" s="82"/>
      <c r="AD1561" s="82"/>
    </row>
    <row r="1562" spans="23:30">
      <c r="W1562" s="82"/>
      <c r="X1562" s="82"/>
      <c r="Y1562" s="82"/>
      <c r="Z1562" s="82"/>
      <c r="AA1562" s="82"/>
      <c r="AB1562" s="82"/>
      <c r="AC1562" s="82"/>
      <c r="AD1562" s="82"/>
    </row>
    <row r="1563" spans="23:30">
      <c r="W1563" s="82"/>
      <c r="X1563" s="82"/>
      <c r="Y1563" s="82"/>
      <c r="Z1563" s="82"/>
      <c r="AA1563" s="82"/>
      <c r="AB1563" s="82"/>
      <c r="AC1563" s="82"/>
      <c r="AD1563" s="82"/>
    </row>
    <row r="1564" spans="23:30">
      <c r="W1564" s="82"/>
      <c r="X1564" s="82"/>
      <c r="Y1564" s="82"/>
      <c r="Z1564" s="82"/>
      <c r="AA1564" s="82"/>
      <c r="AB1564" s="82"/>
      <c r="AC1564" s="82"/>
      <c r="AD1564" s="82"/>
    </row>
    <row r="1565" spans="23:30">
      <c r="W1565" s="82"/>
      <c r="X1565" s="82"/>
      <c r="Y1565" s="82"/>
      <c r="Z1565" s="82"/>
      <c r="AA1565" s="82"/>
      <c r="AB1565" s="82"/>
      <c r="AC1565" s="82"/>
      <c r="AD1565" s="82"/>
    </row>
    <row r="1566" spans="23:30">
      <c r="W1566" s="82"/>
      <c r="X1566" s="82"/>
      <c r="Y1566" s="82"/>
      <c r="Z1566" s="82"/>
      <c r="AA1566" s="82"/>
      <c r="AB1566" s="82"/>
      <c r="AC1566" s="82"/>
      <c r="AD1566" s="82"/>
    </row>
    <row r="1567" spans="23:30">
      <c r="W1567" s="82"/>
      <c r="X1567" s="82"/>
      <c r="Y1567" s="82"/>
      <c r="Z1567" s="82"/>
      <c r="AA1567" s="82"/>
      <c r="AB1567" s="82"/>
      <c r="AC1567" s="82"/>
      <c r="AD1567" s="82"/>
    </row>
    <row r="1568" spans="23:30">
      <c r="W1568" s="82"/>
      <c r="X1568" s="82"/>
      <c r="Y1568" s="82"/>
      <c r="Z1568" s="82"/>
      <c r="AA1568" s="82"/>
      <c r="AB1568" s="82"/>
      <c r="AC1568" s="82"/>
      <c r="AD1568" s="82"/>
    </row>
    <row r="1569" spans="23:30">
      <c r="W1569" s="82"/>
      <c r="X1569" s="82"/>
      <c r="Y1569" s="82"/>
      <c r="Z1569" s="82"/>
      <c r="AA1569" s="82"/>
      <c r="AB1569" s="82"/>
      <c r="AC1569" s="82"/>
      <c r="AD1569" s="82"/>
    </row>
    <row r="1570" spans="23:30">
      <c r="W1570" s="82"/>
      <c r="X1570" s="82"/>
      <c r="Y1570" s="82"/>
      <c r="Z1570" s="82"/>
      <c r="AA1570" s="82"/>
      <c r="AB1570" s="82"/>
      <c r="AC1570" s="82"/>
      <c r="AD1570" s="82"/>
    </row>
    <row r="1571" spans="23:30">
      <c r="W1571" s="82"/>
      <c r="X1571" s="82"/>
      <c r="Y1571" s="82"/>
      <c r="Z1571" s="82"/>
      <c r="AA1571" s="82"/>
      <c r="AB1571" s="82"/>
      <c r="AC1571" s="82"/>
      <c r="AD1571" s="82"/>
    </row>
    <row r="1572" spans="23:30">
      <c r="W1572" s="82"/>
      <c r="X1572" s="82"/>
      <c r="Y1572" s="82"/>
      <c r="Z1572" s="82"/>
      <c r="AA1572" s="82"/>
      <c r="AB1572" s="82"/>
      <c r="AC1572" s="82"/>
      <c r="AD1572" s="82"/>
    </row>
    <row r="1573" spans="23:30">
      <c r="W1573" s="82"/>
      <c r="X1573" s="82"/>
      <c r="Y1573" s="82"/>
      <c r="Z1573" s="82"/>
      <c r="AA1573" s="82"/>
      <c r="AB1573" s="82"/>
      <c r="AC1573" s="82"/>
      <c r="AD1573" s="82"/>
    </row>
    <row r="1574" spans="23:30">
      <c r="W1574" s="82"/>
      <c r="X1574" s="82"/>
      <c r="Y1574" s="82"/>
      <c r="Z1574" s="82"/>
      <c r="AA1574" s="82"/>
      <c r="AB1574" s="82"/>
      <c r="AC1574" s="82"/>
      <c r="AD1574" s="82"/>
    </row>
    <row r="1575" spans="23:30">
      <c r="W1575" s="82"/>
      <c r="X1575" s="82"/>
      <c r="Y1575" s="82"/>
      <c r="Z1575" s="82"/>
      <c r="AA1575" s="82"/>
      <c r="AB1575" s="82"/>
      <c r="AC1575" s="82"/>
      <c r="AD1575" s="82"/>
    </row>
    <row r="1576" spans="23:30">
      <c r="W1576" s="82"/>
      <c r="X1576" s="82"/>
      <c r="Y1576" s="82"/>
      <c r="Z1576" s="82"/>
      <c r="AA1576" s="82"/>
      <c r="AB1576" s="82"/>
      <c r="AC1576" s="82"/>
      <c r="AD1576" s="82"/>
    </row>
    <row r="1577" spans="23:30">
      <c r="W1577" s="82"/>
      <c r="X1577" s="82"/>
      <c r="Y1577" s="82"/>
      <c r="Z1577" s="82"/>
      <c r="AA1577" s="82"/>
      <c r="AB1577" s="82"/>
      <c r="AC1577" s="82"/>
      <c r="AD1577" s="82"/>
    </row>
    <row r="1578" spans="23:30">
      <c r="W1578" s="82"/>
      <c r="X1578" s="82"/>
      <c r="Y1578" s="82"/>
      <c r="Z1578" s="82"/>
      <c r="AA1578" s="82"/>
      <c r="AB1578" s="82"/>
      <c r="AC1578" s="82"/>
      <c r="AD1578" s="82"/>
    </row>
    <row r="1579" spans="23:30">
      <c r="W1579" s="82"/>
      <c r="X1579" s="82"/>
      <c r="Y1579" s="82"/>
      <c r="Z1579" s="82"/>
      <c r="AA1579" s="82"/>
      <c r="AB1579" s="82"/>
      <c r="AC1579" s="82"/>
      <c r="AD1579" s="82"/>
    </row>
    <row r="1580" spans="23:30">
      <c r="W1580" s="82"/>
      <c r="X1580" s="82"/>
      <c r="Y1580" s="82"/>
      <c r="Z1580" s="82"/>
      <c r="AA1580" s="82"/>
      <c r="AB1580" s="82"/>
      <c r="AC1580" s="82"/>
      <c r="AD1580" s="82"/>
    </row>
    <row r="1581" spans="23:30">
      <c r="W1581" s="82"/>
      <c r="X1581" s="82"/>
      <c r="Y1581" s="82"/>
      <c r="Z1581" s="82"/>
      <c r="AA1581" s="82"/>
      <c r="AB1581" s="82"/>
      <c r="AC1581" s="82"/>
      <c r="AD1581" s="82"/>
    </row>
    <row r="1582" spans="23:30">
      <c r="W1582" s="82"/>
      <c r="X1582" s="82"/>
      <c r="Y1582" s="82"/>
      <c r="Z1582" s="82"/>
      <c r="AA1582" s="82"/>
      <c r="AB1582" s="82"/>
      <c r="AC1582" s="82"/>
      <c r="AD1582" s="82"/>
    </row>
    <row r="1583" spans="23:30">
      <c r="W1583" s="82"/>
      <c r="X1583" s="82"/>
      <c r="Y1583" s="82"/>
      <c r="Z1583" s="82"/>
      <c r="AA1583" s="82"/>
      <c r="AB1583" s="82"/>
      <c r="AC1583" s="82"/>
      <c r="AD1583" s="82"/>
    </row>
    <row r="1584" spans="23:30">
      <c r="W1584" s="82"/>
      <c r="X1584" s="82"/>
      <c r="Y1584" s="82"/>
      <c r="Z1584" s="82"/>
      <c r="AA1584" s="82"/>
      <c r="AB1584" s="82"/>
      <c r="AC1584" s="82"/>
      <c r="AD1584" s="82"/>
    </row>
    <row r="1585" spans="23:30">
      <c r="W1585" s="82"/>
      <c r="X1585" s="82"/>
      <c r="Y1585" s="82"/>
      <c r="Z1585" s="82"/>
      <c r="AA1585" s="82"/>
      <c r="AB1585" s="82"/>
      <c r="AC1585" s="82"/>
      <c r="AD1585" s="82"/>
    </row>
    <row r="1586" spans="23:30">
      <c r="W1586" s="82"/>
      <c r="X1586" s="82"/>
      <c r="Y1586" s="82"/>
      <c r="Z1586" s="82"/>
      <c r="AA1586" s="82"/>
      <c r="AB1586" s="82"/>
      <c r="AC1586" s="82"/>
      <c r="AD1586" s="82"/>
    </row>
    <row r="1587" spans="23:30">
      <c r="W1587" s="82"/>
      <c r="X1587" s="82"/>
      <c r="Y1587" s="82"/>
      <c r="Z1587" s="82"/>
      <c r="AA1587" s="82"/>
      <c r="AB1587" s="82"/>
      <c r="AC1587" s="82"/>
      <c r="AD1587" s="82"/>
    </row>
    <row r="1588" spans="23:30">
      <c r="W1588" s="82"/>
      <c r="X1588" s="82"/>
      <c r="Y1588" s="82"/>
      <c r="Z1588" s="82"/>
      <c r="AA1588" s="82"/>
      <c r="AB1588" s="82"/>
      <c r="AC1588" s="82"/>
      <c r="AD1588" s="82"/>
    </row>
    <row r="1589" spans="23:30">
      <c r="W1589" s="82"/>
      <c r="X1589" s="82"/>
      <c r="Y1589" s="82"/>
      <c r="Z1589" s="82"/>
      <c r="AA1589" s="82"/>
      <c r="AB1589" s="82"/>
      <c r="AC1589" s="82"/>
      <c r="AD1589" s="82"/>
    </row>
    <row r="1590" spans="23:30">
      <c r="W1590" s="82"/>
      <c r="X1590" s="82"/>
      <c r="Y1590" s="82"/>
      <c r="Z1590" s="82"/>
      <c r="AA1590" s="82"/>
      <c r="AB1590" s="82"/>
      <c r="AC1590" s="82"/>
      <c r="AD1590" s="82"/>
    </row>
    <row r="1591" spans="23:30">
      <c r="W1591" s="82"/>
      <c r="X1591" s="82"/>
      <c r="Y1591" s="82"/>
      <c r="Z1591" s="82"/>
      <c r="AA1591" s="82"/>
      <c r="AB1591" s="82"/>
      <c r="AC1591" s="82"/>
      <c r="AD1591" s="82"/>
    </row>
    <row r="1592" spans="23:30">
      <c r="W1592" s="82"/>
      <c r="X1592" s="82"/>
      <c r="Y1592" s="82"/>
      <c r="Z1592" s="82"/>
      <c r="AA1592" s="82"/>
      <c r="AB1592" s="82"/>
      <c r="AC1592" s="82"/>
      <c r="AD1592" s="82"/>
    </row>
    <row r="1593" spans="23:30">
      <c r="W1593" s="82"/>
      <c r="X1593" s="82"/>
      <c r="Y1593" s="82"/>
      <c r="Z1593" s="82"/>
      <c r="AA1593" s="82"/>
      <c r="AB1593" s="82"/>
      <c r="AC1593" s="82"/>
      <c r="AD1593" s="82"/>
    </row>
    <row r="1594" spans="23:30">
      <c r="W1594" s="82"/>
      <c r="X1594" s="82"/>
      <c r="Y1594" s="82"/>
      <c r="Z1594" s="82"/>
      <c r="AA1594" s="82"/>
      <c r="AB1594" s="82"/>
      <c r="AC1594" s="82"/>
      <c r="AD1594" s="82"/>
    </row>
    <row r="1595" spans="23:30">
      <c r="W1595" s="82"/>
      <c r="X1595" s="82"/>
      <c r="Y1595" s="82"/>
      <c r="Z1595" s="82"/>
      <c r="AA1595" s="82"/>
      <c r="AB1595" s="82"/>
      <c r="AC1595" s="82"/>
      <c r="AD1595" s="82"/>
    </row>
    <row r="1596" spans="23:30">
      <c r="W1596" s="82"/>
      <c r="X1596" s="82"/>
      <c r="Y1596" s="82"/>
      <c r="Z1596" s="82"/>
      <c r="AA1596" s="82"/>
      <c r="AB1596" s="82"/>
      <c r="AC1596" s="82"/>
      <c r="AD1596" s="82"/>
    </row>
    <row r="1597" spans="23:30">
      <c r="W1597" s="82"/>
      <c r="X1597" s="82"/>
      <c r="Y1597" s="82"/>
      <c r="Z1597" s="82"/>
      <c r="AA1597" s="82"/>
      <c r="AB1597" s="82"/>
      <c r="AC1597" s="82"/>
      <c r="AD1597" s="82"/>
    </row>
    <row r="1598" spans="23:30">
      <c r="W1598" s="82"/>
      <c r="X1598" s="82"/>
      <c r="Y1598" s="82"/>
      <c r="Z1598" s="82"/>
      <c r="AA1598" s="82"/>
      <c r="AB1598" s="82"/>
      <c r="AC1598" s="82"/>
      <c r="AD1598" s="82"/>
    </row>
    <row r="1599" spans="23:30">
      <c r="W1599" s="82"/>
      <c r="X1599" s="82"/>
      <c r="Y1599" s="82"/>
      <c r="Z1599" s="82"/>
      <c r="AA1599" s="82"/>
      <c r="AB1599" s="82"/>
      <c r="AC1599" s="82"/>
      <c r="AD1599" s="82"/>
    </row>
    <row r="1600" spans="23:30">
      <c r="W1600" s="82"/>
      <c r="X1600" s="82"/>
      <c r="Y1600" s="82"/>
      <c r="Z1600" s="82"/>
      <c r="AA1600" s="82"/>
      <c r="AB1600" s="82"/>
      <c r="AC1600" s="82"/>
      <c r="AD1600" s="82"/>
    </row>
    <row r="1601" spans="23:30">
      <c r="W1601" s="82"/>
      <c r="X1601" s="82"/>
      <c r="Y1601" s="82"/>
      <c r="Z1601" s="82"/>
      <c r="AA1601" s="82"/>
      <c r="AB1601" s="82"/>
      <c r="AC1601" s="82"/>
      <c r="AD1601" s="82"/>
    </row>
    <row r="1602" spans="23:30">
      <c r="W1602" s="82"/>
      <c r="X1602" s="82"/>
      <c r="Y1602" s="82"/>
      <c r="Z1602" s="82"/>
      <c r="AA1602" s="82"/>
      <c r="AB1602" s="82"/>
      <c r="AC1602" s="82"/>
      <c r="AD1602" s="82"/>
    </row>
    <row r="1603" spans="23:30">
      <c r="W1603" s="82"/>
      <c r="X1603" s="82"/>
      <c r="Y1603" s="82"/>
      <c r="Z1603" s="82"/>
      <c r="AA1603" s="82"/>
      <c r="AB1603" s="82"/>
      <c r="AC1603" s="82"/>
      <c r="AD1603" s="82"/>
    </row>
    <row r="1604" spans="23:30">
      <c r="W1604" s="82"/>
      <c r="X1604" s="82"/>
      <c r="Y1604" s="82"/>
      <c r="Z1604" s="82"/>
      <c r="AA1604" s="82"/>
      <c r="AB1604" s="82"/>
      <c r="AC1604" s="82"/>
      <c r="AD1604" s="82"/>
    </row>
    <row r="1605" spans="23:30">
      <c r="W1605" s="82"/>
      <c r="X1605" s="82"/>
      <c r="Y1605" s="82"/>
      <c r="Z1605" s="82"/>
      <c r="AA1605" s="82"/>
      <c r="AB1605" s="82"/>
      <c r="AC1605" s="82"/>
      <c r="AD1605" s="82"/>
    </row>
    <row r="1606" spans="23:30">
      <c r="W1606" s="82"/>
      <c r="X1606" s="82"/>
      <c r="Y1606" s="82"/>
      <c r="Z1606" s="82"/>
      <c r="AA1606" s="82"/>
      <c r="AB1606" s="82"/>
      <c r="AC1606" s="82"/>
      <c r="AD1606" s="82"/>
    </row>
    <row r="1607" spans="23:30">
      <c r="W1607" s="82"/>
      <c r="X1607" s="82"/>
      <c r="Y1607" s="82"/>
      <c r="Z1607" s="82"/>
      <c r="AA1607" s="82"/>
      <c r="AB1607" s="82"/>
      <c r="AC1607" s="82"/>
      <c r="AD1607" s="82"/>
    </row>
    <row r="1608" spans="23:30">
      <c r="W1608" s="82"/>
      <c r="X1608" s="82"/>
      <c r="Y1608" s="82"/>
      <c r="Z1608" s="82"/>
      <c r="AA1608" s="82"/>
      <c r="AB1608" s="82"/>
      <c r="AC1608" s="82"/>
      <c r="AD1608" s="82"/>
    </row>
    <row r="1609" spans="23:30">
      <c r="W1609" s="82"/>
      <c r="X1609" s="82"/>
      <c r="Y1609" s="82"/>
      <c r="Z1609" s="82"/>
      <c r="AA1609" s="82"/>
      <c r="AB1609" s="82"/>
      <c r="AC1609" s="82"/>
      <c r="AD1609" s="82"/>
    </row>
    <row r="1610" spans="23:30">
      <c r="W1610" s="82"/>
      <c r="X1610" s="82"/>
      <c r="Y1610" s="82"/>
      <c r="Z1610" s="82"/>
      <c r="AA1610" s="82"/>
      <c r="AB1610" s="82"/>
      <c r="AC1610" s="82"/>
      <c r="AD1610" s="82"/>
    </row>
    <row r="1611" spans="23:30">
      <c r="W1611" s="82"/>
      <c r="X1611" s="82"/>
      <c r="Y1611" s="82"/>
      <c r="Z1611" s="82"/>
      <c r="AA1611" s="82"/>
      <c r="AB1611" s="82"/>
      <c r="AC1611" s="82"/>
      <c r="AD1611" s="82"/>
    </row>
    <row r="1612" spans="23:30">
      <c r="W1612" s="82"/>
      <c r="X1612" s="82"/>
      <c r="Y1612" s="82"/>
      <c r="Z1612" s="82"/>
      <c r="AA1612" s="82"/>
      <c r="AB1612" s="82"/>
      <c r="AC1612" s="82"/>
      <c r="AD1612" s="82"/>
    </row>
    <row r="1613" spans="23:30">
      <c r="W1613" s="82"/>
      <c r="X1613" s="82"/>
      <c r="Y1613" s="82"/>
      <c r="Z1613" s="82"/>
      <c r="AA1613" s="82"/>
      <c r="AB1613" s="82"/>
      <c r="AC1613" s="82"/>
      <c r="AD1613" s="82"/>
    </row>
    <row r="1614" spans="23:30">
      <c r="W1614" s="82"/>
      <c r="X1614" s="82"/>
      <c r="Y1614" s="82"/>
      <c r="Z1614" s="82"/>
      <c r="AA1614" s="82"/>
      <c r="AB1614" s="82"/>
      <c r="AC1614" s="82"/>
      <c r="AD1614" s="82"/>
    </row>
    <row r="1615" spans="23:30">
      <c r="W1615" s="82"/>
      <c r="X1615" s="82"/>
      <c r="Y1615" s="82"/>
      <c r="Z1615" s="82"/>
      <c r="AA1615" s="82"/>
      <c r="AB1615" s="82"/>
      <c r="AC1615" s="82"/>
      <c r="AD1615" s="82"/>
    </row>
    <row r="1616" spans="23:30">
      <c r="W1616" s="82"/>
      <c r="X1616" s="82"/>
      <c r="Y1616" s="82"/>
      <c r="Z1616" s="82"/>
      <c r="AA1616" s="82"/>
      <c r="AB1616" s="82"/>
      <c r="AC1616" s="82"/>
      <c r="AD1616" s="82"/>
    </row>
    <row r="1617" spans="23:30">
      <c r="W1617" s="82"/>
      <c r="X1617" s="82"/>
      <c r="Y1617" s="82"/>
      <c r="Z1617" s="82"/>
      <c r="AA1617" s="82"/>
      <c r="AB1617" s="82"/>
      <c r="AC1617" s="82"/>
      <c r="AD1617" s="82"/>
    </row>
    <row r="1618" spans="23:30">
      <c r="W1618" s="82"/>
      <c r="X1618" s="82"/>
      <c r="Y1618" s="82"/>
      <c r="Z1618" s="82"/>
      <c r="AA1618" s="82"/>
      <c r="AB1618" s="82"/>
      <c r="AC1618" s="82"/>
      <c r="AD1618" s="82"/>
    </row>
    <row r="1619" spans="23:30">
      <c r="W1619" s="82"/>
      <c r="X1619" s="82"/>
      <c r="Y1619" s="82"/>
      <c r="Z1619" s="82"/>
      <c r="AA1619" s="82"/>
      <c r="AB1619" s="82"/>
      <c r="AC1619" s="82"/>
      <c r="AD1619" s="82"/>
    </row>
    <row r="1620" spans="23:30">
      <c r="W1620" s="82"/>
      <c r="X1620" s="82"/>
      <c r="Y1620" s="82"/>
      <c r="Z1620" s="82"/>
      <c r="AA1620" s="82"/>
      <c r="AB1620" s="82"/>
      <c r="AC1620" s="82"/>
      <c r="AD1620" s="82"/>
    </row>
    <row r="1621" spans="23:30">
      <c r="W1621" s="82"/>
      <c r="X1621" s="82"/>
      <c r="Y1621" s="82"/>
      <c r="Z1621" s="82"/>
      <c r="AA1621" s="82"/>
      <c r="AB1621" s="82"/>
      <c r="AC1621" s="82"/>
      <c r="AD1621" s="82"/>
    </row>
    <row r="1622" spans="23:30">
      <c r="W1622" s="82"/>
      <c r="X1622" s="82"/>
      <c r="Y1622" s="82"/>
      <c r="Z1622" s="82"/>
      <c r="AA1622" s="82"/>
      <c r="AB1622" s="82"/>
      <c r="AC1622" s="82"/>
      <c r="AD1622" s="82"/>
    </row>
    <row r="1623" spans="23:30">
      <c r="W1623" s="82"/>
      <c r="X1623" s="82"/>
      <c r="Y1623" s="82"/>
      <c r="Z1623" s="82"/>
      <c r="AA1623" s="82"/>
      <c r="AB1623" s="82"/>
      <c r="AC1623" s="82"/>
      <c r="AD1623" s="82"/>
    </row>
    <row r="1624" spans="23:30">
      <c r="W1624" s="82"/>
      <c r="X1624" s="82"/>
      <c r="Y1624" s="82"/>
      <c r="Z1624" s="82"/>
      <c r="AA1624" s="82"/>
      <c r="AB1624" s="82"/>
      <c r="AC1624" s="82"/>
      <c r="AD1624" s="82"/>
    </row>
    <row r="1625" spans="23:30">
      <c r="W1625" s="82"/>
      <c r="X1625" s="82"/>
      <c r="Y1625" s="82"/>
      <c r="Z1625" s="82"/>
      <c r="AA1625" s="82"/>
      <c r="AB1625" s="82"/>
      <c r="AC1625" s="82"/>
      <c r="AD1625" s="82"/>
    </row>
    <row r="1626" spans="23:30">
      <c r="W1626" s="82"/>
      <c r="X1626" s="82"/>
      <c r="Y1626" s="82"/>
      <c r="Z1626" s="82"/>
      <c r="AA1626" s="82"/>
      <c r="AB1626" s="82"/>
      <c r="AC1626" s="82"/>
      <c r="AD1626" s="82"/>
    </row>
    <row r="1627" spans="23:30">
      <c r="W1627" s="82"/>
      <c r="X1627" s="82"/>
      <c r="Y1627" s="82"/>
      <c r="Z1627" s="82"/>
      <c r="AA1627" s="82"/>
      <c r="AB1627" s="82"/>
      <c r="AC1627" s="82"/>
      <c r="AD1627" s="82"/>
    </row>
    <row r="1628" spans="23:30">
      <c r="W1628" s="82"/>
      <c r="X1628" s="82"/>
      <c r="Y1628" s="82"/>
      <c r="Z1628" s="82"/>
      <c r="AA1628" s="82"/>
      <c r="AB1628" s="82"/>
      <c r="AC1628" s="82"/>
      <c r="AD1628" s="82"/>
    </row>
    <row r="1629" spans="23:30">
      <c r="W1629" s="82"/>
      <c r="X1629" s="82"/>
      <c r="Y1629" s="82"/>
      <c r="Z1629" s="82"/>
      <c r="AA1629" s="82"/>
      <c r="AB1629" s="82"/>
      <c r="AC1629" s="82"/>
      <c r="AD1629" s="82"/>
    </row>
    <row r="1630" spans="23:30">
      <c r="W1630" s="82"/>
      <c r="X1630" s="82"/>
      <c r="Y1630" s="82"/>
      <c r="Z1630" s="82"/>
      <c r="AA1630" s="82"/>
      <c r="AB1630" s="82"/>
      <c r="AC1630" s="82"/>
      <c r="AD1630" s="82"/>
    </row>
    <row r="1631" spans="23:30">
      <c r="W1631" s="82"/>
      <c r="X1631" s="82"/>
      <c r="Y1631" s="82"/>
      <c r="Z1631" s="82"/>
      <c r="AA1631" s="82"/>
      <c r="AB1631" s="82"/>
      <c r="AC1631" s="82"/>
      <c r="AD1631" s="82"/>
    </row>
    <row r="1632" spans="23:30">
      <c r="W1632" s="82"/>
      <c r="X1632" s="82"/>
      <c r="Y1632" s="82"/>
      <c r="Z1632" s="82"/>
      <c r="AA1632" s="82"/>
      <c r="AB1632" s="82"/>
      <c r="AC1632" s="82"/>
      <c r="AD1632" s="82"/>
    </row>
    <row r="1633" spans="23:30">
      <c r="W1633" s="82"/>
      <c r="X1633" s="82"/>
      <c r="Y1633" s="82"/>
      <c r="Z1633" s="82"/>
      <c r="AA1633" s="82"/>
      <c r="AB1633" s="82"/>
      <c r="AC1633" s="82"/>
      <c r="AD1633" s="82"/>
    </row>
    <row r="1634" spans="23:30">
      <c r="W1634" s="82"/>
      <c r="X1634" s="82"/>
      <c r="Y1634" s="82"/>
      <c r="Z1634" s="82"/>
      <c r="AA1634" s="82"/>
      <c r="AB1634" s="82"/>
      <c r="AC1634" s="82"/>
      <c r="AD1634" s="82"/>
    </row>
    <row r="1635" spans="23:30">
      <c r="W1635" s="82"/>
      <c r="X1635" s="82"/>
      <c r="Y1635" s="82"/>
      <c r="Z1635" s="82"/>
      <c r="AA1635" s="82"/>
      <c r="AB1635" s="82"/>
      <c r="AC1635" s="82"/>
      <c r="AD1635" s="82"/>
    </row>
    <row r="1636" spans="23:30">
      <c r="W1636" s="82"/>
      <c r="X1636" s="82"/>
      <c r="Y1636" s="82"/>
      <c r="Z1636" s="82"/>
      <c r="AA1636" s="82"/>
      <c r="AB1636" s="82"/>
      <c r="AC1636" s="82"/>
      <c r="AD1636" s="82"/>
    </row>
    <row r="1637" spans="23:30">
      <c r="W1637" s="82"/>
      <c r="X1637" s="82"/>
      <c r="Y1637" s="82"/>
      <c r="Z1637" s="82"/>
      <c r="AA1637" s="82"/>
      <c r="AB1637" s="82"/>
      <c r="AC1637" s="82"/>
      <c r="AD1637" s="82"/>
    </row>
    <row r="1638" spans="23:30">
      <c r="W1638" s="82"/>
      <c r="X1638" s="82"/>
      <c r="Y1638" s="82"/>
      <c r="Z1638" s="82"/>
      <c r="AA1638" s="82"/>
      <c r="AB1638" s="82"/>
      <c r="AC1638" s="82"/>
      <c r="AD1638" s="82"/>
    </row>
    <row r="1639" spans="23:30">
      <c r="W1639" s="82"/>
      <c r="X1639" s="82"/>
      <c r="Y1639" s="82"/>
      <c r="Z1639" s="82"/>
      <c r="AA1639" s="82"/>
      <c r="AB1639" s="82"/>
      <c r="AC1639" s="82"/>
      <c r="AD1639" s="82"/>
    </row>
    <row r="1640" spans="23:30">
      <c r="W1640" s="82"/>
      <c r="X1640" s="82"/>
      <c r="Y1640" s="82"/>
      <c r="Z1640" s="82"/>
      <c r="AA1640" s="82"/>
      <c r="AB1640" s="82"/>
      <c r="AC1640" s="82"/>
      <c r="AD1640" s="82"/>
    </row>
    <row r="1641" spans="23:30">
      <c r="W1641" s="82"/>
      <c r="X1641" s="82"/>
      <c r="Y1641" s="82"/>
      <c r="Z1641" s="82"/>
      <c r="AA1641" s="82"/>
      <c r="AB1641" s="82"/>
      <c r="AC1641" s="82"/>
      <c r="AD1641" s="82"/>
    </row>
    <row r="1642" spans="23:30">
      <c r="W1642" s="82"/>
      <c r="X1642" s="82"/>
      <c r="Y1642" s="82"/>
      <c r="Z1642" s="82"/>
      <c r="AA1642" s="82"/>
      <c r="AB1642" s="82"/>
      <c r="AC1642" s="82"/>
      <c r="AD1642" s="82"/>
    </row>
    <row r="1643" spans="23:30">
      <c r="W1643" s="82"/>
      <c r="X1643" s="82"/>
      <c r="Y1643" s="82"/>
      <c r="Z1643" s="82"/>
      <c r="AA1643" s="82"/>
      <c r="AB1643" s="82"/>
      <c r="AC1643" s="82"/>
      <c r="AD1643" s="82"/>
    </row>
    <row r="1644" spans="23:30">
      <c r="W1644" s="82"/>
      <c r="X1644" s="82"/>
      <c r="Y1644" s="82"/>
      <c r="Z1644" s="82"/>
      <c r="AA1644" s="82"/>
      <c r="AB1644" s="82"/>
      <c r="AC1644" s="82"/>
      <c r="AD1644" s="82"/>
    </row>
    <row r="1645" spans="23:30">
      <c r="W1645" s="82"/>
      <c r="X1645" s="82"/>
      <c r="Y1645" s="82"/>
      <c r="Z1645" s="82"/>
      <c r="AA1645" s="82"/>
      <c r="AB1645" s="82"/>
      <c r="AC1645" s="82"/>
      <c r="AD1645" s="82"/>
    </row>
    <row r="1646" spans="23:30">
      <c r="W1646" s="82"/>
      <c r="X1646" s="82"/>
      <c r="Y1646" s="82"/>
      <c r="Z1646" s="82"/>
      <c r="AA1646" s="82"/>
      <c r="AB1646" s="82"/>
      <c r="AC1646" s="82"/>
      <c r="AD1646" s="82"/>
    </row>
    <row r="1647" spans="23:30">
      <c r="W1647" s="82"/>
      <c r="X1647" s="82"/>
      <c r="Y1647" s="82"/>
      <c r="Z1647" s="82"/>
      <c r="AA1647" s="82"/>
      <c r="AB1647" s="82"/>
      <c r="AC1647" s="82"/>
      <c r="AD1647" s="82"/>
    </row>
    <row r="1648" spans="23:30">
      <c r="W1648" s="82"/>
      <c r="X1648" s="82"/>
      <c r="Y1648" s="82"/>
      <c r="Z1648" s="82"/>
      <c r="AA1648" s="82"/>
      <c r="AB1648" s="82"/>
      <c r="AC1648" s="82"/>
      <c r="AD1648" s="82"/>
    </row>
    <row r="1649" spans="23:30">
      <c r="W1649" s="82"/>
      <c r="X1649" s="82"/>
      <c r="Y1649" s="82"/>
      <c r="Z1649" s="82"/>
      <c r="AA1649" s="82"/>
      <c r="AB1649" s="82"/>
      <c r="AC1649" s="82"/>
      <c r="AD1649" s="82"/>
    </row>
    <row r="1650" spans="23:30">
      <c r="W1650" s="82"/>
      <c r="X1650" s="82"/>
      <c r="Y1650" s="82"/>
      <c r="Z1650" s="82"/>
      <c r="AA1650" s="82"/>
      <c r="AB1650" s="82"/>
      <c r="AC1650" s="82"/>
      <c r="AD1650" s="82"/>
    </row>
    <row r="1651" spans="23:30">
      <c r="W1651" s="82"/>
      <c r="X1651" s="82"/>
      <c r="Y1651" s="82"/>
      <c r="Z1651" s="82"/>
      <c r="AA1651" s="82"/>
      <c r="AB1651" s="82"/>
      <c r="AC1651" s="82"/>
      <c r="AD1651" s="82"/>
    </row>
    <row r="1652" spans="23:30">
      <c r="W1652" s="82"/>
      <c r="X1652" s="82"/>
      <c r="Y1652" s="82"/>
      <c r="Z1652" s="82"/>
      <c r="AA1652" s="82"/>
      <c r="AB1652" s="82"/>
      <c r="AC1652" s="82"/>
      <c r="AD1652" s="82"/>
    </row>
    <row r="1653" spans="23:30">
      <c r="W1653" s="82"/>
      <c r="X1653" s="82"/>
      <c r="Y1653" s="82"/>
      <c r="Z1653" s="82"/>
      <c r="AA1653" s="82"/>
      <c r="AB1653" s="82"/>
      <c r="AC1653" s="82"/>
      <c r="AD1653" s="82"/>
    </row>
    <row r="1654" spans="23:30">
      <c r="W1654" s="82"/>
      <c r="X1654" s="82"/>
      <c r="Y1654" s="82"/>
      <c r="Z1654" s="82"/>
      <c r="AA1654" s="82"/>
      <c r="AB1654" s="82"/>
      <c r="AC1654" s="82"/>
      <c r="AD1654" s="82"/>
    </row>
    <row r="1655" spans="23:30">
      <c r="W1655" s="82"/>
      <c r="X1655" s="82"/>
      <c r="Y1655" s="82"/>
      <c r="Z1655" s="82"/>
      <c r="AA1655" s="82"/>
      <c r="AB1655" s="82"/>
      <c r="AC1655" s="82"/>
      <c r="AD1655" s="82"/>
    </row>
    <row r="1656" spans="23:30">
      <c r="W1656" s="82"/>
      <c r="X1656" s="82"/>
      <c r="Y1656" s="82"/>
      <c r="Z1656" s="82"/>
      <c r="AA1656" s="82"/>
      <c r="AB1656" s="82"/>
      <c r="AC1656" s="82"/>
      <c r="AD1656" s="82"/>
    </row>
    <row r="1657" spans="23:30">
      <c r="W1657" s="82"/>
      <c r="X1657" s="82"/>
      <c r="Y1657" s="82"/>
      <c r="Z1657" s="82"/>
      <c r="AA1657" s="82"/>
      <c r="AB1657" s="82"/>
      <c r="AC1657" s="82"/>
      <c r="AD1657" s="82"/>
    </row>
    <row r="1658" spans="23:30">
      <c r="W1658" s="82"/>
      <c r="X1658" s="82"/>
      <c r="Y1658" s="82"/>
      <c r="Z1658" s="82"/>
      <c r="AA1658" s="82"/>
      <c r="AB1658" s="82"/>
      <c r="AC1658" s="82"/>
      <c r="AD1658" s="82"/>
    </row>
    <row r="1659" spans="23:30">
      <c r="W1659" s="82"/>
      <c r="X1659" s="82"/>
      <c r="Y1659" s="82"/>
      <c r="Z1659" s="82"/>
      <c r="AA1659" s="82"/>
      <c r="AB1659" s="82"/>
      <c r="AC1659" s="82"/>
      <c r="AD1659" s="82"/>
    </row>
    <row r="1660" spans="23:30">
      <c r="W1660" s="82"/>
      <c r="X1660" s="82"/>
      <c r="Y1660" s="82"/>
      <c r="Z1660" s="82"/>
      <c r="AA1660" s="82"/>
      <c r="AB1660" s="82"/>
      <c r="AC1660" s="82"/>
      <c r="AD1660" s="82"/>
    </row>
    <row r="1661" spans="23:30">
      <c r="W1661" s="82"/>
      <c r="X1661" s="82"/>
      <c r="Y1661" s="82"/>
      <c r="Z1661" s="82"/>
      <c r="AA1661" s="82"/>
      <c r="AB1661" s="82"/>
      <c r="AC1661" s="82"/>
      <c r="AD1661" s="82"/>
    </row>
    <row r="1662" spans="23:30">
      <c r="W1662" s="82"/>
      <c r="X1662" s="82"/>
      <c r="Y1662" s="82"/>
      <c r="Z1662" s="82"/>
      <c r="AA1662" s="82"/>
      <c r="AB1662" s="82"/>
      <c r="AC1662" s="82"/>
      <c r="AD1662" s="82"/>
    </row>
    <row r="1663" spans="23:30">
      <c r="W1663" s="82"/>
      <c r="X1663" s="82"/>
      <c r="Y1663" s="82"/>
      <c r="Z1663" s="82"/>
      <c r="AA1663" s="82"/>
      <c r="AB1663" s="82"/>
      <c r="AC1663" s="82"/>
      <c r="AD1663" s="82"/>
    </row>
    <row r="1664" spans="23:30">
      <c r="W1664" s="82"/>
      <c r="X1664" s="82"/>
      <c r="Y1664" s="82"/>
      <c r="Z1664" s="82"/>
      <c r="AA1664" s="82"/>
      <c r="AB1664" s="82"/>
      <c r="AC1664" s="82"/>
      <c r="AD1664" s="82"/>
    </row>
    <row r="1665" spans="23:30">
      <c r="W1665" s="82"/>
      <c r="X1665" s="82"/>
      <c r="Y1665" s="82"/>
      <c r="Z1665" s="82"/>
      <c r="AA1665" s="82"/>
      <c r="AB1665" s="82"/>
      <c r="AC1665" s="82"/>
      <c r="AD1665" s="82"/>
    </row>
    <row r="1666" spans="23:30">
      <c r="W1666" s="82"/>
      <c r="X1666" s="82"/>
      <c r="Y1666" s="82"/>
      <c r="Z1666" s="82"/>
      <c r="AA1666" s="82"/>
      <c r="AB1666" s="82"/>
      <c r="AC1666" s="82"/>
      <c r="AD1666" s="82"/>
    </row>
    <row r="1667" spans="23:30">
      <c r="W1667" s="82"/>
      <c r="X1667" s="82"/>
      <c r="Y1667" s="82"/>
      <c r="Z1667" s="82"/>
      <c r="AA1667" s="82"/>
      <c r="AB1667" s="82"/>
      <c r="AC1667" s="82"/>
      <c r="AD1667" s="82"/>
    </row>
    <row r="1668" spans="23:30">
      <c r="W1668" s="82"/>
      <c r="X1668" s="82"/>
      <c r="Y1668" s="82"/>
      <c r="Z1668" s="82"/>
      <c r="AA1668" s="82"/>
      <c r="AB1668" s="82"/>
      <c r="AC1668" s="82"/>
      <c r="AD1668" s="82"/>
    </row>
    <row r="1669" spans="23:30">
      <c r="W1669" s="82"/>
      <c r="X1669" s="82"/>
      <c r="Y1669" s="82"/>
      <c r="Z1669" s="82"/>
      <c r="AA1669" s="82"/>
      <c r="AB1669" s="82"/>
      <c r="AC1669" s="82"/>
      <c r="AD1669" s="82"/>
    </row>
    <row r="1670" spans="23:30">
      <c r="W1670" s="82"/>
      <c r="X1670" s="82"/>
      <c r="Y1670" s="82"/>
      <c r="Z1670" s="82"/>
      <c r="AA1670" s="82"/>
      <c r="AB1670" s="82"/>
      <c r="AC1670" s="82"/>
      <c r="AD1670" s="82"/>
    </row>
    <row r="1671" spans="23:30">
      <c r="W1671" s="82"/>
      <c r="X1671" s="82"/>
      <c r="Y1671" s="82"/>
      <c r="Z1671" s="82"/>
      <c r="AA1671" s="82"/>
      <c r="AB1671" s="82"/>
      <c r="AC1671" s="82"/>
      <c r="AD1671" s="82"/>
    </row>
    <row r="1672" spans="23:30">
      <c r="W1672" s="82"/>
      <c r="X1672" s="82"/>
      <c r="Y1672" s="82"/>
      <c r="Z1672" s="82"/>
      <c r="AA1672" s="82"/>
      <c r="AB1672" s="82"/>
      <c r="AC1672" s="82"/>
      <c r="AD1672" s="82"/>
    </row>
    <row r="1673" spans="23:30">
      <c r="W1673" s="82"/>
      <c r="X1673" s="82"/>
      <c r="Y1673" s="82"/>
      <c r="Z1673" s="82"/>
      <c r="AA1673" s="82"/>
      <c r="AB1673" s="82"/>
      <c r="AC1673" s="82"/>
      <c r="AD1673" s="82"/>
    </row>
    <row r="1674" spans="23:30">
      <c r="W1674" s="82"/>
      <c r="X1674" s="82"/>
      <c r="Y1674" s="82"/>
      <c r="Z1674" s="82"/>
      <c r="AA1674" s="82"/>
      <c r="AB1674" s="82"/>
      <c r="AC1674" s="82"/>
      <c r="AD1674" s="82"/>
    </row>
    <row r="1675" spans="23:30">
      <c r="W1675" s="82"/>
      <c r="X1675" s="82"/>
      <c r="Y1675" s="82"/>
      <c r="Z1675" s="82"/>
      <c r="AA1675" s="82"/>
      <c r="AB1675" s="82"/>
      <c r="AC1675" s="82"/>
      <c r="AD1675" s="82"/>
    </row>
    <row r="1676" spans="23:30">
      <c r="W1676" s="82"/>
      <c r="X1676" s="82"/>
      <c r="Y1676" s="82"/>
      <c r="Z1676" s="82"/>
      <c r="AA1676" s="82"/>
      <c r="AB1676" s="82"/>
      <c r="AC1676" s="82"/>
      <c r="AD1676" s="82"/>
    </row>
    <row r="1677" spans="23:30">
      <c r="W1677" s="82"/>
      <c r="X1677" s="82"/>
      <c r="Y1677" s="82"/>
      <c r="Z1677" s="82"/>
      <c r="AA1677" s="82"/>
      <c r="AB1677" s="82"/>
      <c r="AC1677" s="82"/>
      <c r="AD1677" s="82"/>
    </row>
    <row r="1678" spans="23:30">
      <c r="W1678" s="82"/>
      <c r="X1678" s="82"/>
      <c r="Y1678" s="82"/>
      <c r="Z1678" s="82"/>
      <c r="AA1678" s="82"/>
      <c r="AB1678" s="82"/>
      <c r="AC1678" s="82"/>
      <c r="AD1678" s="82"/>
    </row>
    <row r="1679" spans="23:30">
      <c r="W1679" s="82"/>
      <c r="X1679" s="82"/>
      <c r="Y1679" s="82"/>
      <c r="Z1679" s="82"/>
      <c r="AA1679" s="82"/>
      <c r="AB1679" s="82"/>
      <c r="AC1679" s="82"/>
      <c r="AD1679" s="82"/>
    </row>
    <row r="1680" spans="23:30">
      <c r="W1680" s="82"/>
      <c r="X1680" s="82"/>
      <c r="Y1680" s="82"/>
      <c r="Z1680" s="82"/>
      <c r="AA1680" s="82"/>
      <c r="AB1680" s="82"/>
      <c r="AC1680" s="82"/>
      <c r="AD1680" s="82"/>
    </row>
    <row r="1681" spans="23:30">
      <c r="W1681" s="82"/>
      <c r="X1681" s="82"/>
      <c r="Y1681" s="82"/>
      <c r="Z1681" s="82"/>
      <c r="AA1681" s="82"/>
      <c r="AB1681" s="82"/>
      <c r="AC1681" s="82"/>
      <c r="AD1681" s="82"/>
    </row>
    <row r="1682" spans="23:30">
      <c r="W1682" s="82"/>
      <c r="X1682" s="82"/>
      <c r="Y1682" s="82"/>
      <c r="Z1682" s="82"/>
      <c r="AA1682" s="82"/>
      <c r="AB1682" s="82"/>
      <c r="AC1682" s="82"/>
      <c r="AD1682" s="82"/>
    </row>
    <row r="1683" spans="23:30">
      <c r="W1683" s="82"/>
      <c r="X1683" s="82"/>
      <c r="Y1683" s="82"/>
      <c r="Z1683" s="82"/>
      <c r="AA1683" s="82"/>
      <c r="AB1683" s="82"/>
      <c r="AC1683" s="82"/>
      <c r="AD1683" s="82"/>
    </row>
    <row r="1684" spans="23:30">
      <c r="W1684" s="82"/>
      <c r="X1684" s="82"/>
      <c r="Y1684" s="82"/>
      <c r="Z1684" s="82"/>
      <c r="AA1684" s="82"/>
      <c r="AB1684" s="82"/>
      <c r="AC1684" s="82"/>
      <c r="AD1684" s="82"/>
    </row>
    <row r="1685" spans="23:30">
      <c r="W1685" s="82"/>
      <c r="X1685" s="82"/>
      <c r="Y1685" s="82"/>
      <c r="Z1685" s="82"/>
      <c r="AA1685" s="82"/>
      <c r="AB1685" s="82"/>
      <c r="AC1685" s="82"/>
      <c r="AD1685" s="82"/>
    </row>
    <row r="1686" spans="23:30">
      <c r="W1686" s="82"/>
      <c r="X1686" s="82"/>
      <c r="Y1686" s="82"/>
      <c r="Z1686" s="82"/>
      <c r="AA1686" s="82"/>
      <c r="AB1686" s="82"/>
      <c r="AC1686" s="82"/>
      <c r="AD1686" s="82"/>
    </row>
    <row r="1687" spans="23:30">
      <c r="W1687" s="82"/>
      <c r="X1687" s="82"/>
      <c r="Y1687" s="82"/>
      <c r="Z1687" s="82"/>
      <c r="AA1687" s="82"/>
      <c r="AB1687" s="82"/>
      <c r="AC1687" s="82"/>
      <c r="AD1687" s="82"/>
    </row>
    <row r="1688" spans="23:30">
      <c r="W1688" s="82"/>
      <c r="X1688" s="82"/>
      <c r="Y1688" s="82"/>
      <c r="Z1688" s="82"/>
      <c r="AA1688" s="82"/>
      <c r="AB1688" s="82"/>
      <c r="AC1688" s="82"/>
      <c r="AD1688" s="82"/>
    </row>
    <row r="1689" spans="23:30">
      <c r="W1689" s="82"/>
      <c r="X1689" s="82"/>
      <c r="Y1689" s="82"/>
      <c r="Z1689" s="82"/>
      <c r="AA1689" s="82"/>
      <c r="AB1689" s="82"/>
      <c r="AC1689" s="82"/>
      <c r="AD1689" s="82"/>
    </row>
    <row r="1690" spans="23:30">
      <c r="W1690" s="82"/>
      <c r="X1690" s="82"/>
      <c r="Y1690" s="82"/>
      <c r="Z1690" s="82"/>
      <c r="AA1690" s="82"/>
      <c r="AB1690" s="82"/>
      <c r="AC1690" s="82"/>
      <c r="AD1690" s="82"/>
    </row>
    <row r="1691" spans="23:30">
      <c r="W1691" s="82"/>
      <c r="X1691" s="82"/>
      <c r="Y1691" s="82"/>
      <c r="Z1691" s="82"/>
      <c r="AA1691" s="82"/>
      <c r="AB1691" s="82"/>
      <c r="AC1691" s="82"/>
      <c r="AD1691" s="82"/>
    </row>
    <row r="1692" spans="23:30">
      <c r="W1692" s="82"/>
      <c r="X1692" s="82"/>
      <c r="Y1692" s="82"/>
      <c r="Z1692" s="82"/>
      <c r="AA1692" s="82"/>
      <c r="AB1692" s="82"/>
      <c r="AC1692" s="82"/>
      <c r="AD1692" s="82"/>
    </row>
    <row r="1693" spans="23:30">
      <c r="W1693" s="82"/>
      <c r="X1693" s="82"/>
      <c r="Y1693" s="82"/>
      <c r="Z1693" s="82"/>
      <c r="AA1693" s="82"/>
      <c r="AB1693" s="82"/>
      <c r="AC1693" s="82"/>
      <c r="AD1693" s="82"/>
    </row>
    <row r="1694" spans="23:30">
      <c r="W1694" s="82"/>
      <c r="X1694" s="82"/>
      <c r="Y1694" s="82"/>
      <c r="Z1694" s="82"/>
      <c r="AA1694" s="82"/>
      <c r="AB1694" s="82"/>
      <c r="AC1694" s="82"/>
      <c r="AD1694" s="82"/>
    </row>
    <row r="1695" spans="23:30">
      <c r="W1695" s="82"/>
      <c r="X1695" s="82"/>
      <c r="Y1695" s="82"/>
      <c r="Z1695" s="82"/>
      <c r="AA1695" s="82"/>
      <c r="AB1695" s="82"/>
      <c r="AC1695" s="82"/>
      <c r="AD1695" s="82"/>
    </row>
    <row r="1696" spans="23:30">
      <c r="W1696" s="82"/>
      <c r="X1696" s="82"/>
      <c r="Y1696" s="82"/>
      <c r="Z1696" s="82"/>
      <c r="AA1696" s="82"/>
      <c r="AB1696" s="82"/>
      <c r="AC1696" s="82"/>
      <c r="AD1696" s="82"/>
    </row>
    <row r="1697" spans="23:30">
      <c r="W1697" s="82"/>
      <c r="X1697" s="82"/>
      <c r="Y1697" s="82"/>
      <c r="Z1697" s="82"/>
      <c r="AA1697" s="82"/>
      <c r="AB1697" s="82"/>
      <c r="AC1697" s="82"/>
      <c r="AD1697" s="82"/>
    </row>
    <row r="1698" spans="23:30">
      <c r="W1698" s="82"/>
      <c r="X1698" s="82"/>
      <c r="Y1698" s="82"/>
      <c r="Z1698" s="82"/>
      <c r="AA1698" s="82"/>
      <c r="AB1698" s="82"/>
      <c r="AC1698" s="82"/>
      <c r="AD1698" s="82"/>
    </row>
    <row r="1699" spans="23:30">
      <c r="W1699" s="82"/>
      <c r="X1699" s="82"/>
      <c r="Y1699" s="82"/>
      <c r="Z1699" s="82"/>
      <c r="AA1699" s="82"/>
      <c r="AB1699" s="82"/>
      <c r="AC1699" s="82"/>
      <c r="AD1699" s="82"/>
    </row>
    <row r="1700" spans="23:30">
      <c r="W1700" s="82"/>
      <c r="X1700" s="82"/>
      <c r="Y1700" s="82"/>
      <c r="Z1700" s="82"/>
      <c r="AA1700" s="82"/>
      <c r="AB1700" s="82"/>
      <c r="AC1700" s="82"/>
      <c r="AD1700" s="82"/>
    </row>
    <row r="1701" spans="23:30">
      <c r="W1701" s="82"/>
      <c r="X1701" s="82"/>
      <c r="Y1701" s="82"/>
      <c r="Z1701" s="82"/>
      <c r="AA1701" s="82"/>
      <c r="AB1701" s="82"/>
      <c r="AC1701" s="82"/>
      <c r="AD1701" s="82"/>
    </row>
    <row r="1702" spans="23:30">
      <c r="W1702" s="82"/>
      <c r="X1702" s="82"/>
      <c r="Y1702" s="82"/>
      <c r="Z1702" s="82"/>
      <c r="AA1702" s="82"/>
      <c r="AB1702" s="82"/>
      <c r="AC1702" s="82"/>
      <c r="AD1702" s="82"/>
    </row>
    <row r="1703" spans="23:30">
      <c r="W1703" s="82"/>
      <c r="X1703" s="82"/>
      <c r="Y1703" s="82"/>
      <c r="Z1703" s="82"/>
      <c r="AA1703" s="82"/>
      <c r="AB1703" s="82"/>
      <c r="AC1703" s="82"/>
      <c r="AD1703" s="82"/>
    </row>
    <row r="1704" spans="23:30">
      <c r="W1704" s="82"/>
      <c r="X1704" s="82"/>
      <c r="Y1704" s="82"/>
      <c r="Z1704" s="82"/>
      <c r="AA1704" s="82"/>
      <c r="AB1704" s="82"/>
      <c r="AC1704" s="82"/>
      <c r="AD1704" s="82"/>
    </row>
    <row r="1705" spans="23:30">
      <c r="W1705" s="82"/>
      <c r="X1705" s="82"/>
      <c r="Y1705" s="82"/>
      <c r="Z1705" s="82"/>
      <c r="AA1705" s="82"/>
      <c r="AB1705" s="82"/>
      <c r="AC1705" s="82"/>
      <c r="AD1705" s="82"/>
    </row>
    <row r="1706" spans="23:30">
      <c r="W1706" s="82"/>
      <c r="X1706" s="82"/>
      <c r="Y1706" s="82"/>
      <c r="Z1706" s="82"/>
      <c r="AA1706" s="82"/>
      <c r="AB1706" s="82"/>
      <c r="AC1706" s="82"/>
      <c r="AD1706" s="82"/>
    </row>
    <row r="1707" spans="23:30">
      <c r="W1707" s="82"/>
      <c r="X1707" s="82"/>
      <c r="Y1707" s="82"/>
      <c r="Z1707" s="82"/>
      <c r="AA1707" s="82"/>
      <c r="AB1707" s="82"/>
      <c r="AC1707" s="82"/>
      <c r="AD1707" s="82"/>
    </row>
    <row r="1708" spans="23:30">
      <c r="W1708" s="82"/>
      <c r="X1708" s="82"/>
      <c r="Y1708" s="82"/>
      <c r="Z1708" s="82"/>
      <c r="AA1708" s="82"/>
      <c r="AB1708" s="82"/>
      <c r="AC1708" s="82"/>
      <c r="AD1708" s="82"/>
    </row>
    <row r="1709" spans="23:30">
      <c r="W1709" s="82"/>
      <c r="X1709" s="82"/>
      <c r="Y1709" s="82"/>
      <c r="Z1709" s="82"/>
      <c r="AA1709" s="82"/>
      <c r="AB1709" s="82"/>
      <c r="AC1709" s="82"/>
      <c r="AD1709" s="82"/>
    </row>
    <row r="1710" spans="23:30">
      <c r="W1710" s="82"/>
      <c r="X1710" s="82"/>
      <c r="Y1710" s="82"/>
      <c r="Z1710" s="82"/>
      <c r="AA1710" s="82"/>
      <c r="AB1710" s="82"/>
      <c r="AC1710" s="82"/>
      <c r="AD1710" s="82"/>
    </row>
    <row r="1711" spans="23:30">
      <c r="W1711" s="82"/>
      <c r="X1711" s="82"/>
      <c r="Y1711" s="82"/>
      <c r="Z1711" s="82"/>
      <c r="AA1711" s="82"/>
      <c r="AB1711" s="82"/>
      <c r="AC1711" s="82"/>
      <c r="AD1711" s="82"/>
    </row>
    <row r="1712" spans="23:30">
      <c r="W1712" s="82"/>
      <c r="X1712" s="82"/>
      <c r="Y1712" s="82"/>
      <c r="Z1712" s="82"/>
      <c r="AA1712" s="82"/>
      <c r="AB1712" s="82"/>
      <c r="AC1712" s="82"/>
      <c r="AD1712" s="82"/>
    </row>
    <row r="1713" spans="23:30">
      <c r="W1713" s="82"/>
      <c r="X1713" s="82"/>
      <c r="Y1713" s="82"/>
      <c r="Z1713" s="82"/>
      <c r="AA1713" s="82"/>
      <c r="AB1713" s="82"/>
      <c r="AC1713" s="82"/>
      <c r="AD1713" s="82"/>
    </row>
    <row r="1714" spans="23:30">
      <c r="W1714" s="82"/>
      <c r="X1714" s="82"/>
      <c r="Y1714" s="82"/>
      <c r="Z1714" s="82"/>
      <c r="AA1714" s="82"/>
      <c r="AB1714" s="82"/>
      <c r="AC1714" s="82"/>
      <c r="AD1714" s="82"/>
    </row>
    <row r="1715" spans="23:30">
      <c r="W1715" s="82"/>
      <c r="X1715" s="82"/>
      <c r="Y1715" s="82"/>
      <c r="Z1715" s="82"/>
      <c r="AA1715" s="82"/>
      <c r="AB1715" s="82"/>
      <c r="AC1715" s="82"/>
      <c r="AD1715" s="82"/>
    </row>
    <row r="1716" spans="23:30">
      <c r="W1716" s="82"/>
      <c r="X1716" s="82"/>
      <c r="Y1716" s="82"/>
      <c r="Z1716" s="82"/>
      <c r="AA1716" s="82"/>
      <c r="AB1716" s="82"/>
      <c r="AC1716" s="82"/>
      <c r="AD1716" s="82"/>
    </row>
    <row r="1717" spans="23:30">
      <c r="W1717" s="82"/>
      <c r="X1717" s="82"/>
      <c r="Y1717" s="82"/>
      <c r="Z1717" s="82"/>
      <c r="AA1717" s="82"/>
      <c r="AB1717" s="82"/>
      <c r="AC1717" s="82"/>
      <c r="AD1717" s="82"/>
    </row>
    <row r="1718" spans="23:30">
      <c r="W1718" s="82"/>
      <c r="X1718" s="82"/>
      <c r="Y1718" s="82"/>
      <c r="Z1718" s="82"/>
      <c r="AA1718" s="82"/>
      <c r="AB1718" s="82"/>
      <c r="AC1718" s="82"/>
      <c r="AD1718" s="82"/>
    </row>
    <row r="1719" spans="23:30">
      <c r="W1719" s="82"/>
      <c r="X1719" s="82"/>
      <c r="Y1719" s="82"/>
      <c r="Z1719" s="82"/>
      <c r="AA1719" s="82"/>
      <c r="AB1719" s="82"/>
      <c r="AC1719" s="82"/>
      <c r="AD1719" s="82"/>
    </row>
    <row r="1720" spans="23:30">
      <c r="W1720" s="82"/>
      <c r="X1720" s="82"/>
      <c r="Y1720" s="82"/>
      <c r="Z1720" s="82"/>
      <c r="AA1720" s="82"/>
      <c r="AB1720" s="82"/>
      <c r="AC1720" s="82"/>
      <c r="AD1720" s="82"/>
    </row>
    <row r="1721" spans="23:30">
      <c r="W1721" s="82"/>
      <c r="X1721" s="82"/>
      <c r="Y1721" s="82"/>
      <c r="Z1721" s="82"/>
      <c r="AA1721" s="82"/>
      <c r="AB1721" s="82"/>
      <c r="AC1721" s="82"/>
      <c r="AD1721" s="82"/>
    </row>
    <row r="1722" spans="23:30">
      <c r="W1722" s="82"/>
      <c r="X1722" s="82"/>
      <c r="Y1722" s="82"/>
      <c r="Z1722" s="82"/>
      <c r="AA1722" s="82"/>
      <c r="AB1722" s="82"/>
      <c r="AC1722" s="82"/>
      <c r="AD1722" s="82"/>
    </row>
    <row r="1723" spans="23:30">
      <c r="W1723" s="82"/>
      <c r="X1723" s="82"/>
      <c r="Y1723" s="82"/>
      <c r="Z1723" s="82"/>
      <c r="AA1723" s="82"/>
      <c r="AB1723" s="82"/>
      <c r="AC1723" s="82"/>
      <c r="AD1723" s="82"/>
    </row>
    <row r="1724" spans="23:30">
      <c r="W1724" s="82"/>
      <c r="X1724" s="82"/>
      <c r="Y1724" s="82"/>
      <c r="Z1724" s="82"/>
      <c r="AA1724" s="82"/>
      <c r="AB1724" s="82"/>
      <c r="AC1724" s="82"/>
      <c r="AD1724" s="82"/>
    </row>
    <row r="1725" spans="23:30">
      <c r="W1725" s="82"/>
      <c r="X1725" s="82"/>
      <c r="Y1725" s="82"/>
      <c r="Z1725" s="82"/>
      <c r="AA1725" s="82"/>
      <c r="AB1725" s="82"/>
      <c r="AC1725" s="82"/>
      <c r="AD1725" s="82"/>
    </row>
    <row r="1726" spans="23:30">
      <c r="W1726" s="82"/>
      <c r="X1726" s="82"/>
      <c r="Y1726" s="82"/>
      <c r="Z1726" s="82"/>
      <c r="AA1726" s="82"/>
      <c r="AB1726" s="82"/>
      <c r="AC1726" s="82"/>
      <c r="AD1726" s="82"/>
    </row>
    <row r="1727" spans="23:30">
      <c r="W1727" s="82"/>
      <c r="X1727" s="82"/>
      <c r="Y1727" s="82"/>
      <c r="Z1727" s="82"/>
      <c r="AA1727" s="82"/>
      <c r="AB1727" s="82"/>
      <c r="AC1727" s="82"/>
      <c r="AD1727" s="82"/>
    </row>
    <row r="1728" spans="23:30">
      <c r="W1728" s="82"/>
      <c r="X1728" s="82"/>
      <c r="Y1728" s="82"/>
      <c r="Z1728" s="82"/>
      <c r="AA1728" s="82"/>
      <c r="AB1728" s="82"/>
      <c r="AC1728" s="82"/>
      <c r="AD1728" s="82"/>
    </row>
    <row r="1729" spans="23:30">
      <c r="W1729" s="82"/>
      <c r="X1729" s="82"/>
      <c r="Y1729" s="82"/>
      <c r="Z1729" s="82"/>
      <c r="AA1729" s="82"/>
      <c r="AB1729" s="82"/>
      <c r="AC1729" s="82"/>
      <c r="AD1729" s="82"/>
    </row>
    <row r="1730" spans="23:30">
      <c r="W1730" s="82"/>
      <c r="X1730" s="82"/>
      <c r="Y1730" s="82"/>
      <c r="Z1730" s="82"/>
      <c r="AA1730" s="82"/>
      <c r="AB1730" s="82"/>
      <c r="AC1730" s="82"/>
      <c r="AD1730" s="82"/>
    </row>
    <row r="1731" spans="23:30">
      <c r="W1731" s="82"/>
      <c r="X1731" s="82"/>
      <c r="Y1731" s="82"/>
      <c r="Z1731" s="82"/>
      <c r="AA1731" s="82"/>
      <c r="AB1731" s="82"/>
      <c r="AC1731" s="82"/>
      <c r="AD1731" s="82"/>
    </row>
    <row r="1732" spans="23:30">
      <c r="W1732" s="82"/>
      <c r="X1732" s="82"/>
      <c r="Y1732" s="82"/>
      <c r="Z1732" s="82"/>
      <c r="AA1732" s="82"/>
      <c r="AB1732" s="82"/>
      <c r="AC1732" s="82"/>
      <c r="AD1732" s="82"/>
    </row>
    <row r="1733" spans="23:30">
      <c r="W1733" s="82"/>
      <c r="X1733" s="82"/>
      <c r="Y1733" s="82"/>
      <c r="Z1733" s="82"/>
      <c r="AA1733" s="82"/>
      <c r="AB1733" s="82"/>
      <c r="AC1733" s="82"/>
      <c r="AD1733" s="82"/>
    </row>
    <row r="1734" spans="23:30">
      <c r="W1734" s="82"/>
      <c r="X1734" s="82"/>
      <c r="Y1734" s="82"/>
      <c r="Z1734" s="82"/>
      <c r="AA1734" s="82"/>
      <c r="AB1734" s="82"/>
      <c r="AC1734" s="82"/>
      <c r="AD1734" s="82"/>
    </row>
    <row r="1735" spans="23:30">
      <c r="W1735" s="82"/>
      <c r="X1735" s="82"/>
      <c r="Y1735" s="82"/>
      <c r="Z1735" s="82"/>
      <c r="AA1735" s="82"/>
      <c r="AB1735" s="82"/>
      <c r="AC1735" s="82"/>
      <c r="AD1735" s="82"/>
    </row>
    <row r="1736" spans="23:30">
      <c r="W1736" s="82"/>
      <c r="X1736" s="82"/>
      <c r="Y1736" s="82"/>
      <c r="Z1736" s="82"/>
      <c r="AA1736" s="82"/>
      <c r="AB1736" s="82"/>
      <c r="AC1736" s="82"/>
      <c r="AD1736" s="82"/>
    </row>
    <row r="1737" spans="23:30">
      <c r="W1737" s="82"/>
      <c r="X1737" s="82"/>
      <c r="Y1737" s="82"/>
      <c r="Z1737" s="82"/>
      <c r="AA1737" s="82"/>
      <c r="AB1737" s="82"/>
      <c r="AC1737" s="82"/>
      <c r="AD1737" s="82"/>
    </row>
    <row r="1738" spans="23:30">
      <c r="W1738" s="82"/>
      <c r="X1738" s="82"/>
      <c r="Y1738" s="82"/>
      <c r="Z1738" s="82"/>
      <c r="AA1738" s="82"/>
      <c r="AB1738" s="82"/>
      <c r="AC1738" s="82"/>
      <c r="AD1738" s="82"/>
    </row>
    <row r="1739" spans="23:30">
      <c r="W1739" s="82"/>
      <c r="X1739" s="82"/>
      <c r="Y1739" s="82"/>
      <c r="Z1739" s="82"/>
      <c r="AA1739" s="82"/>
      <c r="AB1739" s="82"/>
      <c r="AC1739" s="82"/>
      <c r="AD1739" s="82"/>
    </row>
    <row r="1740" spans="23:30">
      <c r="W1740" s="82"/>
      <c r="X1740" s="82"/>
      <c r="Y1740" s="82"/>
      <c r="Z1740" s="82"/>
      <c r="AA1740" s="82"/>
      <c r="AB1740" s="82"/>
      <c r="AC1740" s="82"/>
      <c r="AD1740" s="82"/>
    </row>
    <row r="1741" spans="23:30">
      <c r="W1741" s="82"/>
      <c r="X1741" s="82"/>
      <c r="Y1741" s="82"/>
      <c r="Z1741" s="82"/>
      <c r="AA1741" s="82"/>
      <c r="AB1741" s="82"/>
      <c r="AC1741" s="82"/>
      <c r="AD1741" s="82"/>
    </row>
    <row r="1742" spans="23:30">
      <c r="W1742" s="82"/>
      <c r="X1742" s="82"/>
      <c r="Y1742" s="82"/>
      <c r="Z1742" s="82"/>
      <c r="AA1742" s="82"/>
      <c r="AB1742" s="82"/>
      <c r="AC1742" s="82"/>
      <c r="AD1742" s="82"/>
    </row>
    <row r="1743" spans="23:30">
      <c r="W1743" s="82"/>
      <c r="X1743" s="82"/>
      <c r="Y1743" s="82"/>
      <c r="Z1743" s="82"/>
      <c r="AA1743" s="82"/>
      <c r="AB1743" s="82"/>
      <c r="AC1743" s="82"/>
      <c r="AD1743" s="82"/>
    </row>
    <row r="1744" spans="23:30">
      <c r="W1744" s="82"/>
      <c r="X1744" s="82"/>
      <c r="Y1744" s="82"/>
      <c r="Z1744" s="82"/>
      <c r="AA1744" s="82"/>
      <c r="AB1744" s="82"/>
      <c r="AC1744" s="82"/>
      <c r="AD1744" s="82"/>
    </row>
    <row r="1745" spans="23:30">
      <c r="W1745" s="82"/>
      <c r="X1745" s="82"/>
      <c r="Y1745" s="82"/>
      <c r="Z1745" s="82"/>
      <c r="AA1745" s="82"/>
      <c r="AB1745" s="82"/>
      <c r="AC1745" s="82"/>
      <c r="AD1745" s="82"/>
    </row>
    <row r="1746" spans="23:30">
      <c r="W1746" s="82"/>
      <c r="X1746" s="82"/>
      <c r="Y1746" s="82"/>
      <c r="Z1746" s="82"/>
      <c r="AA1746" s="82"/>
      <c r="AB1746" s="82"/>
      <c r="AC1746" s="82"/>
      <c r="AD1746" s="82"/>
    </row>
    <row r="1747" spans="23:30">
      <c r="W1747" s="82"/>
      <c r="X1747" s="82"/>
      <c r="Y1747" s="82"/>
      <c r="Z1747" s="82"/>
      <c r="AA1747" s="82"/>
      <c r="AB1747" s="82"/>
      <c r="AC1747" s="82"/>
      <c r="AD1747" s="82"/>
    </row>
    <row r="1748" spans="23:30">
      <c r="W1748" s="82"/>
      <c r="X1748" s="82"/>
      <c r="Y1748" s="82"/>
      <c r="Z1748" s="82"/>
      <c r="AA1748" s="82"/>
      <c r="AB1748" s="82"/>
      <c r="AC1748" s="82"/>
      <c r="AD1748" s="82"/>
    </row>
    <row r="1749" spans="23:30">
      <c r="W1749" s="82"/>
      <c r="X1749" s="82"/>
      <c r="Y1749" s="82"/>
      <c r="Z1749" s="82"/>
      <c r="AA1749" s="82"/>
      <c r="AB1749" s="82"/>
      <c r="AC1749" s="82"/>
      <c r="AD1749" s="82"/>
    </row>
    <row r="1750" spans="23:30">
      <c r="W1750" s="82"/>
      <c r="X1750" s="82"/>
      <c r="Y1750" s="82"/>
      <c r="Z1750" s="82"/>
      <c r="AA1750" s="82"/>
      <c r="AB1750" s="82"/>
      <c r="AC1750" s="82"/>
      <c r="AD1750" s="82"/>
    </row>
    <row r="1751" spans="23:30">
      <c r="W1751" s="82"/>
      <c r="X1751" s="82"/>
      <c r="Y1751" s="82"/>
      <c r="Z1751" s="82"/>
      <c r="AA1751" s="82"/>
      <c r="AB1751" s="82"/>
      <c r="AC1751" s="82"/>
      <c r="AD1751" s="82"/>
    </row>
    <row r="1752" spans="23:30">
      <c r="W1752" s="82"/>
      <c r="X1752" s="82"/>
      <c r="Y1752" s="82"/>
      <c r="Z1752" s="82"/>
      <c r="AA1752" s="82"/>
      <c r="AB1752" s="82"/>
      <c r="AC1752" s="82"/>
      <c r="AD1752" s="82"/>
    </row>
    <row r="1753" spans="23:30">
      <c r="W1753" s="82"/>
      <c r="X1753" s="82"/>
      <c r="Y1753" s="82"/>
      <c r="Z1753" s="82"/>
      <c r="AA1753" s="82"/>
      <c r="AB1753" s="82"/>
      <c r="AC1753" s="82"/>
      <c r="AD1753" s="82"/>
    </row>
    <row r="1754" spans="23:30">
      <c r="W1754" s="82"/>
      <c r="X1754" s="82"/>
      <c r="Y1754" s="82"/>
      <c r="Z1754" s="82"/>
      <c r="AA1754" s="82"/>
      <c r="AB1754" s="82"/>
      <c r="AC1754" s="82"/>
      <c r="AD1754" s="82"/>
    </row>
    <row r="1755" spans="23:30">
      <c r="W1755" s="82"/>
      <c r="X1755" s="82"/>
      <c r="Y1755" s="82"/>
      <c r="Z1755" s="82"/>
      <c r="AA1755" s="82"/>
      <c r="AB1755" s="82"/>
      <c r="AC1755" s="82"/>
      <c r="AD1755" s="82"/>
    </row>
    <row r="1756" spans="23:30">
      <c r="W1756" s="82"/>
      <c r="X1756" s="82"/>
      <c r="Y1756" s="82"/>
      <c r="Z1756" s="82"/>
      <c r="AA1756" s="82"/>
      <c r="AB1756" s="82"/>
      <c r="AC1756" s="82"/>
      <c r="AD1756" s="82"/>
    </row>
    <row r="1757" spans="23:30">
      <c r="W1757" s="82"/>
      <c r="X1757" s="82"/>
      <c r="Y1757" s="82"/>
      <c r="Z1757" s="82"/>
      <c r="AA1757" s="82"/>
      <c r="AB1757" s="82"/>
      <c r="AC1757" s="82"/>
      <c r="AD1757" s="82"/>
    </row>
    <row r="1758" spans="23:30">
      <c r="W1758" s="82"/>
      <c r="X1758" s="82"/>
      <c r="Y1758" s="82"/>
      <c r="Z1758" s="82"/>
      <c r="AA1758" s="82"/>
      <c r="AB1758" s="82"/>
      <c r="AC1758" s="82"/>
      <c r="AD1758" s="82"/>
    </row>
    <row r="1759" spans="23:30">
      <c r="W1759" s="82"/>
      <c r="X1759" s="82"/>
      <c r="Y1759" s="82"/>
      <c r="Z1759" s="82"/>
      <c r="AA1759" s="82"/>
      <c r="AB1759" s="82"/>
      <c r="AC1759" s="82"/>
      <c r="AD1759" s="82"/>
    </row>
    <row r="1760" spans="23:30">
      <c r="W1760" s="82"/>
      <c r="X1760" s="82"/>
      <c r="Y1760" s="82"/>
      <c r="Z1760" s="82"/>
      <c r="AA1760" s="82"/>
      <c r="AB1760" s="82"/>
      <c r="AC1760" s="82"/>
      <c r="AD1760" s="82"/>
    </row>
    <row r="1761" spans="23:30">
      <c r="W1761" s="82"/>
      <c r="X1761" s="82"/>
      <c r="Y1761" s="82"/>
      <c r="Z1761" s="82"/>
      <c r="AA1761" s="82"/>
      <c r="AB1761" s="82"/>
      <c r="AC1761" s="82"/>
      <c r="AD1761" s="82"/>
    </row>
    <row r="1762" spans="23:30">
      <c r="W1762" s="82"/>
      <c r="X1762" s="82"/>
      <c r="Y1762" s="82"/>
      <c r="Z1762" s="82"/>
      <c r="AA1762" s="82"/>
      <c r="AB1762" s="82"/>
      <c r="AC1762" s="82"/>
      <c r="AD1762" s="82"/>
    </row>
    <row r="1763" spans="23:30">
      <c r="W1763" s="82"/>
      <c r="X1763" s="82"/>
      <c r="Y1763" s="82"/>
      <c r="Z1763" s="82"/>
      <c r="AA1763" s="82"/>
      <c r="AB1763" s="82"/>
      <c r="AC1763" s="82"/>
      <c r="AD1763" s="82"/>
    </row>
    <row r="1764" spans="23:30">
      <c r="W1764" s="82"/>
      <c r="X1764" s="82"/>
      <c r="Y1764" s="82"/>
      <c r="Z1764" s="82"/>
      <c r="AA1764" s="82"/>
      <c r="AB1764" s="82"/>
      <c r="AC1764" s="82"/>
      <c r="AD1764" s="82"/>
    </row>
    <row r="1765" spans="23:30">
      <c r="W1765" s="82"/>
      <c r="X1765" s="82"/>
      <c r="Y1765" s="82"/>
      <c r="Z1765" s="82"/>
      <c r="AA1765" s="82"/>
      <c r="AB1765" s="82"/>
      <c r="AC1765" s="82"/>
      <c r="AD1765" s="82"/>
    </row>
    <row r="1766" spans="23:30">
      <c r="W1766" s="82"/>
      <c r="X1766" s="82"/>
      <c r="Y1766" s="82"/>
      <c r="Z1766" s="82"/>
      <c r="AA1766" s="82"/>
      <c r="AB1766" s="82"/>
      <c r="AC1766" s="82"/>
      <c r="AD1766" s="82"/>
    </row>
    <row r="1767" spans="23:30">
      <c r="W1767" s="82"/>
      <c r="X1767" s="82"/>
      <c r="Y1767" s="82"/>
      <c r="Z1767" s="82"/>
      <c r="AA1767" s="82"/>
      <c r="AB1767" s="82"/>
      <c r="AC1767" s="82"/>
      <c r="AD1767" s="82"/>
    </row>
    <row r="1768" spans="23:30">
      <c r="W1768" s="82"/>
      <c r="X1768" s="82"/>
      <c r="Y1768" s="82"/>
      <c r="Z1768" s="82"/>
      <c r="AA1768" s="82"/>
      <c r="AB1768" s="82"/>
      <c r="AC1768" s="82"/>
      <c r="AD1768" s="82"/>
    </row>
    <row r="1769" spans="23:30">
      <c r="W1769" s="82"/>
      <c r="X1769" s="82"/>
      <c r="Y1769" s="82"/>
      <c r="Z1769" s="82"/>
      <c r="AA1769" s="82"/>
      <c r="AB1769" s="82"/>
      <c r="AC1769" s="82"/>
      <c r="AD1769" s="82"/>
    </row>
    <row r="1770" spans="23:30">
      <c r="W1770" s="82"/>
      <c r="X1770" s="82"/>
      <c r="Y1770" s="82"/>
      <c r="Z1770" s="82"/>
      <c r="AA1770" s="82"/>
      <c r="AB1770" s="82"/>
      <c r="AC1770" s="82"/>
      <c r="AD1770" s="82"/>
    </row>
    <row r="1771" spans="23:30">
      <c r="W1771" s="82"/>
      <c r="X1771" s="82"/>
      <c r="Y1771" s="82"/>
      <c r="Z1771" s="82"/>
      <c r="AA1771" s="82"/>
      <c r="AB1771" s="82"/>
      <c r="AC1771" s="82"/>
      <c r="AD1771" s="82"/>
    </row>
    <row r="1772" spans="23:30">
      <c r="W1772" s="82"/>
      <c r="X1772" s="82"/>
      <c r="Y1772" s="82"/>
      <c r="Z1772" s="82"/>
      <c r="AA1772" s="82"/>
      <c r="AB1772" s="82"/>
      <c r="AC1772" s="82"/>
      <c r="AD1772" s="82"/>
    </row>
    <row r="1773" spans="23:30">
      <c r="W1773" s="82"/>
      <c r="X1773" s="82"/>
      <c r="Y1773" s="82"/>
      <c r="Z1773" s="82"/>
      <c r="AA1773" s="82"/>
      <c r="AB1773" s="82"/>
      <c r="AC1773" s="82"/>
      <c r="AD1773" s="82"/>
    </row>
    <row r="1774" spans="23:30">
      <c r="W1774" s="82"/>
      <c r="X1774" s="82"/>
      <c r="Y1774" s="82"/>
      <c r="Z1774" s="82"/>
      <c r="AA1774" s="82"/>
      <c r="AB1774" s="82"/>
      <c r="AC1774" s="82"/>
      <c r="AD1774" s="82"/>
    </row>
    <row r="1775" spans="23:30">
      <c r="W1775" s="82"/>
      <c r="X1775" s="82"/>
      <c r="Y1775" s="82"/>
      <c r="Z1775" s="82"/>
      <c r="AA1775" s="82"/>
      <c r="AB1775" s="82"/>
      <c r="AC1775" s="82"/>
      <c r="AD1775" s="82"/>
    </row>
    <row r="1776" spans="23:30">
      <c r="W1776" s="82"/>
      <c r="X1776" s="82"/>
      <c r="Y1776" s="82"/>
      <c r="Z1776" s="82"/>
      <c r="AA1776" s="82"/>
      <c r="AB1776" s="82"/>
      <c r="AC1776" s="82"/>
      <c r="AD1776" s="82"/>
    </row>
    <row r="1777" spans="23:30">
      <c r="W1777" s="82"/>
      <c r="X1777" s="82"/>
      <c r="Y1777" s="82"/>
      <c r="Z1777" s="82"/>
      <c r="AA1777" s="82"/>
      <c r="AB1777" s="82"/>
      <c r="AC1777" s="82"/>
      <c r="AD1777" s="82"/>
    </row>
    <row r="1778" spans="23:30">
      <c r="W1778" s="82"/>
      <c r="X1778" s="82"/>
      <c r="Y1778" s="82"/>
      <c r="Z1778" s="82"/>
      <c r="AA1778" s="82"/>
      <c r="AB1778" s="82"/>
      <c r="AC1778" s="82"/>
      <c r="AD1778" s="82"/>
    </row>
    <row r="1779" spans="23:30">
      <c r="W1779" s="82"/>
      <c r="X1779" s="82"/>
      <c r="Y1779" s="82"/>
      <c r="Z1779" s="82"/>
      <c r="AA1779" s="82"/>
      <c r="AB1779" s="82"/>
      <c r="AC1779" s="82"/>
      <c r="AD1779" s="82"/>
    </row>
    <row r="1780" spans="23:30">
      <c r="W1780" s="82"/>
      <c r="X1780" s="82"/>
      <c r="Y1780" s="82"/>
      <c r="Z1780" s="82"/>
      <c r="AA1780" s="82"/>
      <c r="AB1780" s="82"/>
      <c r="AC1780" s="82"/>
      <c r="AD1780" s="82"/>
    </row>
    <row r="1781" spans="23:30">
      <c r="W1781" s="82"/>
      <c r="X1781" s="82"/>
      <c r="Y1781" s="82"/>
      <c r="Z1781" s="82"/>
      <c r="AA1781" s="82"/>
      <c r="AB1781" s="82"/>
      <c r="AC1781" s="82"/>
      <c r="AD1781" s="82"/>
    </row>
    <row r="1782" spans="23:30">
      <c r="W1782" s="82"/>
      <c r="X1782" s="82"/>
      <c r="Y1782" s="82"/>
      <c r="Z1782" s="82"/>
      <c r="AA1782" s="82"/>
      <c r="AB1782" s="82"/>
      <c r="AC1782" s="82"/>
      <c r="AD1782" s="82"/>
    </row>
    <row r="1783" spans="23:30">
      <c r="W1783" s="82"/>
      <c r="X1783" s="82"/>
      <c r="Y1783" s="82"/>
      <c r="Z1783" s="82"/>
      <c r="AA1783" s="82"/>
      <c r="AB1783" s="82"/>
      <c r="AC1783" s="82"/>
      <c r="AD1783" s="82"/>
    </row>
    <row r="1784" spans="23:30">
      <c r="W1784" s="82"/>
      <c r="X1784" s="82"/>
      <c r="Y1784" s="82"/>
      <c r="Z1784" s="82"/>
      <c r="AA1784" s="82"/>
      <c r="AB1784" s="82"/>
      <c r="AC1784" s="82"/>
      <c r="AD1784" s="82"/>
    </row>
    <row r="1785" spans="23:30">
      <c r="W1785" s="82"/>
      <c r="X1785" s="82"/>
      <c r="Y1785" s="82"/>
      <c r="Z1785" s="82"/>
      <c r="AA1785" s="82"/>
      <c r="AB1785" s="82"/>
      <c r="AC1785" s="82"/>
      <c r="AD1785" s="82"/>
    </row>
    <row r="1786" spans="23:30">
      <c r="W1786" s="82"/>
      <c r="X1786" s="82"/>
      <c r="Y1786" s="82"/>
      <c r="Z1786" s="82"/>
      <c r="AA1786" s="82"/>
      <c r="AB1786" s="82"/>
      <c r="AC1786" s="82"/>
      <c r="AD1786" s="82"/>
    </row>
    <row r="1787" spans="23:30">
      <c r="W1787" s="82"/>
      <c r="X1787" s="82"/>
      <c r="Y1787" s="82"/>
      <c r="Z1787" s="82"/>
      <c r="AA1787" s="82"/>
      <c r="AB1787" s="82"/>
      <c r="AC1787" s="82"/>
      <c r="AD1787" s="82"/>
    </row>
    <row r="1788" spans="23:30">
      <c r="W1788" s="82"/>
      <c r="X1788" s="82"/>
      <c r="Y1788" s="82"/>
      <c r="Z1788" s="82"/>
      <c r="AA1788" s="82"/>
      <c r="AB1788" s="82"/>
      <c r="AC1788" s="82"/>
      <c r="AD1788" s="82"/>
    </row>
    <row r="1789" spans="23:30">
      <c r="W1789" s="82"/>
      <c r="X1789" s="82"/>
      <c r="Y1789" s="82"/>
      <c r="Z1789" s="82"/>
      <c r="AA1789" s="82"/>
      <c r="AB1789" s="82"/>
      <c r="AC1789" s="82"/>
      <c r="AD1789" s="82"/>
    </row>
    <row r="1790" spans="23:30">
      <c r="W1790" s="82"/>
      <c r="X1790" s="82"/>
      <c r="Y1790" s="82"/>
      <c r="Z1790" s="82"/>
      <c r="AA1790" s="82"/>
      <c r="AB1790" s="82"/>
      <c r="AC1790" s="82"/>
      <c r="AD1790" s="82"/>
    </row>
    <row r="1791" spans="23:30">
      <c r="W1791" s="82"/>
      <c r="X1791" s="82"/>
      <c r="Y1791" s="82"/>
      <c r="Z1791" s="82"/>
      <c r="AA1791" s="82"/>
      <c r="AB1791" s="82"/>
      <c r="AC1791" s="82"/>
      <c r="AD1791" s="82"/>
    </row>
    <row r="1792" spans="23:30">
      <c r="W1792" s="82"/>
      <c r="X1792" s="82"/>
      <c r="Y1792" s="82"/>
      <c r="Z1792" s="82"/>
      <c r="AA1792" s="82"/>
      <c r="AB1792" s="82"/>
      <c r="AC1792" s="82"/>
      <c r="AD1792" s="82"/>
    </row>
    <row r="1793" spans="23:30">
      <c r="W1793" s="82"/>
      <c r="X1793" s="82"/>
      <c r="Y1793" s="82"/>
      <c r="Z1793" s="82"/>
      <c r="AA1793" s="82"/>
      <c r="AB1793" s="82"/>
      <c r="AC1793" s="82"/>
      <c r="AD1793" s="82"/>
    </row>
    <row r="1794" spans="23:30">
      <c r="W1794" s="82"/>
      <c r="X1794" s="82"/>
      <c r="Y1794" s="82"/>
      <c r="Z1794" s="82"/>
      <c r="AA1794" s="82"/>
      <c r="AB1794" s="82"/>
      <c r="AC1794" s="82"/>
      <c r="AD1794" s="82"/>
    </row>
    <row r="1795" spans="23:30">
      <c r="W1795" s="82"/>
      <c r="X1795" s="82"/>
      <c r="Y1795" s="82"/>
      <c r="Z1795" s="82"/>
      <c r="AA1795" s="82"/>
      <c r="AB1795" s="82"/>
      <c r="AC1795" s="82"/>
      <c r="AD1795" s="82"/>
    </row>
    <row r="1796" spans="23:30">
      <c r="W1796" s="82"/>
      <c r="X1796" s="82"/>
      <c r="Y1796" s="82"/>
      <c r="Z1796" s="82"/>
      <c r="AA1796" s="82"/>
      <c r="AB1796" s="82"/>
      <c r="AC1796" s="82"/>
      <c r="AD1796" s="82"/>
    </row>
    <row r="1797" spans="23:30">
      <c r="W1797" s="82"/>
      <c r="X1797" s="82"/>
      <c r="Y1797" s="82"/>
      <c r="Z1797" s="82"/>
      <c r="AA1797" s="82"/>
      <c r="AB1797" s="82"/>
      <c r="AC1797" s="82"/>
      <c r="AD1797" s="82"/>
    </row>
    <row r="1798" spans="23:30">
      <c r="W1798" s="82"/>
      <c r="X1798" s="82"/>
      <c r="Y1798" s="82"/>
      <c r="Z1798" s="82"/>
      <c r="AA1798" s="82"/>
      <c r="AB1798" s="82"/>
      <c r="AC1798" s="82"/>
      <c r="AD1798" s="82"/>
    </row>
    <row r="1799" spans="23:30">
      <c r="W1799" s="82"/>
      <c r="X1799" s="82"/>
      <c r="Y1799" s="82"/>
      <c r="Z1799" s="82"/>
      <c r="AA1799" s="82"/>
      <c r="AB1799" s="82"/>
      <c r="AC1799" s="82"/>
      <c r="AD1799" s="82"/>
    </row>
    <row r="1800" spans="23:30">
      <c r="W1800" s="82"/>
      <c r="X1800" s="82"/>
      <c r="Y1800" s="82"/>
      <c r="Z1800" s="82"/>
      <c r="AA1800" s="82"/>
      <c r="AB1800" s="82"/>
      <c r="AC1800" s="82"/>
      <c r="AD1800" s="82"/>
    </row>
    <row r="1801" spans="23:30">
      <c r="W1801" s="82"/>
      <c r="X1801" s="82"/>
      <c r="Y1801" s="82"/>
      <c r="Z1801" s="82"/>
      <c r="AA1801" s="82"/>
      <c r="AB1801" s="82"/>
      <c r="AC1801" s="82"/>
      <c r="AD1801" s="82"/>
    </row>
    <row r="1802" spans="23:30">
      <c r="W1802" s="82"/>
      <c r="X1802" s="82"/>
      <c r="Y1802" s="82"/>
      <c r="Z1802" s="82"/>
      <c r="AA1802" s="82"/>
      <c r="AB1802" s="82"/>
      <c r="AC1802" s="82"/>
      <c r="AD1802" s="82"/>
    </row>
    <row r="1803" spans="23:30">
      <c r="W1803" s="82"/>
      <c r="X1803" s="82"/>
      <c r="Y1803" s="82"/>
      <c r="Z1803" s="82"/>
      <c r="AA1803" s="82"/>
      <c r="AB1803" s="82"/>
      <c r="AC1803" s="82"/>
      <c r="AD1803" s="82"/>
    </row>
    <row r="1804" spans="23:30">
      <c r="W1804" s="82"/>
      <c r="X1804" s="82"/>
      <c r="Y1804" s="82"/>
      <c r="Z1804" s="82"/>
      <c r="AA1804" s="82"/>
      <c r="AB1804" s="82"/>
      <c r="AC1804" s="82"/>
      <c r="AD1804" s="82"/>
    </row>
    <row r="1805" spans="23:30">
      <c r="W1805" s="82"/>
      <c r="X1805" s="82"/>
      <c r="Y1805" s="82"/>
      <c r="Z1805" s="82"/>
      <c r="AA1805" s="82"/>
      <c r="AB1805" s="82"/>
      <c r="AC1805" s="82"/>
      <c r="AD1805" s="82"/>
    </row>
    <row r="1806" spans="23:30">
      <c r="W1806" s="82"/>
      <c r="X1806" s="82"/>
      <c r="Y1806" s="82"/>
      <c r="Z1806" s="82"/>
      <c r="AA1806" s="82"/>
      <c r="AB1806" s="82"/>
      <c r="AC1806" s="82"/>
      <c r="AD1806" s="82"/>
    </row>
    <row r="1807" spans="23:30">
      <c r="W1807" s="82"/>
      <c r="X1807" s="82"/>
      <c r="Y1807" s="82"/>
      <c r="Z1807" s="82"/>
      <c r="AA1807" s="82"/>
      <c r="AB1807" s="82"/>
      <c r="AC1807" s="82"/>
      <c r="AD1807" s="82"/>
    </row>
    <row r="1808" spans="23:30">
      <c r="W1808" s="82"/>
      <c r="X1808" s="82"/>
      <c r="Y1808" s="82"/>
      <c r="Z1808" s="82"/>
      <c r="AA1808" s="82"/>
      <c r="AB1808" s="82"/>
      <c r="AC1808" s="82"/>
      <c r="AD1808" s="82"/>
    </row>
    <row r="1809" spans="23:30">
      <c r="W1809" s="82"/>
      <c r="X1809" s="82"/>
      <c r="Y1809" s="82"/>
      <c r="Z1809" s="82"/>
      <c r="AA1809" s="82"/>
      <c r="AB1809" s="82"/>
      <c r="AC1809" s="82"/>
      <c r="AD1809" s="82"/>
    </row>
    <row r="1810" spans="23:30">
      <c r="W1810" s="82"/>
      <c r="X1810" s="82"/>
      <c r="Y1810" s="82"/>
      <c r="Z1810" s="82"/>
      <c r="AA1810" s="82"/>
      <c r="AB1810" s="82"/>
      <c r="AC1810" s="82"/>
      <c r="AD1810" s="82"/>
    </row>
    <row r="1811" spans="23:30">
      <c r="W1811" s="82"/>
      <c r="X1811" s="82"/>
      <c r="Y1811" s="82"/>
      <c r="Z1811" s="82"/>
      <c r="AA1811" s="82"/>
      <c r="AB1811" s="82"/>
      <c r="AC1811" s="82"/>
      <c r="AD1811" s="82"/>
    </row>
    <row r="1812" spans="23:30">
      <c r="W1812" s="82"/>
      <c r="X1812" s="82"/>
      <c r="Y1812" s="82"/>
      <c r="Z1812" s="82"/>
      <c r="AA1812" s="82"/>
      <c r="AB1812" s="82"/>
      <c r="AC1812" s="82"/>
      <c r="AD1812" s="82"/>
    </row>
    <row r="1813" spans="23:30">
      <c r="W1813" s="82"/>
      <c r="X1813" s="82"/>
      <c r="Y1813" s="82"/>
      <c r="Z1813" s="82"/>
      <c r="AA1813" s="82"/>
      <c r="AB1813" s="82"/>
      <c r="AC1813" s="82"/>
      <c r="AD1813" s="82"/>
    </row>
    <row r="1814" spans="23:30">
      <c r="W1814" s="82"/>
      <c r="X1814" s="82"/>
      <c r="Y1814" s="82"/>
      <c r="Z1814" s="82"/>
      <c r="AA1814" s="82"/>
      <c r="AB1814" s="82"/>
      <c r="AC1814" s="82"/>
      <c r="AD1814" s="82"/>
    </row>
    <row r="1815" spans="23:30">
      <c r="W1815" s="82"/>
      <c r="X1815" s="82"/>
      <c r="Y1815" s="82"/>
      <c r="Z1815" s="82"/>
      <c r="AA1815" s="82"/>
      <c r="AB1815" s="82"/>
      <c r="AC1815" s="82"/>
      <c r="AD1815" s="82"/>
    </row>
    <row r="1816" spans="23:30">
      <c r="W1816" s="82"/>
      <c r="X1816" s="82"/>
      <c r="Y1816" s="82"/>
      <c r="Z1816" s="82"/>
      <c r="AA1816" s="82"/>
      <c r="AB1816" s="82"/>
      <c r="AC1816" s="82"/>
      <c r="AD1816" s="82"/>
    </row>
    <row r="1817" spans="23:30">
      <c r="W1817" s="82"/>
      <c r="X1817" s="82"/>
      <c r="Y1817" s="82"/>
      <c r="Z1817" s="82"/>
      <c r="AA1817" s="82"/>
      <c r="AB1817" s="82"/>
      <c r="AC1817" s="82"/>
      <c r="AD1817" s="82"/>
    </row>
    <row r="1818" spans="23:30">
      <c r="W1818" s="82"/>
      <c r="X1818" s="82"/>
      <c r="Y1818" s="82"/>
      <c r="Z1818" s="82"/>
      <c r="AA1818" s="82"/>
      <c r="AB1818" s="82"/>
      <c r="AC1818" s="82"/>
      <c r="AD1818" s="82"/>
    </row>
    <row r="1819" spans="23:30">
      <c r="W1819" s="82"/>
      <c r="X1819" s="82"/>
      <c r="Y1819" s="82"/>
      <c r="Z1819" s="82"/>
      <c r="AA1819" s="82"/>
      <c r="AB1819" s="82"/>
      <c r="AC1819" s="82"/>
      <c r="AD1819" s="82"/>
    </row>
    <row r="1820" spans="23:30">
      <c r="W1820" s="82"/>
      <c r="X1820" s="82"/>
      <c r="Y1820" s="82"/>
      <c r="Z1820" s="82"/>
      <c r="AA1820" s="82"/>
      <c r="AB1820" s="82"/>
      <c r="AC1820" s="82"/>
      <c r="AD1820" s="82"/>
    </row>
    <row r="1821" spans="23:30">
      <c r="W1821" s="82"/>
      <c r="X1821" s="82"/>
      <c r="Y1821" s="82"/>
      <c r="Z1821" s="82"/>
      <c r="AA1821" s="82"/>
      <c r="AB1821" s="82"/>
      <c r="AC1821" s="82"/>
      <c r="AD1821" s="82"/>
    </row>
    <row r="1822" spans="23:30">
      <c r="W1822" s="82"/>
      <c r="X1822" s="82"/>
      <c r="Y1822" s="82"/>
      <c r="Z1822" s="82"/>
      <c r="AA1822" s="82"/>
      <c r="AB1822" s="82"/>
      <c r="AC1822" s="82"/>
      <c r="AD1822" s="82"/>
    </row>
    <row r="1823" spans="23:30">
      <c r="W1823" s="82"/>
      <c r="X1823" s="82"/>
      <c r="Y1823" s="82"/>
      <c r="Z1823" s="82"/>
      <c r="AA1823" s="82"/>
      <c r="AB1823" s="82"/>
      <c r="AC1823" s="82"/>
      <c r="AD1823" s="82"/>
    </row>
    <row r="1824" spans="23:30">
      <c r="W1824" s="82"/>
      <c r="X1824" s="82"/>
      <c r="Y1824" s="82"/>
      <c r="Z1824" s="82"/>
      <c r="AA1824" s="82"/>
      <c r="AB1824" s="82"/>
      <c r="AC1824" s="82"/>
      <c r="AD1824" s="82"/>
    </row>
    <row r="1825" spans="23:30">
      <c r="W1825" s="82"/>
      <c r="X1825" s="82"/>
      <c r="Y1825" s="82"/>
      <c r="Z1825" s="82"/>
      <c r="AA1825" s="82"/>
      <c r="AB1825" s="82"/>
      <c r="AC1825" s="82"/>
      <c r="AD1825" s="82"/>
    </row>
    <row r="1826" spans="23:30">
      <c r="W1826" s="82"/>
      <c r="X1826" s="82"/>
      <c r="Y1826" s="82"/>
      <c r="Z1826" s="82"/>
      <c r="AA1826" s="82"/>
      <c r="AB1826" s="82"/>
      <c r="AC1826" s="82"/>
      <c r="AD1826" s="82"/>
    </row>
    <row r="1827" spans="23:30">
      <c r="W1827" s="82"/>
      <c r="X1827" s="82"/>
      <c r="Y1827" s="82"/>
      <c r="Z1827" s="82"/>
      <c r="AA1827" s="82"/>
      <c r="AB1827" s="82"/>
      <c r="AC1827" s="82"/>
      <c r="AD1827" s="82"/>
    </row>
    <row r="1828" spans="23:30">
      <c r="W1828" s="82"/>
      <c r="X1828" s="82"/>
      <c r="Y1828" s="82"/>
      <c r="Z1828" s="82"/>
      <c r="AA1828" s="82"/>
      <c r="AB1828" s="82"/>
      <c r="AC1828" s="82"/>
      <c r="AD1828" s="82"/>
    </row>
    <row r="1829" spans="23:30">
      <c r="W1829" s="82"/>
      <c r="X1829" s="82"/>
      <c r="Y1829" s="82"/>
      <c r="Z1829" s="82"/>
      <c r="AA1829" s="82"/>
      <c r="AB1829" s="82"/>
      <c r="AC1829" s="82"/>
      <c r="AD1829" s="82"/>
    </row>
    <row r="1830" spans="23:30">
      <c r="W1830" s="82"/>
      <c r="X1830" s="82"/>
      <c r="Y1830" s="82"/>
      <c r="Z1830" s="82"/>
      <c r="AA1830" s="82"/>
      <c r="AB1830" s="82"/>
      <c r="AC1830" s="82"/>
      <c r="AD1830" s="82"/>
    </row>
    <row r="1831" spans="23:30">
      <c r="W1831" s="82"/>
      <c r="X1831" s="82"/>
      <c r="Y1831" s="82"/>
      <c r="Z1831" s="82"/>
      <c r="AA1831" s="82"/>
      <c r="AB1831" s="82"/>
      <c r="AC1831" s="82"/>
      <c r="AD1831" s="82"/>
    </row>
    <row r="1832" spans="23:30">
      <c r="W1832" s="82"/>
      <c r="X1832" s="82"/>
      <c r="Y1832" s="82"/>
      <c r="Z1832" s="82"/>
      <c r="AA1832" s="82"/>
      <c r="AB1832" s="82"/>
      <c r="AC1832" s="82"/>
      <c r="AD1832" s="82"/>
    </row>
    <row r="1833" spans="23:30">
      <c r="W1833" s="82"/>
      <c r="X1833" s="82"/>
      <c r="Y1833" s="82"/>
      <c r="Z1833" s="82"/>
      <c r="AA1833" s="82"/>
      <c r="AB1833" s="82"/>
      <c r="AC1833" s="82"/>
      <c r="AD1833" s="82"/>
    </row>
    <row r="1834" spans="23:30">
      <c r="W1834" s="82"/>
      <c r="X1834" s="82"/>
      <c r="Y1834" s="82"/>
      <c r="Z1834" s="82"/>
      <c r="AA1834" s="82"/>
      <c r="AB1834" s="82"/>
      <c r="AC1834" s="82"/>
      <c r="AD1834" s="82"/>
    </row>
    <row r="1835" spans="23:30">
      <c r="W1835" s="82"/>
      <c r="X1835" s="82"/>
      <c r="Y1835" s="82"/>
      <c r="Z1835" s="82"/>
      <c r="AA1835" s="82"/>
      <c r="AB1835" s="82"/>
      <c r="AC1835" s="82"/>
      <c r="AD1835" s="82"/>
    </row>
    <row r="1836" spans="23:30">
      <c r="W1836" s="82"/>
      <c r="X1836" s="82"/>
      <c r="Y1836" s="82"/>
      <c r="Z1836" s="82"/>
      <c r="AA1836" s="82"/>
      <c r="AB1836" s="82"/>
      <c r="AC1836" s="82"/>
      <c r="AD1836" s="82"/>
    </row>
    <row r="1837" spans="23:30">
      <c r="W1837" s="82"/>
      <c r="X1837" s="82"/>
      <c r="Y1837" s="82"/>
      <c r="Z1837" s="82"/>
      <c r="AA1837" s="82"/>
      <c r="AB1837" s="82"/>
      <c r="AC1837" s="82"/>
      <c r="AD1837" s="82"/>
    </row>
    <row r="1838" spans="23:30">
      <c r="W1838" s="82"/>
      <c r="X1838" s="82"/>
      <c r="Y1838" s="82"/>
      <c r="Z1838" s="82"/>
      <c r="AA1838" s="82"/>
      <c r="AB1838" s="82"/>
      <c r="AC1838" s="82"/>
      <c r="AD1838" s="82"/>
    </row>
    <row r="1839" spans="23:30">
      <c r="W1839" s="82"/>
      <c r="X1839" s="82"/>
      <c r="Y1839" s="82"/>
      <c r="Z1839" s="82"/>
      <c r="AA1839" s="82"/>
      <c r="AB1839" s="82"/>
      <c r="AC1839" s="82"/>
      <c r="AD1839" s="82"/>
    </row>
    <row r="1840" spans="23:30">
      <c r="W1840" s="82"/>
      <c r="X1840" s="82"/>
      <c r="Y1840" s="82"/>
      <c r="Z1840" s="82"/>
      <c r="AA1840" s="82"/>
      <c r="AB1840" s="82"/>
      <c r="AC1840" s="82"/>
      <c r="AD1840" s="82"/>
    </row>
    <row r="1841" spans="23:30">
      <c r="W1841" s="82"/>
      <c r="X1841" s="82"/>
      <c r="Y1841" s="82"/>
      <c r="Z1841" s="82"/>
      <c r="AA1841" s="82"/>
      <c r="AB1841" s="82"/>
      <c r="AC1841" s="82"/>
      <c r="AD1841" s="82"/>
    </row>
    <row r="1842" spans="23:30">
      <c r="W1842" s="82"/>
      <c r="X1842" s="82"/>
      <c r="Y1842" s="82"/>
      <c r="Z1842" s="82"/>
      <c r="AA1842" s="82"/>
      <c r="AB1842" s="82"/>
      <c r="AC1842" s="82"/>
      <c r="AD1842" s="82"/>
    </row>
    <row r="1843" spans="23:30">
      <c r="W1843" s="82"/>
      <c r="X1843" s="82"/>
      <c r="Y1843" s="82"/>
      <c r="Z1843" s="82"/>
      <c r="AA1843" s="82"/>
      <c r="AB1843" s="82"/>
      <c r="AC1843" s="82"/>
      <c r="AD1843" s="82"/>
    </row>
    <row r="1844" spans="23:30">
      <c r="W1844" s="82"/>
      <c r="X1844" s="82"/>
      <c r="Y1844" s="82"/>
      <c r="Z1844" s="82"/>
      <c r="AA1844" s="82"/>
      <c r="AB1844" s="82"/>
      <c r="AC1844" s="82"/>
      <c r="AD1844" s="82"/>
    </row>
    <row r="1845" spans="23:30">
      <c r="W1845" s="82"/>
      <c r="X1845" s="82"/>
      <c r="Y1845" s="82"/>
      <c r="Z1845" s="82"/>
      <c r="AA1845" s="82"/>
      <c r="AB1845" s="82"/>
      <c r="AC1845" s="82"/>
      <c r="AD1845" s="82"/>
    </row>
    <row r="1846" spans="23:30">
      <c r="W1846" s="82"/>
      <c r="X1846" s="82"/>
      <c r="Y1846" s="82"/>
      <c r="Z1846" s="82"/>
      <c r="AA1846" s="82"/>
      <c r="AB1846" s="82"/>
      <c r="AC1846" s="82"/>
      <c r="AD1846" s="82"/>
    </row>
    <row r="1847" spans="23:30">
      <c r="W1847" s="82"/>
      <c r="X1847" s="82"/>
      <c r="Y1847" s="82"/>
      <c r="Z1847" s="82"/>
      <c r="AA1847" s="82"/>
      <c r="AB1847" s="82"/>
      <c r="AC1847" s="82"/>
      <c r="AD1847" s="82"/>
    </row>
    <row r="1848" spans="23:30">
      <c r="W1848" s="82"/>
      <c r="X1848" s="82"/>
      <c r="Y1848" s="82"/>
      <c r="Z1848" s="82"/>
      <c r="AA1848" s="82"/>
      <c r="AB1848" s="82"/>
      <c r="AC1848" s="82"/>
      <c r="AD1848" s="82"/>
    </row>
    <row r="1849" spans="23:30">
      <c r="W1849" s="82"/>
      <c r="X1849" s="82"/>
      <c r="Y1849" s="82"/>
      <c r="Z1849" s="82"/>
      <c r="AA1849" s="82"/>
      <c r="AB1849" s="82"/>
      <c r="AC1849" s="82"/>
      <c r="AD1849" s="82"/>
    </row>
    <row r="1850" spans="23:30">
      <c r="W1850" s="82"/>
      <c r="X1850" s="82"/>
      <c r="Y1850" s="82"/>
      <c r="Z1850" s="82"/>
      <c r="AA1850" s="82"/>
      <c r="AB1850" s="82"/>
      <c r="AC1850" s="82"/>
      <c r="AD1850" s="82"/>
    </row>
    <row r="1851" spans="23:30">
      <c r="W1851" s="82"/>
      <c r="X1851" s="82"/>
      <c r="Y1851" s="82"/>
      <c r="Z1851" s="82"/>
      <c r="AA1851" s="82"/>
      <c r="AB1851" s="82"/>
      <c r="AC1851" s="82"/>
      <c r="AD1851" s="82"/>
    </row>
    <row r="1852" spans="23:30">
      <c r="W1852" s="82"/>
      <c r="X1852" s="82"/>
      <c r="Y1852" s="82"/>
      <c r="Z1852" s="82"/>
      <c r="AA1852" s="82"/>
      <c r="AB1852" s="82"/>
      <c r="AC1852" s="82"/>
      <c r="AD1852" s="82"/>
    </row>
    <row r="1853" spans="23:30">
      <c r="W1853" s="82"/>
      <c r="X1853" s="82"/>
      <c r="Y1853" s="82"/>
      <c r="Z1853" s="82"/>
      <c r="AA1853" s="82"/>
      <c r="AB1853" s="82"/>
      <c r="AC1853" s="82"/>
      <c r="AD1853" s="82"/>
    </row>
    <row r="1854" spans="23:30">
      <c r="W1854" s="82"/>
      <c r="X1854" s="82"/>
      <c r="Y1854" s="82"/>
      <c r="Z1854" s="82"/>
      <c r="AA1854" s="82"/>
      <c r="AB1854" s="82"/>
      <c r="AC1854" s="82"/>
      <c r="AD1854" s="82"/>
    </row>
    <row r="1855" spans="23:30">
      <c r="W1855" s="82"/>
      <c r="X1855" s="82"/>
      <c r="Y1855" s="82"/>
      <c r="Z1855" s="82"/>
      <c r="AA1855" s="82"/>
      <c r="AB1855" s="82"/>
      <c r="AC1855" s="82"/>
      <c r="AD1855" s="82"/>
    </row>
    <row r="1856" spans="23:30">
      <c r="W1856" s="82"/>
      <c r="X1856" s="82"/>
      <c r="Y1856" s="82"/>
      <c r="Z1856" s="82"/>
      <c r="AA1856" s="82"/>
      <c r="AB1856" s="82"/>
      <c r="AC1856" s="82"/>
      <c r="AD1856" s="82"/>
    </row>
    <row r="1857" spans="23:30">
      <c r="W1857" s="82"/>
      <c r="X1857" s="82"/>
      <c r="Y1857" s="82"/>
      <c r="Z1857" s="82"/>
      <c r="AA1857" s="82"/>
      <c r="AB1857" s="82"/>
      <c r="AC1857" s="82"/>
      <c r="AD1857" s="82"/>
    </row>
    <row r="1858" spans="23:30">
      <c r="W1858" s="82"/>
      <c r="X1858" s="82"/>
      <c r="Y1858" s="82"/>
      <c r="Z1858" s="82"/>
      <c r="AA1858" s="82"/>
      <c r="AB1858" s="82"/>
      <c r="AC1858" s="82"/>
      <c r="AD1858" s="82"/>
    </row>
    <row r="1859" spans="23:30">
      <c r="W1859" s="82"/>
      <c r="X1859" s="82"/>
      <c r="Y1859" s="82"/>
      <c r="Z1859" s="82"/>
      <c r="AA1859" s="82"/>
      <c r="AB1859" s="82"/>
      <c r="AC1859" s="82"/>
      <c r="AD1859" s="82"/>
    </row>
    <row r="1860" spans="23:30">
      <c r="W1860" s="82"/>
      <c r="X1860" s="82"/>
      <c r="Y1860" s="82"/>
      <c r="Z1860" s="82"/>
      <c r="AA1860" s="82"/>
      <c r="AB1860" s="82"/>
      <c r="AC1860" s="82"/>
      <c r="AD1860" s="82"/>
    </row>
    <row r="1861" spans="23:30">
      <c r="W1861" s="82"/>
      <c r="X1861" s="82"/>
      <c r="Y1861" s="82"/>
      <c r="Z1861" s="82"/>
      <c r="AA1861" s="82"/>
      <c r="AB1861" s="82"/>
      <c r="AC1861" s="82"/>
      <c r="AD1861" s="82"/>
    </row>
    <row r="1862" spans="23:30">
      <c r="W1862" s="82"/>
      <c r="X1862" s="82"/>
      <c r="Y1862" s="82"/>
      <c r="Z1862" s="82"/>
      <c r="AA1862" s="82"/>
      <c r="AB1862" s="82"/>
      <c r="AC1862" s="82"/>
      <c r="AD1862" s="82"/>
    </row>
    <row r="1863" spans="23:30">
      <c r="W1863" s="82"/>
      <c r="X1863" s="82"/>
      <c r="Y1863" s="82"/>
      <c r="Z1863" s="82"/>
      <c r="AA1863" s="82"/>
      <c r="AB1863" s="82"/>
      <c r="AC1863" s="82"/>
      <c r="AD1863" s="82"/>
    </row>
    <row r="1864" spans="23:30">
      <c r="W1864" s="82"/>
      <c r="X1864" s="82"/>
      <c r="Y1864" s="82"/>
      <c r="Z1864" s="82"/>
      <c r="AA1864" s="82"/>
      <c r="AB1864" s="82"/>
      <c r="AC1864" s="82"/>
      <c r="AD1864" s="82"/>
    </row>
    <row r="1865" spans="23:30">
      <c r="W1865" s="82"/>
      <c r="X1865" s="82"/>
      <c r="Y1865" s="82"/>
      <c r="Z1865" s="82"/>
      <c r="AA1865" s="82"/>
      <c r="AB1865" s="82"/>
      <c r="AC1865" s="82"/>
      <c r="AD1865" s="82"/>
    </row>
    <row r="1866" spans="23:30">
      <c r="W1866" s="82"/>
      <c r="X1866" s="82"/>
      <c r="Y1866" s="82"/>
      <c r="Z1866" s="82"/>
      <c r="AA1866" s="82"/>
      <c r="AB1866" s="82"/>
      <c r="AC1866" s="82"/>
      <c r="AD1866" s="82"/>
    </row>
    <row r="1867" spans="23:30">
      <c r="W1867" s="82"/>
      <c r="X1867" s="82"/>
      <c r="Y1867" s="82"/>
      <c r="Z1867" s="82"/>
      <c r="AA1867" s="82"/>
      <c r="AB1867" s="82"/>
      <c r="AC1867" s="82"/>
      <c r="AD1867" s="82"/>
    </row>
    <row r="1868" spans="23:30">
      <c r="W1868" s="82"/>
      <c r="X1868" s="82"/>
      <c r="Y1868" s="82"/>
      <c r="Z1868" s="82"/>
      <c r="AA1868" s="82"/>
      <c r="AB1868" s="82"/>
      <c r="AC1868" s="82"/>
      <c r="AD1868" s="82"/>
    </row>
    <row r="1869" spans="23:30">
      <c r="W1869" s="82"/>
      <c r="X1869" s="82"/>
      <c r="Y1869" s="82"/>
      <c r="Z1869" s="82"/>
      <c r="AA1869" s="82"/>
      <c r="AB1869" s="82"/>
      <c r="AC1869" s="82"/>
      <c r="AD1869" s="82"/>
    </row>
    <row r="1870" spans="23:30">
      <c r="W1870" s="82"/>
      <c r="X1870" s="82"/>
      <c r="Y1870" s="82"/>
      <c r="Z1870" s="82"/>
      <c r="AA1870" s="82"/>
      <c r="AB1870" s="82"/>
      <c r="AC1870" s="82"/>
      <c r="AD1870" s="82"/>
    </row>
    <row r="1871" spans="23:30">
      <c r="W1871" s="82"/>
      <c r="X1871" s="82"/>
      <c r="Y1871" s="82"/>
      <c r="Z1871" s="82"/>
      <c r="AA1871" s="82"/>
      <c r="AB1871" s="82"/>
      <c r="AC1871" s="82"/>
      <c r="AD1871" s="82"/>
    </row>
    <row r="1872" spans="23:30">
      <c r="W1872" s="82"/>
      <c r="X1872" s="82"/>
      <c r="Y1872" s="82"/>
      <c r="Z1872" s="82"/>
      <c r="AA1872" s="82"/>
      <c r="AB1872" s="82"/>
      <c r="AC1872" s="82"/>
      <c r="AD1872" s="82"/>
    </row>
    <row r="1873" spans="23:30">
      <c r="W1873" s="82"/>
      <c r="X1873" s="82"/>
      <c r="Y1873" s="82"/>
      <c r="Z1873" s="82"/>
      <c r="AA1873" s="82"/>
      <c r="AB1873" s="82"/>
      <c r="AC1873" s="82"/>
      <c r="AD1873" s="82"/>
    </row>
    <row r="1874" spans="23:30">
      <c r="W1874" s="82"/>
      <c r="X1874" s="82"/>
      <c r="Y1874" s="82"/>
      <c r="Z1874" s="82"/>
      <c r="AA1874" s="82"/>
      <c r="AB1874" s="82"/>
      <c r="AC1874" s="82"/>
      <c r="AD1874" s="82"/>
    </row>
    <row r="1875" spans="23:30">
      <c r="W1875" s="82"/>
      <c r="X1875" s="82"/>
      <c r="Y1875" s="82"/>
      <c r="Z1875" s="82"/>
      <c r="AA1875" s="82"/>
      <c r="AB1875" s="82"/>
      <c r="AC1875" s="82"/>
      <c r="AD1875" s="82"/>
    </row>
    <row r="1876" spans="23:30">
      <c r="W1876" s="82"/>
      <c r="X1876" s="82"/>
      <c r="Y1876" s="82"/>
      <c r="Z1876" s="82"/>
      <c r="AA1876" s="82"/>
      <c r="AB1876" s="82"/>
      <c r="AC1876" s="82"/>
      <c r="AD1876" s="82"/>
    </row>
    <row r="1877" spans="23:30">
      <c r="W1877" s="82"/>
      <c r="X1877" s="82"/>
      <c r="Y1877" s="82"/>
      <c r="Z1877" s="82"/>
      <c r="AA1877" s="82"/>
      <c r="AB1877" s="82"/>
      <c r="AC1877" s="82"/>
      <c r="AD1877" s="82"/>
    </row>
    <row r="1878" spans="23:30">
      <c r="W1878" s="82"/>
      <c r="X1878" s="82"/>
      <c r="Y1878" s="82"/>
      <c r="Z1878" s="82"/>
      <c r="AA1878" s="82"/>
      <c r="AB1878" s="82"/>
      <c r="AC1878" s="82"/>
      <c r="AD1878" s="82"/>
    </row>
    <row r="1879" spans="23:30">
      <c r="W1879" s="82"/>
      <c r="X1879" s="82"/>
      <c r="Y1879" s="82"/>
      <c r="Z1879" s="82"/>
      <c r="AA1879" s="82"/>
      <c r="AB1879" s="82"/>
      <c r="AC1879" s="82"/>
      <c r="AD1879" s="82"/>
    </row>
    <row r="1880" spans="23:30">
      <c r="W1880" s="82"/>
      <c r="X1880" s="82"/>
      <c r="Y1880" s="82"/>
      <c r="Z1880" s="82"/>
      <c r="AA1880" s="82"/>
      <c r="AB1880" s="82"/>
      <c r="AC1880" s="82"/>
      <c r="AD1880" s="82"/>
    </row>
    <row r="1881" spans="23:30">
      <c r="W1881" s="82"/>
      <c r="X1881" s="82"/>
      <c r="Y1881" s="82"/>
      <c r="Z1881" s="82"/>
      <c r="AA1881" s="82"/>
      <c r="AB1881" s="82"/>
      <c r="AC1881" s="82"/>
      <c r="AD1881" s="82"/>
    </row>
    <row r="1882" spans="23:30">
      <c r="W1882" s="82"/>
      <c r="X1882" s="82"/>
      <c r="Y1882" s="82"/>
      <c r="Z1882" s="82"/>
      <c r="AA1882" s="82"/>
      <c r="AB1882" s="82"/>
      <c r="AC1882" s="82"/>
      <c r="AD1882" s="82"/>
    </row>
    <row r="1883" spans="23:30">
      <c r="W1883" s="82"/>
      <c r="X1883" s="82"/>
      <c r="Y1883" s="82"/>
      <c r="Z1883" s="82"/>
      <c r="AA1883" s="82"/>
      <c r="AB1883" s="82"/>
      <c r="AC1883" s="82"/>
      <c r="AD1883" s="82"/>
    </row>
    <row r="1884" spans="23:30">
      <c r="W1884" s="82"/>
      <c r="X1884" s="82"/>
      <c r="Y1884" s="82"/>
      <c r="Z1884" s="82"/>
      <c r="AA1884" s="82"/>
      <c r="AB1884" s="82"/>
      <c r="AC1884" s="82"/>
      <c r="AD1884" s="82"/>
    </row>
    <row r="1885" spans="23:30">
      <c r="W1885" s="82"/>
      <c r="X1885" s="82"/>
      <c r="Y1885" s="82"/>
      <c r="Z1885" s="82"/>
      <c r="AA1885" s="82"/>
      <c r="AB1885" s="82"/>
      <c r="AC1885" s="82"/>
      <c r="AD1885" s="82"/>
    </row>
    <row r="1886" spans="23:30">
      <c r="W1886" s="82"/>
      <c r="X1886" s="82"/>
      <c r="Y1886" s="82"/>
      <c r="Z1886" s="82"/>
      <c r="AA1886" s="82"/>
      <c r="AB1886" s="82"/>
      <c r="AC1886" s="82"/>
      <c r="AD1886" s="82"/>
    </row>
    <row r="1887" spans="23:30">
      <c r="W1887" s="82"/>
      <c r="X1887" s="82"/>
      <c r="Y1887" s="82"/>
      <c r="Z1887" s="82"/>
      <c r="AA1887" s="82"/>
      <c r="AB1887" s="82"/>
      <c r="AC1887" s="82"/>
      <c r="AD1887" s="82"/>
    </row>
    <row r="1888" spans="23:30">
      <c r="W1888" s="82"/>
      <c r="X1888" s="82"/>
      <c r="Y1888" s="82"/>
      <c r="Z1888" s="82"/>
      <c r="AA1888" s="82"/>
      <c r="AB1888" s="82"/>
      <c r="AC1888" s="82"/>
      <c r="AD1888" s="82"/>
    </row>
    <row r="1889" spans="23:30">
      <c r="W1889" s="82"/>
      <c r="X1889" s="82"/>
      <c r="Y1889" s="82"/>
      <c r="Z1889" s="82"/>
      <c r="AA1889" s="82"/>
      <c r="AB1889" s="82"/>
      <c r="AC1889" s="82"/>
      <c r="AD1889" s="82"/>
    </row>
    <row r="1890" spans="23:30">
      <c r="W1890" s="82"/>
      <c r="X1890" s="82"/>
      <c r="Y1890" s="82"/>
      <c r="Z1890" s="82"/>
      <c r="AA1890" s="82"/>
      <c r="AB1890" s="82"/>
      <c r="AC1890" s="82"/>
      <c r="AD1890" s="82"/>
    </row>
    <row r="1891" spans="23:30">
      <c r="W1891" s="82"/>
      <c r="X1891" s="82"/>
      <c r="Y1891" s="82"/>
      <c r="Z1891" s="82"/>
      <c r="AA1891" s="82"/>
      <c r="AB1891" s="82"/>
      <c r="AC1891" s="82"/>
      <c r="AD1891" s="82"/>
    </row>
    <row r="1892" spans="23:30">
      <c r="W1892" s="82"/>
      <c r="X1892" s="82"/>
      <c r="Y1892" s="82"/>
      <c r="Z1892" s="82"/>
      <c r="AA1892" s="82"/>
      <c r="AB1892" s="82"/>
      <c r="AC1892" s="82"/>
      <c r="AD1892" s="82"/>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D11" sqref="D11"/>
    </sheetView>
  </sheetViews>
  <sheetFormatPr defaultRowHeight="15"/>
  <cols>
    <col min="1" max="1" width="77.28515625" style="83" customWidth="1"/>
    <col min="2" max="30" width="9.28515625" style="82" customWidth="1"/>
    <col min="31" max="256" width="9.140625" style="975"/>
    <col min="257" max="257" width="77.28515625" style="975" customWidth="1"/>
    <col min="258" max="286" width="9.28515625" style="975" customWidth="1"/>
    <col min="287" max="512" width="9.140625" style="975"/>
    <col min="513" max="513" width="77.28515625" style="975" customWidth="1"/>
    <col min="514" max="542" width="9.28515625" style="975" customWidth="1"/>
    <col min="543" max="768" width="9.140625" style="975"/>
    <col min="769" max="769" width="77.28515625" style="975" customWidth="1"/>
    <col min="770" max="798" width="9.28515625" style="975" customWidth="1"/>
    <col min="799" max="1024" width="9.140625" style="975"/>
    <col min="1025" max="1025" width="77.28515625" style="975" customWidth="1"/>
    <col min="1026" max="1054" width="9.28515625" style="975" customWidth="1"/>
    <col min="1055" max="1280" width="9.140625" style="975"/>
    <col min="1281" max="1281" width="77.28515625" style="975" customWidth="1"/>
    <col min="1282" max="1310" width="9.28515625" style="975" customWidth="1"/>
    <col min="1311" max="1536" width="9.140625" style="975"/>
    <col min="1537" max="1537" width="77.28515625" style="975" customWidth="1"/>
    <col min="1538" max="1566" width="9.28515625" style="975" customWidth="1"/>
    <col min="1567" max="1792" width="9.140625" style="975"/>
    <col min="1793" max="1793" width="77.28515625" style="975" customWidth="1"/>
    <col min="1794" max="1822" width="9.28515625" style="975" customWidth="1"/>
    <col min="1823" max="2048" width="9.140625" style="975"/>
    <col min="2049" max="2049" width="77.28515625" style="975" customWidth="1"/>
    <col min="2050" max="2078" width="9.28515625" style="975" customWidth="1"/>
    <col min="2079" max="2304" width="9.140625" style="975"/>
    <col min="2305" max="2305" width="77.28515625" style="975" customWidth="1"/>
    <col min="2306" max="2334" width="9.28515625" style="975" customWidth="1"/>
    <col min="2335" max="2560" width="9.140625" style="975"/>
    <col min="2561" max="2561" width="77.28515625" style="975" customWidth="1"/>
    <col min="2562" max="2590" width="9.28515625" style="975" customWidth="1"/>
    <col min="2591" max="2816" width="9.140625" style="975"/>
    <col min="2817" max="2817" width="77.28515625" style="975" customWidth="1"/>
    <col min="2818" max="2846" width="9.28515625" style="975" customWidth="1"/>
    <col min="2847" max="3072" width="9.140625" style="975"/>
    <col min="3073" max="3073" width="77.28515625" style="975" customWidth="1"/>
    <col min="3074" max="3102" width="9.28515625" style="975" customWidth="1"/>
    <col min="3103" max="3328" width="9.140625" style="975"/>
    <col min="3329" max="3329" width="77.28515625" style="975" customWidth="1"/>
    <col min="3330" max="3358" width="9.28515625" style="975" customWidth="1"/>
    <col min="3359" max="3584" width="9.140625" style="975"/>
    <col min="3585" max="3585" width="77.28515625" style="975" customWidth="1"/>
    <col min="3586" max="3614" width="9.28515625" style="975" customWidth="1"/>
    <col min="3615" max="3840" width="9.140625" style="975"/>
    <col min="3841" max="3841" width="77.28515625" style="975" customWidth="1"/>
    <col min="3842" max="3870" width="9.28515625" style="975" customWidth="1"/>
    <col min="3871" max="4096" width="9.140625" style="975"/>
    <col min="4097" max="4097" width="77.28515625" style="975" customWidth="1"/>
    <col min="4098" max="4126" width="9.28515625" style="975" customWidth="1"/>
    <col min="4127" max="4352" width="9.140625" style="975"/>
    <col min="4353" max="4353" width="77.28515625" style="975" customWidth="1"/>
    <col min="4354" max="4382" width="9.28515625" style="975" customWidth="1"/>
    <col min="4383" max="4608" width="9.140625" style="975"/>
    <col min="4609" max="4609" width="77.28515625" style="975" customWidth="1"/>
    <col min="4610" max="4638" width="9.28515625" style="975" customWidth="1"/>
    <col min="4639" max="4864" width="9.140625" style="975"/>
    <col min="4865" max="4865" width="77.28515625" style="975" customWidth="1"/>
    <col min="4866" max="4894" width="9.28515625" style="975" customWidth="1"/>
    <col min="4895" max="5120" width="9.140625" style="975"/>
    <col min="5121" max="5121" width="77.28515625" style="975" customWidth="1"/>
    <col min="5122" max="5150" width="9.28515625" style="975" customWidth="1"/>
    <col min="5151" max="5376" width="9.140625" style="975"/>
    <col min="5377" max="5377" width="77.28515625" style="975" customWidth="1"/>
    <col min="5378" max="5406" width="9.28515625" style="975" customWidth="1"/>
    <col min="5407" max="5632" width="9.140625" style="975"/>
    <col min="5633" max="5633" width="77.28515625" style="975" customWidth="1"/>
    <col min="5634" max="5662" width="9.28515625" style="975" customWidth="1"/>
    <col min="5663" max="5888" width="9.140625" style="975"/>
    <col min="5889" max="5889" width="77.28515625" style="975" customWidth="1"/>
    <col min="5890" max="5918" width="9.28515625" style="975" customWidth="1"/>
    <col min="5919" max="6144" width="9.140625" style="975"/>
    <col min="6145" max="6145" width="77.28515625" style="975" customWidth="1"/>
    <col min="6146" max="6174" width="9.28515625" style="975" customWidth="1"/>
    <col min="6175" max="6400" width="9.140625" style="975"/>
    <col min="6401" max="6401" width="77.28515625" style="975" customWidth="1"/>
    <col min="6402" max="6430" width="9.28515625" style="975" customWidth="1"/>
    <col min="6431" max="6656" width="9.140625" style="975"/>
    <col min="6657" max="6657" width="77.28515625" style="975" customWidth="1"/>
    <col min="6658" max="6686" width="9.28515625" style="975" customWidth="1"/>
    <col min="6687" max="6912" width="9.140625" style="975"/>
    <col min="6913" max="6913" width="77.28515625" style="975" customWidth="1"/>
    <col min="6914" max="6942" width="9.28515625" style="975" customWidth="1"/>
    <col min="6943" max="7168" width="9.140625" style="975"/>
    <col min="7169" max="7169" width="77.28515625" style="975" customWidth="1"/>
    <col min="7170" max="7198" width="9.28515625" style="975" customWidth="1"/>
    <col min="7199" max="7424" width="9.140625" style="975"/>
    <col min="7425" max="7425" width="77.28515625" style="975" customWidth="1"/>
    <col min="7426" max="7454" width="9.28515625" style="975" customWidth="1"/>
    <col min="7455" max="7680" width="9.140625" style="975"/>
    <col min="7681" max="7681" width="77.28515625" style="975" customWidth="1"/>
    <col min="7682" max="7710" width="9.28515625" style="975" customWidth="1"/>
    <col min="7711" max="7936" width="9.140625" style="975"/>
    <col min="7937" max="7937" width="77.28515625" style="975" customWidth="1"/>
    <col min="7938" max="7966" width="9.28515625" style="975" customWidth="1"/>
    <col min="7967" max="8192" width="9.140625" style="975"/>
    <col min="8193" max="8193" width="77.28515625" style="975" customWidth="1"/>
    <col min="8194" max="8222" width="9.28515625" style="975" customWidth="1"/>
    <col min="8223" max="8448" width="9.140625" style="975"/>
    <col min="8449" max="8449" width="77.28515625" style="975" customWidth="1"/>
    <col min="8450" max="8478" width="9.28515625" style="975" customWidth="1"/>
    <col min="8479" max="8704" width="9.140625" style="975"/>
    <col min="8705" max="8705" width="77.28515625" style="975" customWidth="1"/>
    <col min="8706" max="8734" width="9.28515625" style="975" customWidth="1"/>
    <col min="8735" max="8960" width="9.140625" style="975"/>
    <col min="8961" max="8961" width="77.28515625" style="975" customWidth="1"/>
    <col min="8962" max="8990" width="9.28515625" style="975" customWidth="1"/>
    <col min="8991" max="9216" width="9.140625" style="975"/>
    <col min="9217" max="9217" width="77.28515625" style="975" customWidth="1"/>
    <col min="9218" max="9246" width="9.28515625" style="975" customWidth="1"/>
    <col min="9247" max="9472" width="9.140625" style="975"/>
    <col min="9473" max="9473" width="77.28515625" style="975" customWidth="1"/>
    <col min="9474" max="9502" width="9.28515625" style="975" customWidth="1"/>
    <col min="9503" max="9728" width="9.140625" style="975"/>
    <col min="9729" max="9729" width="77.28515625" style="975" customWidth="1"/>
    <col min="9730" max="9758" width="9.28515625" style="975" customWidth="1"/>
    <col min="9759" max="9984" width="9.140625" style="975"/>
    <col min="9985" max="9985" width="77.28515625" style="975" customWidth="1"/>
    <col min="9986" max="10014" width="9.28515625" style="975" customWidth="1"/>
    <col min="10015" max="10240" width="9.140625" style="975"/>
    <col min="10241" max="10241" width="77.28515625" style="975" customWidth="1"/>
    <col min="10242" max="10270" width="9.28515625" style="975" customWidth="1"/>
    <col min="10271" max="10496" width="9.140625" style="975"/>
    <col min="10497" max="10497" width="77.28515625" style="975" customWidth="1"/>
    <col min="10498" max="10526" width="9.28515625" style="975" customWidth="1"/>
    <col min="10527" max="10752" width="9.140625" style="975"/>
    <col min="10753" max="10753" width="77.28515625" style="975" customWidth="1"/>
    <col min="10754" max="10782" width="9.28515625" style="975" customWidth="1"/>
    <col min="10783" max="11008" width="9.140625" style="975"/>
    <col min="11009" max="11009" width="77.28515625" style="975" customWidth="1"/>
    <col min="11010" max="11038" width="9.28515625" style="975" customWidth="1"/>
    <col min="11039" max="11264" width="9.140625" style="975"/>
    <col min="11265" max="11265" width="77.28515625" style="975" customWidth="1"/>
    <col min="11266" max="11294" width="9.28515625" style="975" customWidth="1"/>
    <col min="11295" max="11520" width="9.140625" style="975"/>
    <col min="11521" max="11521" width="77.28515625" style="975" customWidth="1"/>
    <col min="11522" max="11550" width="9.28515625" style="975" customWidth="1"/>
    <col min="11551" max="11776" width="9.140625" style="975"/>
    <col min="11777" max="11777" width="77.28515625" style="975" customWidth="1"/>
    <col min="11778" max="11806" width="9.28515625" style="975" customWidth="1"/>
    <col min="11807" max="12032" width="9.140625" style="975"/>
    <col min="12033" max="12033" width="77.28515625" style="975" customWidth="1"/>
    <col min="12034" max="12062" width="9.28515625" style="975" customWidth="1"/>
    <col min="12063" max="12288" width="9.140625" style="975"/>
    <col min="12289" max="12289" width="77.28515625" style="975" customWidth="1"/>
    <col min="12290" max="12318" width="9.28515625" style="975" customWidth="1"/>
    <col min="12319" max="12544" width="9.140625" style="975"/>
    <col min="12545" max="12545" width="77.28515625" style="975" customWidth="1"/>
    <col min="12546" max="12574" width="9.28515625" style="975" customWidth="1"/>
    <col min="12575" max="12800" width="9.140625" style="975"/>
    <col min="12801" max="12801" width="77.28515625" style="975" customWidth="1"/>
    <col min="12802" max="12830" width="9.28515625" style="975" customWidth="1"/>
    <col min="12831" max="13056" width="9.140625" style="975"/>
    <col min="13057" max="13057" width="77.28515625" style="975" customWidth="1"/>
    <col min="13058" max="13086" width="9.28515625" style="975" customWidth="1"/>
    <col min="13087" max="13312" width="9.140625" style="975"/>
    <col min="13313" max="13313" width="77.28515625" style="975" customWidth="1"/>
    <col min="13314" max="13342" width="9.28515625" style="975" customWidth="1"/>
    <col min="13343" max="13568" width="9.140625" style="975"/>
    <col min="13569" max="13569" width="77.28515625" style="975" customWidth="1"/>
    <col min="13570" max="13598" width="9.28515625" style="975" customWidth="1"/>
    <col min="13599" max="13824" width="9.140625" style="975"/>
    <col min="13825" max="13825" width="77.28515625" style="975" customWidth="1"/>
    <col min="13826" max="13854" width="9.28515625" style="975" customWidth="1"/>
    <col min="13855" max="14080" width="9.140625" style="975"/>
    <col min="14081" max="14081" width="77.28515625" style="975" customWidth="1"/>
    <col min="14082" max="14110" width="9.28515625" style="975" customWidth="1"/>
    <col min="14111" max="14336" width="9.140625" style="975"/>
    <col min="14337" max="14337" width="77.28515625" style="975" customWidth="1"/>
    <col min="14338" max="14366" width="9.28515625" style="975" customWidth="1"/>
    <col min="14367" max="14592" width="9.140625" style="975"/>
    <col min="14593" max="14593" width="77.28515625" style="975" customWidth="1"/>
    <col min="14594" max="14622" width="9.28515625" style="975" customWidth="1"/>
    <col min="14623" max="14848" width="9.140625" style="975"/>
    <col min="14849" max="14849" width="77.28515625" style="975" customWidth="1"/>
    <col min="14850" max="14878" width="9.28515625" style="975" customWidth="1"/>
    <col min="14879" max="15104" width="9.140625" style="975"/>
    <col min="15105" max="15105" width="77.28515625" style="975" customWidth="1"/>
    <col min="15106" max="15134" width="9.28515625" style="975" customWidth="1"/>
    <col min="15135" max="15360" width="9.140625" style="975"/>
    <col min="15361" max="15361" width="77.28515625" style="975" customWidth="1"/>
    <col min="15362" max="15390" width="9.28515625" style="975" customWidth="1"/>
    <col min="15391" max="15616" width="9.140625" style="975"/>
    <col min="15617" max="15617" width="77.28515625" style="975" customWidth="1"/>
    <col min="15618" max="15646" width="9.28515625" style="975" customWidth="1"/>
    <col min="15647" max="15872" width="9.140625" style="975"/>
    <col min="15873" max="15873" width="77.28515625" style="975" customWidth="1"/>
    <col min="15874" max="15902" width="9.28515625" style="975" customWidth="1"/>
    <col min="15903" max="16128" width="9.140625" style="975"/>
    <col min="16129" max="16129" width="77.28515625" style="975" customWidth="1"/>
    <col min="16130" max="16158" width="9.28515625" style="975" customWidth="1"/>
    <col min="16159" max="16384" width="9.140625" style="975"/>
  </cols>
  <sheetData>
    <row r="1" spans="1:218" s="86" customFormat="1" ht="17.25" customHeight="1">
      <c r="A1" s="1152"/>
      <c r="B1" s="1152"/>
      <c r="C1" s="1152"/>
      <c r="D1" s="1152"/>
      <c r="E1" s="1152"/>
      <c r="F1" s="1152"/>
      <c r="G1" s="1152"/>
      <c r="H1" s="1152"/>
      <c r="I1" s="1152"/>
      <c r="J1" s="1152"/>
      <c r="K1" s="1152"/>
      <c r="L1" s="1152"/>
      <c r="M1" s="1152"/>
      <c r="N1" s="1152"/>
      <c r="O1" s="1152"/>
      <c r="P1" s="1152"/>
      <c r="Q1" s="1152"/>
      <c r="R1" s="1152"/>
      <c r="S1" s="1152"/>
      <c r="T1" s="1152"/>
      <c r="U1" s="1152"/>
      <c r="V1" s="1152"/>
      <c r="W1" s="1152"/>
      <c r="X1" s="1152"/>
      <c r="Y1" s="1152"/>
      <c r="Z1" s="1152"/>
      <c r="AA1" s="1152"/>
      <c r="AB1" s="1152"/>
      <c r="AC1" s="1152"/>
      <c r="AD1" s="1152"/>
    </row>
    <row r="2" spans="1:218" s="75" customFormat="1" ht="27" customHeight="1">
      <c r="A2" s="1145" t="s">
        <v>894</v>
      </c>
      <c r="B2" s="1145"/>
      <c r="C2" s="1145"/>
      <c r="D2" s="1145"/>
      <c r="E2" s="1145"/>
      <c r="F2" s="1145"/>
      <c r="G2" s="1145"/>
      <c r="H2" s="1145"/>
      <c r="I2" s="1145"/>
      <c r="J2" s="1145"/>
      <c r="K2" s="1145"/>
      <c r="L2" s="1145"/>
      <c r="M2" s="1145"/>
      <c r="N2" s="1145"/>
      <c r="O2" s="1145"/>
      <c r="P2" s="1145"/>
      <c r="Q2" s="1145"/>
      <c r="R2" s="1145"/>
      <c r="S2" s="1145"/>
      <c r="T2" s="1145"/>
      <c r="U2" s="1145"/>
      <c r="V2" s="1145"/>
      <c r="W2" s="1145"/>
      <c r="X2" s="1145"/>
      <c r="Y2" s="1145"/>
      <c r="Z2" s="1145"/>
      <c r="AA2" s="1145"/>
      <c r="AB2" s="1145"/>
      <c r="AC2" s="1145"/>
      <c r="AD2" s="1145"/>
    </row>
    <row r="3" spans="1:218" s="75" customFormat="1" ht="27.75" customHeight="1">
      <c r="A3" s="1145" t="s">
        <v>1373</v>
      </c>
      <c r="B3" s="1145"/>
      <c r="C3" s="1145"/>
      <c r="D3" s="1145"/>
      <c r="E3" s="1145"/>
      <c r="F3" s="1145"/>
      <c r="G3" s="1145"/>
      <c r="H3" s="1145"/>
      <c r="I3" s="1145"/>
      <c r="J3" s="1145"/>
      <c r="K3" s="1145"/>
      <c r="L3" s="1145"/>
      <c r="M3" s="1145"/>
      <c r="N3" s="1145"/>
      <c r="O3" s="1145"/>
      <c r="P3" s="1145"/>
      <c r="Q3" s="1145"/>
      <c r="R3" s="1145"/>
      <c r="S3" s="1145"/>
      <c r="T3" s="1145"/>
      <c r="U3" s="1145"/>
      <c r="V3" s="1145"/>
      <c r="W3" s="1145"/>
      <c r="X3" s="1145"/>
      <c r="Y3" s="1145"/>
      <c r="Z3" s="1145"/>
      <c r="AA3" s="1145"/>
      <c r="AB3" s="1145"/>
      <c r="AC3" s="1145"/>
      <c r="AD3" s="1145"/>
    </row>
    <row r="4" spans="1:218" s="92" customFormat="1" ht="28.5" customHeight="1">
      <c r="A4" s="1153" t="s">
        <v>1517</v>
      </c>
      <c r="B4" s="1153"/>
      <c r="C4" s="1153"/>
      <c r="D4" s="1153"/>
      <c r="E4" s="1153"/>
      <c r="F4" s="1153"/>
      <c r="G4" s="1153"/>
      <c r="H4" s="1153"/>
      <c r="I4" s="1153"/>
      <c r="J4" s="1153"/>
      <c r="K4" s="1153"/>
      <c r="L4" s="1153"/>
      <c r="M4" s="1153"/>
      <c r="N4" s="1153"/>
      <c r="O4" s="1153"/>
      <c r="P4" s="1153"/>
      <c r="Q4" s="1153"/>
      <c r="R4" s="1153"/>
      <c r="S4" s="1153"/>
      <c r="T4" s="1153"/>
      <c r="U4" s="1153"/>
      <c r="V4" s="1153"/>
      <c r="W4" s="1153"/>
      <c r="X4" s="1153"/>
      <c r="Y4" s="1153"/>
      <c r="Z4" s="1153"/>
      <c r="AA4" s="1153"/>
      <c r="AB4" s="1153"/>
      <c r="AC4" s="1153"/>
      <c r="AD4" s="1153"/>
    </row>
    <row r="5" spans="1:218" s="75" customFormat="1" ht="9" customHeight="1">
      <c r="A5" s="1145"/>
      <c r="B5" s="1145"/>
      <c r="C5" s="1145"/>
      <c r="D5" s="1145"/>
      <c r="E5" s="1145"/>
      <c r="F5" s="1145"/>
      <c r="G5" s="1145"/>
      <c r="H5" s="1145"/>
      <c r="I5" s="1145"/>
      <c r="J5" s="1145"/>
      <c r="K5" s="1145"/>
      <c r="L5" s="1145"/>
      <c r="M5" s="1145"/>
      <c r="N5" s="1145"/>
      <c r="O5" s="1145"/>
      <c r="P5" s="1145"/>
      <c r="Q5" s="1145"/>
      <c r="R5" s="1145"/>
      <c r="S5" s="1145"/>
      <c r="T5" s="1145"/>
      <c r="U5" s="1145"/>
      <c r="V5" s="1145"/>
      <c r="W5" s="1145"/>
      <c r="X5" s="1145"/>
      <c r="Y5" s="1145"/>
      <c r="Z5" s="1145"/>
      <c r="AA5" s="1145"/>
      <c r="AB5" s="1145"/>
      <c r="AC5" s="1145"/>
      <c r="AD5" s="1145"/>
    </row>
    <row r="6" spans="1:218" ht="6.75" customHeight="1">
      <c r="A6" s="250"/>
    </row>
    <row r="7" spans="1:218" ht="5.25" customHeight="1" thickBot="1">
      <c r="A7" s="250"/>
      <c r="B7" s="713"/>
      <c r="C7" s="713"/>
      <c r="D7" s="713"/>
      <c r="E7" s="713"/>
      <c r="F7" s="713"/>
      <c r="G7" s="713"/>
      <c r="H7" s="713"/>
      <c r="I7" s="713"/>
      <c r="J7" s="713"/>
      <c r="K7" s="713"/>
      <c r="L7" s="713"/>
      <c r="M7" s="713"/>
      <c r="N7" s="713"/>
      <c r="O7" s="713"/>
      <c r="P7" s="713"/>
      <c r="Q7" s="713"/>
      <c r="R7" s="713"/>
      <c r="S7" s="713"/>
      <c r="T7" s="713"/>
      <c r="U7" s="713"/>
      <c r="V7" s="713"/>
      <c r="W7" s="713"/>
      <c r="X7" s="713"/>
      <c r="Y7" s="713"/>
      <c r="Z7" s="713"/>
      <c r="AA7" s="713"/>
      <c r="AB7" s="713"/>
      <c r="AC7" s="713"/>
      <c r="AD7" s="713"/>
    </row>
    <row r="8" spans="1:218" ht="28.5" customHeight="1" thickTop="1" thickBot="1">
      <c r="A8" s="419"/>
      <c r="B8" s="725" t="s">
        <v>864</v>
      </c>
      <c r="C8" s="725" t="s">
        <v>865</v>
      </c>
      <c r="D8" s="725" t="s">
        <v>866</v>
      </c>
      <c r="E8" s="725" t="s">
        <v>888</v>
      </c>
      <c r="F8" s="725" t="s">
        <v>867</v>
      </c>
      <c r="G8" s="725" t="s">
        <v>868</v>
      </c>
      <c r="H8" s="726" t="s">
        <v>885</v>
      </c>
      <c r="I8" s="725" t="s">
        <v>869</v>
      </c>
      <c r="J8" s="725" t="s">
        <v>870</v>
      </c>
      <c r="K8" s="725" t="s">
        <v>871</v>
      </c>
      <c r="L8" s="725" t="s">
        <v>872</v>
      </c>
      <c r="M8" s="725" t="s">
        <v>873</v>
      </c>
      <c r="N8" s="725" t="s">
        <v>879</v>
      </c>
      <c r="O8" s="726" t="s">
        <v>877</v>
      </c>
      <c r="P8" s="725" t="s">
        <v>886</v>
      </c>
      <c r="Q8" s="725" t="s">
        <v>878</v>
      </c>
      <c r="R8" s="725" t="s">
        <v>876</v>
      </c>
      <c r="S8" s="725" t="s">
        <v>874</v>
      </c>
      <c r="T8" s="725" t="s">
        <v>887</v>
      </c>
      <c r="U8" s="725" t="s">
        <v>875</v>
      </c>
      <c r="V8" s="726" t="s">
        <v>883</v>
      </c>
      <c r="W8" s="725" t="s">
        <v>884</v>
      </c>
      <c r="X8" s="725" t="s">
        <v>882</v>
      </c>
      <c r="Y8" s="725" t="s">
        <v>881</v>
      </c>
      <c r="Z8" s="725" t="s">
        <v>880</v>
      </c>
      <c r="AA8" s="725" t="s">
        <v>889</v>
      </c>
      <c r="AB8" s="725" t="s">
        <v>1468</v>
      </c>
      <c r="AC8" s="725" t="s">
        <v>1491</v>
      </c>
      <c r="AD8" s="726" t="s">
        <v>310</v>
      </c>
    </row>
    <row r="9" spans="1:218" ht="12" customHeight="1" thickTop="1" thickBot="1">
      <c r="A9" s="420"/>
      <c r="B9" s="669"/>
      <c r="C9" s="669"/>
      <c r="D9" s="669"/>
      <c r="E9" s="669"/>
      <c r="F9" s="669"/>
      <c r="G9" s="669"/>
      <c r="H9" s="727"/>
      <c r="I9" s="669"/>
      <c r="J9" s="669"/>
      <c r="K9" s="669"/>
      <c r="L9" s="669"/>
      <c r="M9" s="669"/>
      <c r="N9" s="669"/>
      <c r="O9" s="727"/>
      <c r="P9" s="669"/>
      <c r="Q9" s="669"/>
      <c r="R9" s="669"/>
      <c r="S9" s="669"/>
      <c r="T9" s="669"/>
      <c r="U9" s="669"/>
      <c r="V9" s="727"/>
      <c r="W9" s="669"/>
      <c r="X9" s="669"/>
      <c r="Y9" s="669"/>
      <c r="Z9" s="669"/>
      <c r="AA9" s="669"/>
      <c r="AB9" s="669"/>
      <c r="AC9" s="669"/>
      <c r="AD9" s="727"/>
    </row>
    <row r="10" spans="1:218" ht="18" customHeight="1" thickTop="1" thickBot="1">
      <c r="A10" s="94" t="s">
        <v>311</v>
      </c>
      <c r="B10" s="725"/>
      <c r="C10" s="725"/>
      <c r="D10" s="725"/>
      <c r="E10" s="725"/>
      <c r="F10" s="725"/>
      <c r="G10" s="725"/>
      <c r="H10" s="726"/>
      <c r="I10" s="725"/>
      <c r="J10" s="725"/>
      <c r="K10" s="725"/>
      <c r="L10" s="725"/>
      <c r="M10" s="725"/>
      <c r="N10" s="725"/>
      <c r="O10" s="726"/>
      <c r="P10" s="725"/>
      <c r="Q10" s="725"/>
      <c r="R10" s="725"/>
      <c r="S10" s="725"/>
      <c r="T10" s="725"/>
      <c r="U10" s="725"/>
      <c r="V10" s="726"/>
      <c r="W10" s="725"/>
      <c r="X10" s="725"/>
      <c r="Y10" s="725"/>
      <c r="Z10" s="725"/>
      <c r="AA10" s="725"/>
      <c r="AB10" s="725"/>
      <c r="AC10" s="725"/>
      <c r="AD10" s="726"/>
    </row>
    <row r="11" spans="1:218" ht="18" customHeight="1" thickTop="1">
      <c r="A11" s="420" t="s">
        <v>312</v>
      </c>
      <c r="B11" s="441">
        <v>0.17349999999999999</v>
      </c>
      <c r="C11" s="441">
        <v>9.7500000000000003E-2</v>
      </c>
      <c r="D11" s="441">
        <v>7.3800000000000004E-2</v>
      </c>
      <c r="E11" s="441">
        <v>6.4699999999999994E-2</v>
      </c>
      <c r="F11" s="441">
        <v>0.1744</v>
      </c>
      <c r="G11" s="441">
        <v>9.5600000000000004E-2</v>
      </c>
      <c r="H11" s="441">
        <v>7.9200000000000007E-2</v>
      </c>
      <c r="I11" s="441">
        <v>5.9799999999999999E-2</v>
      </c>
      <c r="J11" s="441">
        <v>6.9099999999999995E-2</v>
      </c>
      <c r="K11" s="441">
        <v>0.1017</v>
      </c>
      <c r="L11" s="441">
        <v>5.2900000000000003E-2</v>
      </c>
      <c r="M11" s="441">
        <v>5.4699999999999999E-2</v>
      </c>
      <c r="N11" s="441">
        <v>5.1200000000000002E-2</v>
      </c>
      <c r="O11" s="441">
        <v>0.2039</v>
      </c>
      <c r="P11" s="441">
        <v>5.7099999999999998E-2</v>
      </c>
      <c r="Q11" s="441">
        <v>0.1129</v>
      </c>
      <c r="R11" s="441">
        <v>0.1114</v>
      </c>
      <c r="S11" s="441">
        <v>7.6899999999999996E-2</v>
      </c>
      <c r="T11" s="441">
        <v>8.5500000000000007E-2</v>
      </c>
      <c r="U11" s="441">
        <v>0.1022</v>
      </c>
      <c r="V11" s="441">
        <v>8.5599999999999996E-2</v>
      </c>
      <c r="W11" s="441">
        <v>7.0499999999999993E-2</v>
      </c>
      <c r="X11" s="441">
        <v>0.10920000000000001</v>
      </c>
      <c r="Y11" s="441">
        <v>5.1999999999999998E-2</v>
      </c>
      <c r="Z11" s="441">
        <v>5.5199999999999999E-2</v>
      </c>
      <c r="AA11" s="441">
        <v>4.2500000000000003E-2</v>
      </c>
      <c r="AB11" s="441">
        <v>9.0700000000000003E-2</v>
      </c>
      <c r="AC11" s="441">
        <v>9.7199999999999995E-2</v>
      </c>
      <c r="AD11" s="441">
        <v>0.107</v>
      </c>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row>
    <row r="12" spans="1:218" ht="20.25" customHeight="1">
      <c r="A12" s="420" t="s">
        <v>313</v>
      </c>
      <c r="B12" s="441">
        <v>0.63480000000000003</v>
      </c>
      <c r="C12" s="441">
        <v>0.73199999999999998</v>
      </c>
      <c r="D12" s="441">
        <v>0.64839999999999998</v>
      </c>
      <c r="E12" s="441">
        <v>0.72750000000000004</v>
      </c>
      <c r="F12" s="441">
        <v>0.52649999999999997</v>
      </c>
      <c r="G12" s="441">
        <v>0.72030000000000005</v>
      </c>
      <c r="H12" s="441">
        <v>0.69289999999999996</v>
      </c>
      <c r="I12" s="441">
        <v>0.80930000000000002</v>
      </c>
      <c r="J12" s="441">
        <v>0.81730000000000003</v>
      </c>
      <c r="K12" s="441">
        <v>0.75800000000000001</v>
      </c>
      <c r="L12" s="441">
        <v>0.80659999999999998</v>
      </c>
      <c r="M12" s="441">
        <v>0.8155</v>
      </c>
      <c r="N12" s="441">
        <v>0.87490000000000001</v>
      </c>
      <c r="O12" s="441">
        <v>0.68089999999999995</v>
      </c>
      <c r="P12" s="441">
        <v>0.70960000000000001</v>
      </c>
      <c r="Q12" s="441">
        <v>0.72289999999999999</v>
      </c>
      <c r="R12" s="441">
        <v>0.7742</v>
      </c>
      <c r="S12" s="441">
        <v>0.77849999999999997</v>
      </c>
      <c r="T12" s="441">
        <v>0.73450000000000004</v>
      </c>
      <c r="U12" s="441">
        <v>0.74060000000000004</v>
      </c>
      <c r="V12" s="441">
        <v>0.77310000000000001</v>
      </c>
      <c r="W12" s="441">
        <v>0.68920000000000003</v>
      </c>
      <c r="X12" s="441">
        <v>0.65710000000000002</v>
      </c>
      <c r="Y12" s="441">
        <v>0.82850000000000001</v>
      </c>
      <c r="Z12" s="441">
        <v>0.7208</v>
      </c>
      <c r="AA12" s="441">
        <v>0.81459999999999999</v>
      </c>
      <c r="AB12" s="441">
        <v>0.77049999999999996</v>
      </c>
      <c r="AC12" s="441">
        <v>0.80579999999999996</v>
      </c>
      <c r="AD12" s="441">
        <v>0.71319999999999995</v>
      </c>
    </row>
    <row r="13" spans="1:218" ht="12" customHeight="1" thickBot="1">
      <c r="A13" s="420"/>
      <c r="B13" s="441"/>
      <c r="C13" s="441"/>
      <c r="D13" s="441"/>
      <c r="E13" s="441"/>
      <c r="F13" s="441"/>
      <c r="G13" s="441"/>
      <c r="H13" s="441"/>
      <c r="I13" s="441"/>
      <c r="J13" s="441"/>
      <c r="K13" s="441"/>
      <c r="L13" s="441"/>
      <c r="M13" s="441"/>
      <c r="N13" s="441"/>
      <c r="O13" s="441"/>
      <c r="P13" s="441"/>
      <c r="Q13" s="441"/>
      <c r="R13" s="441"/>
      <c r="S13" s="441"/>
      <c r="T13" s="441"/>
      <c r="U13" s="441"/>
      <c r="V13" s="441"/>
      <c r="W13" s="441"/>
      <c r="X13" s="441"/>
      <c r="Y13" s="441"/>
      <c r="Z13" s="441"/>
      <c r="AA13" s="441"/>
      <c r="AB13" s="441"/>
      <c r="AC13" s="441"/>
      <c r="AD13" s="441"/>
    </row>
    <row r="14" spans="1:218" ht="15" customHeight="1" thickTop="1" thickBot="1">
      <c r="A14" s="94" t="s">
        <v>314</v>
      </c>
      <c r="B14" s="442"/>
      <c r="C14" s="442"/>
      <c r="D14" s="44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row>
    <row r="15" spans="1:218" ht="20.25" customHeight="1" thickTop="1">
      <c r="A15" s="421" t="s">
        <v>315</v>
      </c>
      <c r="B15" s="441">
        <v>0.71640000000000004</v>
      </c>
      <c r="C15" s="441">
        <v>0.77790000000000004</v>
      </c>
      <c r="D15" s="441">
        <v>0.7873</v>
      </c>
      <c r="E15" s="441">
        <v>0.89610000000000001</v>
      </c>
      <c r="F15" s="441">
        <v>0.77300000000000002</v>
      </c>
      <c r="G15" s="441">
        <v>0.73560000000000003</v>
      </c>
      <c r="H15" s="441">
        <v>0.79949999999999999</v>
      </c>
      <c r="I15" s="441">
        <v>0.71509999999999996</v>
      </c>
      <c r="J15" s="441">
        <v>0.73499999999999999</v>
      </c>
      <c r="K15" s="441">
        <v>0.74229999999999996</v>
      </c>
      <c r="L15" s="441">
        <v>0.75080000000000002</v>
      </c>
      <c r="M15" s="441">
        <v>0.73099999999999998</v>
      </c>
      <c r="N15" s="441">
        <v>0.80269999999999997</v>
      </c>
      <c r="O15" s="441">
        <v>0.86040000000000005</v>
      </c>
      <c r="P15" s="441">
        <v>0.80840000000000001</v>
      </c>
      <c r="Q15" s="441">
        <v>0.82099999999999995</v>
      </c>
      <c r="R15" s="441">
        <v>0.7802</v>
      </c>
      <c r="S15" s="441">
        <v>0.62119999999999997</v>
      </c>
      <c r="T15" s="441">
        <v>0.82110000000000005</v>
      </c>
      <c r="U15" s="441">
        <v>0.74890000000000001</v>
      </c>
      <c r="V15" s="441">
        <v>0.84630000000000005</v>
      </c>
      <c r="W15" s="441">
        <v>0.84189999999999998</v>
      </c>
      <c r="X15" s="441">
        <v>0.76739999999999997</v>
      </c>
      <c r="Y15" s="441">
        <v>0.78610000000000002</v>
      </c>
      <c r="Z15" s="441">
        <v>0.83930000000000005</v>
      </c>
      <c r="AA15" s="441">
        <v>0.83889999999999998</v>
      </c>
      <c r="AB15" s="441">
        <v>0.77890000000000004</v>
      </c>
      <c r="AC15" s="441">
        <v>0.80830000000000002</v>
      </c>
      <c r="AD15" s="441">
        <v>0.77010000000000001</v>
      </c>
    </row>
    <row r="16" spans="1:218" ht="18" customHeight="1">
      <c r="A16" s="421" t="s">
        <v>316</v>
      </c>
      <c r="B16" s="441">
        <v>0.71640000000000004</v>
      </c>
      <c r="C16" s="441">
        <v>0.77790000000000004</v>
      </c>
      <c r="D16" s="441">
        <v>0.7873</v>
      </c>
      <c r="E16" s="441">
        <v>0.89610000000000001</v>
      </c>
      <c r="F16" s="441">
        <v>0.77300000000000002</v>
      </c>
      <c r="G16" s="441">
        <v>0.73560000000000003</v>
      </c>
      <c r="H16" s="441">
        <v>0.79949999999999999</v>
      </c>
      <c r="I16" s="441">
        <v>0.71509999999999996</v>
      </c>
      <c r="J16" s="441">
        <v>0.73499999999999999</v>
      </c>
      <c r="K16" s="441">
        <v>0.74229999999999996</v>
      </c>
      <c r="L16" s="441">
        <v>0.75080000000000002</v>
      </c>
      <c r="M16" s="441">
        <v>0.73099999999999998</v>
      </c>
      <c r="N16" s="441">
        <v>0.80269999999999997</v>
      </c>
      <c r="O16" s="441">
        <v>0.86040000000000005</v>
      </c>
      <c r="P16" s="441">
        <v>0.80840000000000001</v>
      </c>
      <c r="Q16" s="441">
        <v>0.82099999999999995</v>
      </c>
      <c r="R16" s="441">
        <v>0.7802</v>
      </c>
      <c r="S16" s="441">
        <v>0.62119999999999997</v>
      </c>
      <c r="T16" s="441">
        <v>0.82110000000000005</v>
      </c>
      <c r="U16" s="441">
        <v>0.74890000000000001</v>
      </c>
      <c r="V16" s="441">
        <v>0.84630000000000005</v>
      </c>
      <c r="W16" s="441">
        <v>0.84189999999999998</v>
      </c>
      <c r="X16" s="441">
        <v>0.76739999999999997</v>
      </c>
      <c r="Y16" s="441">
        <v>0.78610000000000002</v>
      </c>
      <c r="Z16" s="441">
        <v>0.83930000000000005</v>
      </c>
      <c r="AA16" s="441">
        <v>0.83889999999999998</v>
      </c>
      <c r="AB16" s="441">
        <v>0.77890000000000004</v>
      </c>
      <c r="AC16" s="441">
        <v>0.80830000000000002</v>
      </c>
      <c r="AD16" s="441">
        <v>0.77010000000000001</v>
      </c>
    </row>
    <row r="17" spans="1:30" ht="20.25" customHeight="1">
      <c r="A17" s="420" t="s">
        <v>317</v>
      </c>
      <c r="B17" s="441">
        <v>9.6299999999999997E-2</v>
      </c>
      <c r="C17" s="441">
        <v>0.10680000000000001</v>
      </c>
      <c r="D17" s="441">
        <v>6.5500000000000003E-2</v>
      </c>
      <c r="E17" s="441">
        <v>1.6999999999999999E-3</v>
      </c>
      <c r="F17" s="441">
        <v>0</v>
      </c>
      <c r="G17" s="441">
        <v>0</v>
      </c>
      <c r="H17" s="441">
        <v>1.5E-3</v>
      </c>
      <c r="I17" s="441">
        <v>3.5400000000000001E-2</v>
      </c>
      <c r="J17" s="441">
        <v>5.9400000000000001E-2</v>
      </c>
      <c r="K17" s="441">
        <v>9.9000000000000008E-3</v>
      </c>
      <c r="L17" s="441">
        <v>1.38E-2</v>
      </c>
      <c r="M17" s="441">
        <v>0</v>
      </c>
      <c r="N17" s="441">
        <v>0</v>
      </c>
      <c r="O17" s="441">
        <v>2.2000000000000001E-3</v>
      </c>
      <c r="P17" s="441">
        <v>4.8300000000000003E-2</v>
      </c>
      <c r="Q17" s="441">
        <v>0</v>
      </c>
      <c r="R17" s="441">
        <v>1E-4</v>
      </c>
      <c r="S17" s="441">
        <v>2.9700000000000001E-2</v>
      </c>
      <c r="T17" s="441">
        <v>0</v>
      </c>
      <c r="U17" s="441">
        <v>1.1599999999999999E-2</v>
      </c>
      <c r="V17" s="441">
        <v>2.0000000000000001E-4</v>
      </c>
      <c r="W17" s="441">
        <v>4.4999999999999997E-3</v>
      </c>
      <c r="X17" s="441">
        <v>1E-4</v>
      </c>
      <c r="Y17" s="441">
        <v>4.3400000000000001E-2</v>
      </c>
      <c r="Z17" s="441">
        <v>1.9599999999999999E-2</v>
      </c>
      <c r="AA17" s="441">
        <v>2.0400000000000001E-2</v>
      </c>
      <c r="AB17" s="441">
        <v>6.4199999999999993E-2</v>
      </c>
      <c r="AC17" s="441">
        <v>2.4299999999999999E-2</v>
      </c>
      <c r="AD17" s="441">
        <v>5.16E-2</v>
      </c>
    </row>
    <row r="18" spans="1:30" ht="20.25" customHeight="1">
      <c r="A18" s="421" t="s">
        <v>318</v>
      </c>
      <c r="B18" s="441">
        <v>0</v>
      </c>
      <c r="C18" s="441">
        <v>0</v>
      </c>
      <c r="D18" s="441">
        <v>0</v>
      </c>
      <c r="E18" s="441">
        <v>2.9999999999999997E-4</v>
      </c>
      <c r="F18" s="441">
        <v>0</v>
      </c>
      <c r="G18" s="441">
        <v>0</v>
      </c>
      <c r="H18" s="441">
        <v>1.6999999999999999E-3</v>
      </c>
      <c r="I18" s="441">
        <v>0</v>
      </c>
      <c r="J18" s="441">
        <v>0</v>
      </c>
      <c r="K18" s="441">
        <v>0</v>
      </c>
      <c r="L18" s="441">
        <v>0</v>
      </c>
      <c r="M18" s="441">
        <v>0</v>
      </c>
      <c r="N18" s="441">
        <v>0</v>
      </c>
      <c r="O18" s="441">
        <v>0</v>
      </c>
      <c r="P18" s="441">
        <v>0</v>
      </c>
      <c r="Q18" s="441">
        <v>0</v>
      </c>
      <c r="R18" s="441">
        <v>0</v>
      </c>
      <c r="S18" s="441">
        <v>0</v>
      </c>
      <c r="T18" s="441">
        <v>4.4999999999999997E-3</v>
      </c>
      <c r="U18" s="441">
        <v>0</v>
      </c>
      <c r="V18" s="441">
        <v>0</v>
      </c>
      <c r="W18" s="441">
        <v>0</v>
      </c>
      <c r="X18" s="441">
        <v>0</v>
      </c>
      <c r="Y18" s="441">
        <v>0</v>
      </c>
      <c r="Z18" s="441">
        <v>0</v>
      </c>
      <c r="AA18" s="441">
        <v>3.3E-3</v>
      </c>
      <c r="AB18" s="441">
        <v>2E-3</v>
      </c>
      <c r="AC18" s="441">
        <v>2.9999999999999997E-4</v>
      </c>
      <c r="AD18" s="441">
        <v>2.0000000000000001E-4</v>
      </c>
    </row>
    <row r="19" spans="1:30" ht="12" customHeight="1" thickBot="1">
      <c r="A19" s="421"/>
      <c r="B19" s="441"/>
      <c r="C19" s="441"/>
      <c r="D19" s="441"/>
      <c r="E19" s="441"/>
      <c r="F19" s="441"/>
      <c r="G19" s="441"/>
      <c r="H19" s="441"/>
      <c r="I19" s="441"/>
      <c r="J19" s="441"/>
      <c r="K19" s="441"/>
      <c r="L19" s="441"/>
      <c r="M19" s="441"/>
      <c r="N19" s="441"/>
      <c r="O19" s="441"/>
      <c r="P19" s="441"/>
      <c r="Q19" s="441"/>
      <c r="R19" s="441"/>
      <c r="S19" s="441"/>
      <c r="T19" s="441"/>
      <c r="U19" s="441"/>
      <c r="V19" s="441"/>
      <c r="W19" s="441"/>
      <c r="X19" s="441"/>
      <c r="Y19" s="441"/>
      <c r="Z19" s="441"/>
      <c r="AA19" s="441"/>
      <c r="AB19" s="441"/>
      <c r="AC19" s="441"/>
      <c r="AD19" s="441"/>
    </row>
    <row r="20" spans="1:30" ht="16.5" customHeight="1" thickTop="1" thickBot="1">
      <c r="A20" s="96" t="s">
        <v>319</v>
      </c>
      <c r="B20" s="442"/>
      <c r="C20" s="442"/>
      <c r="D20" s="442"/>
      <c r="E20" s="442"/>
      <c r="F20" s="442"/>
      <c r="G20" s="442"/>
      <c r="H20" s="442"/>
      <c r="I20" s="442"/>
      <c r="J20" s="442"/>
      <c r="K20" s="442"/>
      <c r="L20" s="442"/>
      <c r="M20" s="442"/>
      <c r="N20" s="442"/>
      <c r="O20" s="442"/>
      <c r="P20" s="442"/>
      <c r="Q20" s="442"/>
      <c r="R20" s="442"/>
      <c r="S20" s="442"/>
      <c r="T20" s="442"/>
      <c r="U20" s="442"/>
      <c r="V20" s="442"/>
      <c r="W20" s="442"/>
      <c r="X20" s="442"/>
      <c r="Y20" s="442"/>
      <c r="Z20" s="442"/>
      <c r="AA20" s="442"/>
      <c r="AB20" s="442"/>
      <c r="AC20" s="442"/>
      <c r="AD20" s="442"/>
    </row>
    <row r="21" spans="1:30" ht="20.25" customHeight="1" thickTop="1">
      <c r="A21" s="421" t="s">
        <v>320</v>
      </c>
      <c r="B21" s="441">
        <v>0.29339999999999999</v>
      </c>
      <c r="C21" s="441">
        <v>9.98E-2</v>
      </c>
      <c r="D21" s="441">
        <v>7.8799999999999995E-2</v>
      </c>
      <c r="E21" s="441">
        <v>3.7999999999999999E-2</v>
      </c>
      <c r="F21" s="441">
        <v>0.17249999999999999</v>
      </c>
      <c r="G21" s="441">
        <v>0.15540000000000001</v>
      </c>
      <c r="H21" s="441">
        <v>8.1500000000000003E-2</v>
      </c>
      <c r="I21" s="441">
        <v>4.9099999999999998E-2</v>
      </c>
      <c r="J21" s="441">
        <v>0.1719</v>
      </c>
      <c r="K21" s="441">
        <v>6.88E-2</v>
      </c>
      <c r="L21" s="441">
        <v>0.1764</v>
      </c>
      <c r="M21" s="441">
        <v>4.2999999999999997E-2</v>
      </c>
      <c r="N21" s="441">
        <v>0.1158</v>
      </c>
      <c r="O21" s="441">
        <v>0.14349999999999999</v>
      </c>
      <c r="P21" s="441">
        <v>0.20180000000000001</v>
      </c>
      <c r="Q21" s="441">
        <v>1.84E-2</v>
      </c>
      <c r="R21" s="441">
        <v>4.53E-2</v>
      </c>
      <c r="S21" s="441">
        <v>0.11940000000000001</v>
      </c>
      <c r="T21" s="441">
        <v>1.55E-2</v>
      </c>
      <c r="U21" s="441">
        <v>4.9799999999999997E-2</v>
      </c>
      <c r="V21" s="441">
        <v>1.5800000000000002E-2</v>
      </c>
      <c r="W21" s="441">
        <v>7.4000000000000003E-3</v>
      </c>
      <c r="X21" s="441">
        <v>4.0399999999999998E-2</v>
      </c>
      <c r="Y21" s="441">
        <v>1.2200000000000001E-2</v>
      </c>
      <c r="Z21" s="441">
        <v>7.2800000000000004E-2</v>
      </c>
      <c r="AA21" s="441">
        <v>0.2868</v>
      </c>
      <c r="AB21" s="441">
        <v>0.64280000000000004</v>
      </c>
      <c r="AC21" s="441">
        <v>4.0099999999999997E-2</v>
      </c>
      <c r="AD21" s="441">
        <v>0.1489</v>
      </c>
    </row>
    <row r="22" spans="1:30" ht="20.25" customHeight="1">
      <c r="A22" s="421" t="s">
        <v>321</v>
      </c>
      <c r="B22" s="441">
        <v>0.70660000000000001</v>
      </c>
      <c r="C22" s="441">
        <v>0.9002</v>
      </c>
      <c r="D22" s="441">
        <v>0.92120000000000002</v>
      </c>
      <c r="E22" s="441">
        <v>0.96199999999999997</v>
      </c>
      <c r="F22" s="441">
        <v>0.82750000000000001</v>
      </c>
      <c r="G22" s="441">
        <v>0.84460000000000002</v>
      </c>
      <c r="H22" s="441">
        <v>0.91849999999999998</v>
      </c>
      <c r="I22" s="441">
        <v>0.95089999999999997</v>
      </c>
      <c r="J22" s="441">
        <v>0.82809999999999995</v>
      </c>
      <c r="K22" s="441">
        <v>0.93120000000000003</v>
      </c>
      <c r="L22" s="441">
        <v>0.8236</v>
      </c>
      <c r="M22" s="441">
        <v>0.95699999999999996</v>
      </c>
      <c r="N22" s="441">
        <v>0.88419999999999999</v>
      </c>
      <c r="O22" s="441">
        <v>0.85650000000000004</v>
      </c>
      <c r="P22" s="441">
        <v>0.79820000000000002</v>
      </c>
      <c r="Q22" s="441">
        <v>0.98160000000000003</v>
      </c>
      <c r="R22" s="441">
        <v>0.95469999999999999</v>
      </c>
      <c r="S22" s="441">
        <v>0.88060000000000005</v>
      </c>
      <c r="T22" s="441">
        <v>0.98450000000000004</v>
      </c>
      <c r="U22" s="441">
        <v>0.95020000000000004</v>
      </c>
      <c r="V22" s="441">
        <v>0.98419999999999996</v>
      </c>
      <c r="W22" s="441">
        <v>0.99260000000000004</v>
      </c>
      <c r="X22" s="441">
        <v>0.95960000000000001</v>
      </c>
      <c r="Y22" s="441">
        <v>0.98780000000000001</v>
      </c>
      <c r="Z22" s="441">
        <v>0.92720000000000002</v>
      </c>
      <c r="AA22" s="441">
        <v>0.71319999999999995</v>
      </c>
      <c r="AB22" s="441">
        <v>0.35720000000000002</v>
      </c>
      <c r="AC22" s="441">
        <v>0.95989999999999998</v>
      </c>
      <c r="AD22" s="441">
        <v>0.85109999999999997</v>
      </c>
    </row>
    <row r="23" spans="1:30" ht="18" customHeight="1">
      <c r="A23" s="421" t="s">
        <v>322</v>
      </c>
      <c r="B23" s="433">
        <v>698.17920000000004</v>
      </c>
      <c r="C23" s="433">
        <v>683.98479999999995</v>
      </c>
      <c r="D23" s="433">
        <v>633.6694</v>
      </c>
      <c r="E23" s="433">
        <v>803.64890000000003</v>
      </c>
      <c r="F23" s="433">
        <v>625.54610000000002</v>
      </c>
      <c r="G23" s="433">
        <v>609.11469999999997</v>
      </c>
      <c r="H23" s="433">
        <v>427.33659999999998</v>
      </c>
      <c r="I23" s="433">
        <v>495.23410000000001</v>
      </c>
      <c r="J23" s="433">
        <v>612.08749999999998</v>
      </c>
      <c r="K23" s="433">
        <v>611.11500000000001</v>
      </c>
      <c r="L23" s="433">
        <v>549.52560000000005</v>
      </c>
      <c r="M23" s="433">
        <v>488.67090000000002</v>
      </c>
      <c r="N23" s="433">
        <v>918.71939999999995</v>
      </c>
      <c r="O23" s="433">
        <v>714.31910000000005</v>
      </c>
      <c r="P23" s="433">
        <v>418.7285</v>
      </c>
      <c r="Q23" s="433">
        <v>775.37699999999995</v>
      </c>
      <c r="R23" s="433">
        <v>571.28269999999998</v>
      </c>
      <c r="S23" s="433">
        <v>479.24360000000001</v>
      </c>
      <c r="T23" s="433">
        <v>404.23950000000002</v>
      </c>
      <c r="U23" s="433">
        <v>446.27910000000003</v>
      </c>
      <c r="V23" s="433">
        <v>370.03859999999997</v>
      </c>
      <c r="W23" s="433">
        <v>351.06790000000001</v>
      </c>
      <c r="X23" s="433">
        <v>315.35969999999998</v>
      </c>
      <c r="Y23" s="433">
        <v>563.3075</v>
      </c>
      <c r="Z23" s="433">
        <v>521.75469999999996</v>
      </c>
      <c r="AA23" s="433">
        <v>672.54420000000005</v>
      </c>
      <c r="AB23" s="433">
        <v>636.17960000000005</v>
      </c>
      <c r="AC23" s="433">
        <v>536.18460000000005</v>
      </c>
      <c r="AD23" s="433">
        <v>606.73649999999998</v>
      </c>
    </row>
    <row r="24" spans="1:30" ht="12" customHeight="1" thickBot="1">
      <c r="A24" s="421"/>
      <c r="B24" s="433"/>
      <c r="C24" s="433"/>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B24" s="433"/>
      <c r="AC24" s="433"/>
      <c r="AD24" s="433"/>
    </row>
    <row r="25" spans="1:30" ht="17.25" customHeight="1" thickTop="1" thickBot="1">
      <c r="A25" s="97" t="s">
        <v>323</v>
      </c>
      <c r="B25" s="443"/>
      <c r="C25" s="443"/>
      <c r="D25" s="443"/>
      <c r="E25" s="443"/>
      <c r="F25" s="443"/>
      <c r="G25" s="443"/>
      <c r="H25" s="443"/>
      <c r="I25" s="443"/>
      <c r="J25" s="443"/>
      <c r="K25" s="443"/>
      <c r="L25" s="443"/>
      <c r="M25" s="443"/>
      <c r="N25" s="443"/>
      <c r="O25" s="443"/>
      <c r="P25" s="443"/>
      <c r="Q25" s="443"/>
      <c r="R25" s="443"/>
      <c r="S25" s="443"/>
      <c r="T25" s="443"/>
      <c r="U25" s="443"/>
      <c r="V25" s="443"/>
      <c r="W25" s="443"/>
      <c r="X25" s="443"/>
      <c r="Y25" s="443"/>
      <c r="Z25" s="443"/>
      <c r="AA25" s="443"/>
      <c r="AB25" s="443"/>
      <c r="AC25" s="443"/>
      <c r="AD25" s="443"/>
    </row>
    <row r="26" spans="1:30" ht="20.25" customHeight="1" thickTop="1">
      <c r="A26" s="420" t="s">
        <v>324</v>
      </c>
      <c r="B26" s="441">
        <v>0.97040000000000004</v>
      </c>
      <c r="C26" s="441">
        <v>0.96409999999999996</v>
      </c>
      <c r="D26" s="441">
        <v>0.94059999999999999</v>
      </c>
      <c r="E26" s="441">
        <v>0.96440000000000003</v>
      </c>
      <c r="F26" s="441">
        <v>0.94189999999999996</v>
      </c>
      <c r="G26" s="441">
        <v>0.95989999999999998</v>
      </c>
      <c r="H26" s="441">
        <v>0.9677</v>
      </c>
      <c r="I26" s="441">
        <v>0.97589999999999999</v>
      </c>
      <c r="J26" s="441">
        <v>0.96409999999999996</v>
      </c>
      <c r="K26" s="441">
        <v>0.98609999999999998</v>
      </c>
      <c r="L26" s="441">
        <v>0.95940000000000003</v>
      </c>
      <c r="M26" s="441">
        <v>0.99380000000000002</v>
      </c>
      <c r="N26" s="441">
        <v>0.97340000000000004</v>
      </c>
      <c r="O26" s="441">
        <v>0.98919999999999997</v>
      </c>
      <c r="P26" s="441">
        <v>0.98770000000000002</v>
      </c>
      <c r="Q26" s="441">
        <v>0.99119999999999997</v>
      </c>
      <c r="R26" s="441">
        <v>0.98450000000000004</v>
      </c>
      <c r="S26" s="441">
        <v>0.99039999999999995</v>
      </c>
      <c r="T26" s="441">
        <v>0.98719999999999997</v>
      </c>
      <c r="U26" s="441">
        <v>0.96479999999999999</v>
      </c>
      <c r="V26" s="441">
        <v>0.98909999999999998</v>
      </c>
      <c r="W26" s="441">
        <v>0.98409999999999997</v>
      </c>
      <c r="X26" s="441">
        <v>0.97509999999999997</v>
      </c>
      <c r="Y26" s="441">
        <v>0.98440000000000005</v>
      </c>
      <c r="Z26" s="441">
        <v>0.98099999999999998</v>
      </c>
      <c r="AA26" s="441">
        <v>0.9657</v>
      </c>
      <c r="AB26" s="441">
        <v>0.99150000000000005</v>
      </c>
      <c r="AC26" s="441">
        <v>0.98880000000000001</v>
      </c>
      <c r="AD26" s="441">
        <v>0.97199999999999998</v>
      </c>
    </row>
    <row r="27" spans="1:30" ht="20.25" customHeight="1">
      <c r="A27" s="420" t="s">
        <v>325</v>
      </c>
      <c r="B27" s="441">
        <v>4.9000000000000002E-2</v>
      </c>
      <c r="C27" s="441">
        <v>8.1000000000000003E-2</v>
      </c>
      <c r="D27" s="441">
        <v>6.0400000000000002E-2</v>
      </c>
      <c r="E27" s="441">
        <v>0.10059999999999999</v>
      </c>
      <c r="F27" s="441">
        <v>5.0000000000000001E-4</v>
      </c>
      <c r="G27" s="441">
        <v>1.8599999999999998E-2</v>
      </c>
      <c r="H27" s="441">
        <v>8.9999999999999993E-3</v>
      </c>
      <c r="I27" s="441">
        <v>2.8E-3</v>
      </c>
      <c r="J27" s="441">
        <v>1.5100000000000001E-2</v>
      </c>
      <c r="K27" s="441">
        <v>0</v>
      </c>
      <c r="L27" s="441">
        <v>3.7000000000000002E-3</v>
      </c>
      <c r="M27" s="441">
        <v>1.5E-3</v>
      </c>
      <c r="N27" s="441">
        <v>7.6E-3</v>
      </c>
      <c r="O27" s="441">
        <v>7.0000000000000001E-3</v>
      </c>
      <c r="P27" s="441">
        <v>1.7899999999999999E-2</v>
      </c>
      <c r="Q27" s="441">
        <v>9.9000000000000008E-3</v>
      </c>
      <c r="R27" s="441">
        <v>1.2200000000000001E-2</v>
      </c>
      <c r="S27" s="441">
        <v>2.2000000000000001E-3</v>
      </c>
      <c r="T27" s="441">
        <v>0</v>
      </c>
      <c r="U27" s="441">
        <v>1.2200000000000001E-2</v>
      </c>
      <c r="V27" s="441">
        <v>5.7000000000000002E-3</v>
      </c>
      <c r="W27" s="441">
        <v>2.3E-3</v>
      </c>
      <c r="X27" s="441">
        <v>1.8E-3</v>
      </c>
      <c r="Y27" s="441">
        <v>2.8999999999999998E-3</v>
      </c>
      <c r="Z27" s="441">
        <v>4.7000000000000002E-3</v>
      </c>
      <c r="AA27" s="441">
        <v>2.3900000000000001E-2</v>
      </c>
      <c r="AB27" s="441">
        <v>3.3999999999999998E-3</v>
      </c>
      <c r="AC27" s="441">
        <v>1.2999999999999999E-3</v>
      </c>
      <c r="AD27" s="441">
        <v>3.2899999999999999E-2</v>
      </c>
    </row>
    <row r="28" spans="1:30" ht="20.25" customHeight="1">
      <c r="A28" s="421" t="s">
        <v>326</v>
      </c>
      <c r="B28" s="441">
        <v>2.9600000000000001E-2</v>
      </c>
      <c r="C28" s="441">
        <v>3.5900000000000001E-2</v>
      </c>
      <c r="D28" s="441">
        <v>5.9400000000000001E-2</v>
      </c>
      <c r="E28" s="441">
        <v>3.56E-2</v>
      </c>
      <c r="F28" s="441">
        <v>5.8099999999999999E-2</v>
      </c>
      <c r="G28" s="441">
        <v>4.0099999999999997E-2</v>
      </c>
      <c r="H28" s="441">
        <v>3.2300000000000002E-2</v>
      </c>
      <c r="I28" s="441">
        <v>2.41E-2</v>
      </c>
      <c r="J28" s="441">
        <v>3.5900000000000001E-2</v>
      </c>
      <c r="K28" s="441">
        <v>1.3899999999999999E-2</v>
      </c>
      <c r="L28" s="441">
        <v>4.0599999999999997E-2</v>
      </c>
      <c r="M28" s="441">
        <v>6.1999999999999998E-3</v>
      </c>
      <c r="N28" s="441">
        <v>2.6599999999999999E-2</v>
      </c>
      <c r="O28" s="441">
        <v>1.0800000000000001E-2</v>
      </c>
      <c r="P28" s="441">
        <v>1.23E-2</v>
      </c>
      <c r="Q28" s="441">
        <v>8.8000000000000005E-3</v>
      </c>
      <c r="R28" s="441">
        <v>1.55E-2</v>
      </c>
      <c r="S28" s="441">
        <v>9.5999999999999992E-3</v>
      </c>
      <c r="T28" s="441">
        <v>1.2800000000000001E-2</v>
      </c>
      <c r="U28" s="441">
        <v>3.5200000000000002E-2</v>
      </c>
      <c r="V28" s="441">
        <v>1.09E-2</v>
      </c>
      <c r="W28" s="441">
        <v>1.5900000000000001E-2</v>
      </c>
      <c r="X28" s="441">
        <v>2.4899999999999999E-2</v>
      </c>
      <c r="Y28" s="441">
        <v>1.5599999999999999E-2</v>
      </c>
      <c r="Z28" s="441">
        <v>1.9E-2</v>
      </c>
      <c r="AA28" s="441">
        <v>3.4299999999999997E-2</v>
      </c>
      <c r="AB28" s="441">
        <v>8.5000000000000006E-3</v>
      </c>
      <c r="AC28" s="441">
        <v>1.12E-2</v>
      </c>
      <c r="AD28" s="441">
        <v>2.8000000000000001E-2</v>
      </c>
    </row>
    <row r="29" spans="1:30" ht="18" customHeight="1">
      <c r="A29" s="421" t="s">
        <v>327</v>
      </c>
      <c r="B29" s="441">
        <v>4.19E-2</v>
      </c>
      <c r="C29" s="441">
        <v>6.7100000000000007E-2</v>
      </c>
      <c r="D29" s="441">
        <v>5.4399999999999997E-2</v>
      </c>
      <c r="E29" s="441">
        <v>9.3100000000000002E-2</v>
      </c>
      <c r="F29" s="441">
        <v>5.0000000000000001E-4</v>
      </c>
      <c r="G29" s="441">
        <v>1.6799999999999999E-2</v>
      </c>
      <c r="H29" s="441">
        <v>7.1999999999999998E-3</v>
      </c>
      <c r="I29" s="441">
        <v>2.8E-3</v>
      </c>
      <c r="J29" s="441">
        <v>1.21E-2</v>
      </c>
      <c r="K29" s="441">
        <v>0</v>
      </c>
      <c r="L29" s="441">
        <v>2.8E-3</v>
      </c>
      <c r="M29" s="441">
        <v>1.5E-3</v>
      </c>
      <c r="N29" s="441">
        <v>7.0000000000000001E-3</v>
      </c>
      <c r="O29" s="441">
        <v>5.7000000000000002E-3</v>
      </c>
      <c r="P29" s="441">
        <v>1.7899999999999999E-2</v>
      </c>
      <c r="Q29" s="441">
        <v>9.7000000000000003E-3</v>
      </c>
      <c r="R29" s="441">
        <v>1.21E-2</v>
      </c>
      <c r="S29" s="441">
        <v>2.2000000000000001E-3</v>
      </c>
      <c r="T29" s="441">
        <v>0</v>
      </c>
      <c r="U29" s="441">
        <v>1.18E-2</v>
      </c>
      <c r="V29" s="441">
        <v>4.4999999999999997E-3</v>
      </c>
      <c r="W29" s="441">
        <v>2.2000000000000001E-3</v>
      </c>
      <c r="X29" s="441">
        <v>1.8E-3</v>
      </c>
      <c r="Y29" s="441">
        <v>2.7000000000000001E-3</v>
      </c>
      <c r="Z29" s="441">
        <v>4.7999999999999996E-3</v>
      </c>
      <c r="AA29" s="441">
        <v>2.35E-2</v>
      </c>
      <c r="AB29" s="441">
        <v>3.3999999999999998E-3</v>
      </c>
      <c r="AC29" s="441">
        <v>1E-3</v>
      </c>
      <c r="AD29" s="441">
        <v>2.8400000000000002E-2</v>
      </c>
    </row>
    <row r="30" spans="1:30" ht="20.25" customHeight="1">
      <c r="A30" s="421" t="s">
        <v>328</v>
      </c>
      <c r="B30" s="441">
        <v>0.16889999999999999</v>
      </c>
      <c r="C30" s="441">
        <v>0.20119999999999999</v>
      </c>
      <c r="D30" s="441">
        <v>0.15279999999999999</v>
      </c>
      <c r="E30" s="441">
        <v>0.1077</v>
      </c>
      <c r="F30" s="441">
        <v>0</v>
      </c>
      <c r="G30" s="441">
        <v>0.13370000000000001</v>
      </c>
      <c r="H30" s="441">
        <v>0.2319</v>
      </c>
      <c r="I30" s="441">
        <v>3.1600000000000003E-2</v>
      </c>
      <c r="J30" s="441">
        <v>0.2281</v>
      </c>
      <c r="K30" s="441">
        <v>0</v>
      </c>
      <c r="L30" s="441">
        <v>0.2772</v>
      </c>
      <c r="M30" s="441">
        <v>0</v>
      </c>
      <c r="N30" s="441">
        <v>0.1016</v>
      </c>
      <c r="O30" s="441">
        <v>0.19520000000000001</v>
      </c>
      <c r="P30" s="441">
        <v>1.61E-2</v>
      </c>
      <c r="Q30" s="441">
        <v>2.8400000000000002E-2</v>
      </c>
      <c r="R30" s="441">
        <v>2.6700000000000002E-2</v>
      </c>
      <c r="S30" s="441">
        <v>0</v>
      </c>
      <c r="T30" s="441">
        <v>0</v>
      </c>
      <c r="U30" s="441">
        <v>7.4200000000000002E-2</v>
      </c>
      <c r="V30" s="441">
        <v>0.21859999999999999</v>
      </c>
      <c r="W30" s="441">
        <v>4.48E-2</v>
      </c>
      <c r="X30" s="441">
        <v>0</v>
      </c>
      <c r="Y30" s="441">
        <v>6.1199999999999997E-2</v>
      </c>
      <c r="Z30" s="441">
        <v>0</v>
      </c>
      <c r="AA30" s="441">
        <v>5.2900000000000003E-2</v>
      </c>
      <c r="AB30" s="441">
        <v>0</v>
      </c>
      <c r="AC30" s="441">
        <v>0.22850000000000001</v>
      </c>
      <c r="AD30" s="441">
        <v>0.16170000000000001</v>
      </c>
    </row>
    <row r="31" spans="1:30" ht="20.25" customHeight="1">
      <c r="A31" s="421" t="s">
        <v>329</v>
      </c>
      <c r="B31" s="441">
        <v>8.2000000000000007E-3</v>
      </c>
      <c r="C31" s="441">
        <v>1.03E-2</v>
      </c>
      <c r="D31" s="441">
        <v>6.0000000000000001E-3</v>
      </c>
      <c r="E31" s="441">
        <v>1.2800000000000001E-2</v>
      </c>
      <c r="F31" s="441">
        <v>6.4000000000000003E-3</v>
      </c>
      <c r="G31" s="441">
        <v>7.0000000000000001E-3</v>
      </c>
      <c r="H31" s="441">
        <v>7.1999999999999998E-3</v>
      </c>
      <c r="I31" s="441">
        <v>5.8999999999999999E-3</v>
      </c>
      <c r="J31" s="441">
        <v>8.3999999999999995E-3</v>
      </c>
      <c r="K31" s="441">
        <v>6.7999999999999996E-3</v>
      </c>
      <c r="L31" s="441">
        <v>8.0999999999999996E-3</v>
      </c>
      <c r="M31" s="441">
        <v>7.6E-3</v>
      </c>
      <c r="N31" s="441">
        <v>9.7999999999999997E-3</v>
      </c>
      <c r="O31" s="441">
        <v>2.7199999999999998E-2</v>
      </c>
      <c r="P31" s="441">
        <v>9.2999999999999992E-3</v>
      </c>
      <c r="Q31" s="441">
        <v>1.6899999999999998E-2</v>
      </c>
      <c r="R31" s="441">
        <v>6.0000000000000001E-3</v>
      </c>
      <c r="S31" s="441">
        <v>7.3000000000000001E-3</v>
      </c>
      <c r="T31" s="441">
        <v>7.1000000000000004E-3</v>
      </c>
      <c r="U31" s="441">
        <v>6.7000000000000002E-3</v>
      </c>
      <c r="V31" s="441">
        <v>5.0000000000000001E-3</v>
      </c>
      <c r="W31" s="441">
        <v>5.3E-3</v>
      </c>
      <c r="X31" s="441">
        <v>9.5999999999999992E-3</v>
      </c>
      <c r="Y31" s="441">
        <v>6.8999999999999999E-3</v>
      </c>
      <c r="Z31" s="441">
        <v>5.8999999999999999E-3</v>
      </c>
      <c r="AA31" s="441">
        <v>7.4000000000000003E-3</v>
      </c>
      <c r="AB31" s="441">
        <v>1.4800000000000001E-2</v>
      </c>
      <c r="AC31" s="441">
        <v>1.77E-2</v>
      </c>
      <c r="AD31" s="441">
        <v>8.9999999999999993E-3</v>
      </c>
    </row>
    <row r="32" spans="1:30" ht="20.25" customHeight="1">
      <c r="A32" s="421" t="s">
        <v>330</v>
      </c>
      <c r="B32" s="441">
        <v>8.7400000000000005E-2</v>
      </c>
      <c r="C32" s="441">
        <v>4.8800000000000003E-2</v>
      </c>
      <c r="D32" s="441">
        <v>7.9899999999999999E-2</v>
      </c>
      <c r="E32" s="441">
        <v>4.1200000000000001E-2</v>
      </c>
      <c r="F32" s="441">
        <v>0.1348</v>
      </c>
      <c r="G32" s="441">
        <v>9.9900000000000003E-2</v>
      </c>
      <c r="H32" s="441">
        <v>8.3799999999999999E-2</v>
      </c>
      <c r="I32" s="441">
        <v>6.9500000000000006E-2</v>
      </c>
      <c r="J32" s="441">
        <v>7.0800000000000002E-2</v>
      </c>
      <c r="K32" s="441">
        <v>4.9500000000000002E-2</v>
      </c>
      <c r="L32" s="441">
        <v>7.0800000000000002E-2</v>
      </c>
      <c r="M32" s="441">
        <v>6.93E-2</v>
      </c>
      <c r="N32" s="441">
        <v>6.5100000000000005E-2</v>
      </c>
      <c r="O32" s="441">
        <v>4.9500000000000002E-2</v>
      </c>
      <c r="P32" s="441">
        <v>5.4100000000000002E-2</v>
      </c>
      <c r="Q32" s="441">
        <v>0.06</v>
      </c>
      <c r="R32" s="441">
        <v>9.8500000000000004E-2</v>
      </c>
      <c r="S32" s="441">
        <v>6.2199999999999998E-2</v>
      </c>
      <c r="T32" s="441">
        <v>9.8500000000000004E-2</v>
      </c>
      <c r="U32" s="441">
        <v>6.6299999999999998E-2</v>
      </c>
      <c r="V32" s="441">
        <v>5.4800000000000001E-2</v>
      </c>
      <c r="W32" s="441">
        <v>9.6500000000000002E-2</v>
      </c>
      <c r="X32" s="441">
        <v>9.5000000000000001E-2</v>
      </c>
      <c r="Y32" s="441">
        <v>7.4099999999999999E-2</v>
      </c>
      <c r="Z32" s="441">
        <v>5.7500000000000002E-2</v>
      </c>
      <c r="AA32" s="441">
        <v>7.2499999999999995E-2</v>
      </c>
      <c r="AB32" s="441">
        <v>7.3400000000000007E-2</v>
      </c>
      <c r="AC32" s="441">
        <v>7.9299999999999995E-2</v>
      </c>
      <c r="AD32" s="441">
        <v>7.3400000000000007E-2</v>
      </c>
    </row>
    <row r="33" spans="1:30" ht="20.25" customHeight="1">
      <c r="A33" s="421" t="s">
        <v>331</v>
      </c>
      <c r="B33" s="441">
        <v>0.94920000000000004</v>
      </c>
      <c r="C33" s="441">
        <v>0.93469999999999998</v>
      </c>
      <c r="D33" s="441">
        <v>0.8871</v>
      </c>
      <c r="E33" s="441">
        <v>0.90439999999999998</v>
      </c>
      <c r="F33" s="441">
        <v>0.89019999999999999</v>
      </c>
      <c r="G33" s="441">
        <v>0.95469999999999999</v>
      </c>
      <c r="H33" s="441">
        <v>0.94969999999999999</v>
      </c>
      <c r="I33" s="441">
        <v>0.95830000000000004</v>
      </c>
      <c r="J33" s="441">
        <v>0.94820000000000004</v>
      </c>
      <c r="K33" s="441">
        <v>0.97440000000000004</v>
      </c>
      <c r="L33" s="441">
        <v>0.95340000000000003</v>
      </c>
      <c r="M33" s="441">
        <v>0.9879</v>
      </c>
      <c r="N33" s="441">
        <v>0.97389999999999999</v>
      </c>
      <c r="O33" s="441">
        <v>0.97160000000000002</v>
      </c>
      <c r="P33" s="441">
        <v>0.97550000000000003</v>
      </c>
      <c r="Q33" s="441">
        <v>0.95089999999999997</v>
      </c>
      <c r="R33" s="441">
        <v>0.97019999999999995</v>
      </c>
      <c r="S33" s="441">
        <v>0.98070000000000002</v>
      </c>
      <c r="T33" s="441">
        <v>0.98099999999999998</v>
      </c>
      <c r="U33" s="441">
        <v>0.9415</v>
      </c>
      <c r="V33" s="441">
        <v>0.98609999999999998</v>
      </c>
      <c r="W33" s="441">
        <v>0.97160000000000002</v>
      </c>
      <c r="X33" s="441">
        <v>0.96220000000000006</v>
      </c>
      <c r="Y33" s="441">
        <v>0.9768</v>
      </c>
      <c r="Z33" s="441">
        <v>0.97430000000000005</v>
      </c>
      <c r="AA33" s="441">
        <v>0.95420000000000005</v>
      </c>
      <c r="AB33" s="441">
        <v>0.9768</v>
      </c>
      <c r="AC33" s="441">
        <v>0.98260000000000003</v>
      </c>
      <c r="AD33" s="441">
        <v>0.95050000000000001</v>
      </c>
    </row>
    <row r="34" spans="1:30" ht="20.25" customHeight="1">
      <c r="A34" s="421" t="s">
        <v>332</v>
      </c>
      <c r="B34" s="441">
        <v>2.0400000000000001E-2</v>
      </c>
      <c r="C34" s="441">
        <v>2.9499999999999998E-2</v>
      </c>
      <c r="D34" s="441">
        <v>5.3100000000000001E-2</v>
      </c>
      <c r="E34" s="441">
        <v>5.8099999999999999E-2</v>
      </c>
      <c r="F34" s="441">
        <v>5.1700000000000003E-2</v>
      </c>
      <c r="G34" s="441">
        <v>8.3999999999999995E-3</v>
      </c>
      <c r="H34" s="441">
        <v>1.8100000000000002E-2</v>
      </c>
      <c r="I34" s="441">
        <v>1.6799999999999999E-2</v>
      </c>
      <c r="J34" s="441">
        <v>1.6500000000000001E-2</v>
      </c>
      <c r="K34" s="441">
        <v>1.2E-2</v>
      </c>
      <c r="L34" s="441">
        <v>6.8999999999999999E-3</v>
      </c>
      <c r="M34" s="441">
        <v>5.8999999999999999E-3</v>
      </c>
      <c r="N34" s="441">
        <v>8.0000000000000004E-4</v>
      </c>
      <c r="O34" s="441">
        <v>1.8200000000000001E-2</v>
      </c>
      <c r="P34" s="441">
        <v>1.1599999999999999E-2</v>
      </c>
      <c r="Q34" s="441">
        <v>4.3299999999999998E-2</v>
      </c>
      <c r="R34" s="441">
        <v>1.54E-2</v>
      </c>
      <c r="S34" s="441">
        <v>0.01</v>
      </c>
      <c r="T34" s="441">
        <v>6.1999999999999998E-3</v>
      </c>
      <c r="U34" s="441">
        <v>2.2499999999999999E-2</v>
      </c>
      <c r="V34" s="441">
        <v>3.0000000000000001E-3</v>
      </c>
      <c r="W34" s="441">
        <v>1.26E-2</v>
      </c>
      <c r="X34" s="441">
        <v>9.1000000000000004E-3</v>
      </c>
      <c r="Y34" s="441">
        <v>7.4000000000000003E-3</v>
      </c>
      <c r="Z34" s="441">
        <v>6.7000000000000002E-3</v>
      </c>
      <c r="AA34" s="441">
        <v>0.01</v>
      </c>
      <c r="AB34" s="441">
        <v>1.3299999999999999E-2</v>
      </c>
      <c r="AC34" s="441">
        <v>6.1999999999999998E-3</v>
      </c>
      <c r="AD34" s="441">
        <v>2.1299999999999999E-2</v>
      </c>
    </row>
    <row r="35" spans="1:30" ht="20.25" customHeight="1">
      <c r="A35" s="421" t="s">
        <v>333</v>
      </c>
      <c r="B35" s="441">
        <v>3.8999999999999998E-3</v>
      </c>
      <c r="C35" s="441">
        <v>1.0999999999999999E-2</v>
      </c>
      <c r="D35" s="441">
        <v>1.15E-2</v>
      </c>
      <c r="E35" s="441">
        <v>1.46E-2</v>
      </c>
      <c r="F35" s="441">
        <v>8.8000000000000005E-3</v>
      </c>
      <c r="G35" s="441">
        <v>6.1999999999999998E-3</v>
      </c>
      <c r="H35" s="441">
        <v>0.01</v>
      </c>
      <c r="I35" s="441">
        <v>1.9E-3</v>
      </c>
      <c r="J35" s="441">
        <v>6.1000000000000004E-3</v>
      </c>
      <c r="K35" s="441">
        <v>3.3E-3</v>
      </c>
      <c r="L35" s="441">
        <v>3.0999999999999999E-3</v>
      </c>
      <c r="M35" s="441">
        <v>5.9999999999999995E-4</v>
      </c>
      <c r="N35" s="441">
        <v>4.7000000000000002E-3</v>
      </c>
      <c r="O35" s="441">
        <v>3.0999999999999999E-3</v>
      </c>
      <c r="P35" s="441">
        <v>4.3E-3</v>
      </c>
      <c r="Q35" s="441">
        <v>3.8999999999999998E-3</v>
      </c>
      <c r="R35" s="441">
        <v>3.5000000000000001E-3</v>
      </c>
      <c r="S35" s="441">
        <v>3.7000000000000002E-3</v>
      </c>
      <c r="T35" s="441">
        <v>1.6000000000000001E-3</v>
      </c>
      <c r="U35" s="441">
        <v>1.09E-2</v>
      </c>
      <c r="V35" s="441">
        <v>1E-3</v>
      </c>
      <c r="W35" s="441">
        <v>3.5999999999999999E-3</v>
      </c>
      <c r="X35" s="441">
        <v>1.44E-2</v>
      </c>
      <c r="Y35" s="441">
        <v>4.5999999999999999E-3</v>
      </c>
      <c r="Z35" s="441">
        <v>3.8999999999999998E-3</v>
      </c>
      <c r="AA35" s="441">
        <v>7.4999999999999997E-3</v>
      </c>
      <c r="AB35" s="441">
        <v>1.2999999999999999E-3</v>
      </c>
      <c r="AC35" s="441">
        <v>2.2000000000000001E-3</v>
      </c>
      <c r="AD35" s="441">
        <v>5.8999999999999999E-3</v>
      </c>
    </row>
    <row r="36" spans="1:30" ht="20.25" customHeight="1">
      <c r="A36" s="421" t="s">
        <v>334</v>
      </c>
      <c r="B36" s="441">
        <v>2.3E-3</v>
      </c>
      <c r="C36" s="441">
        <v>1.6000000000000001E-3</v>
      </c>
      <c r="D36" s="441">
        <v>3.8E-3</v>
      </c>
      <c r="E36" s="441">
        <v>3.8999999999999998E-3</v>
      </c>
      <c r="F36" s="441">
        <v>1.9E-3</v>
      </c>
      <c r="G36" s="441">
        <v>1.2999999999999999E-3</v>
      </c>
      <c r="H36" s="441">
        <v>2.2000000000000001E-3</v>
      </c>
      <c r="I36" s="441">
        <v>1E-4</v>
      </c>
      <c r="J36" s="441">
        <v>1.8E-3</v>
      </c>
      <c r="K36" s="441">
        <v>6.9999999999999999E-4</v>
      </c>
      <c r="L36" s="441">
        <v>2.0999999999999999E-3</v>
      </c>
      <c r="M36" s="441">
        <v>5.0000000000000001E-4</v>
      </c>
      <c r="N36" s="441">
        <v>0</v>
      </c>
      <c r="O36" s="441">
        <v>0</v>
      </c>
      <c r="P36" s="441">
        <v>5.0000000000000001E-4</v>
      </c>
      <c r="Q36" s="441">
        <v>2.9999999999999997E-4</v>
      </c>
      <c r="R36" s="441">
        <v>5.9999999999999995E-4</v>
      </c>
      <c r="S36" s="441">
        <v>2.5000000000000001E-3</v>
      </c>
      <c r="T36" s="441">
        <v>1E-4</v>
      </c>
      <c r="U36" s="441">
        <v>6.1000000000000004E-3</v>
      </c>
      <c r="V36" s="441">
        <v>1E-4</v>
      </c>
      <c r="W36" s="441">
        <v>2.2000000000000001E-3</v>
      </c>
      <c r="X36" s="441">
        <v>2.0999999999999999E-3</v>
      </c>
      <c r="Y36" s="441">
        <v>0</v>
      </c>
      <c r="Z36" s="441">
        <v>2.5999999999999999E-3</v>
      </c>
      <c r="AA36" s="441">
        <v>0</v>
      </c>
      <c r="AB36" s="441">
        <v>1.4E-3</v>
      </c>
      <c r="AC36" s="441">
        <v>1E-4</v>
      </c>
      <c r="AD36" s="441">
        <v>1.6999999999999999E-3</v>
      </c>
    </row>
    <row r="37" spans="1:30" ht="20.25" customHeight="1">
      <c r="A37" s="421" t="s">
        <v>335</v>
      </c>
      <c r="B37" s="441">
        <v>2E-3</v>
      </c>
      <c r="C37" s="441">
        <v>1.6999999999999999E-3</v>
      </c>
      <c r="D37" s="441">
        <v>9.1999999999999998E-3</v>
      </c>
      <c r="E37" s="441">
        <v>2.5000000000000001E-3</v>
      </c>
      <c r="F37" s="441">
        <v>1.3599999999999999E-2</v>
      </c>
      <c r="G37" s="441">
        <v>2.9999999999999997E-4</v>
      </c>
      <c r="H37" s="441">
        <v>1.9E-3</v>
      </c>
      <c r="I37" s="441">
        <v>5.9999999999999995E-4</v>
      </c>
      <c r="J37" s="441">
        <v>2.5999999999999999E-3</v>
      </c>
      <c r="K37" s="441">
        <v>2.2000000000000001E-3</v>
      </c>
      <c r="L37" s="441">
        <v>8.0000000000000004E-4</v>
      </c>
      <c r="M37" s="441">
        <v>0</v>
      </c>
      <c r="N37" s="441">
        <v>1E-4</v>
      </c>
      <c r="O37" s="441">
        <v>1.6999999999999999E-3</v>
      </c>
      <c r="P37" s="441">
        <v>8.9999999999999998E-4</v>
      </c>
      <c r="Q37" s="441">
        <v>1E-4</v>
      </c>
      <c r="R37" s="441">
        <v>1E-3</v>
      </c>
      <c r="S37" s="441">
        <v>1E-4</v>
      </c>
      <c r="T37" s="441">
        <v>1.1000000000000001E-3</v>
      </c>
      <c r="U37" s="441">
        <v>1.8E-3</v>
      </c>
      <c r="V37" s="441">
        <v>0</v>
      </c>
      <c r="W37" s="441">
        <v>8.0000000000000004E-4</v>
      </c>
      <c r="X37" s="441">
        <v>0</v>
      </c>
      <c r="Y37" s="441">
        <v>1.1000000000000001E-3</v>
      </c>
      <c r="Z37" s="441">
        <v>4.4999999999999997E-3</v>
      </c>
      <c r="AA37" s="441">
        <v>6.9999999999999999E-4</v>
      </c>
      <c r="AB37" s="441">
        <v>8.0000000000000004E-4</v>
      </c>
      <c r="AC37" s="441">
        <v>4.0000000000000002E-4</v>
      </c>
      <c r="AD37" s="441">
        <v>2.0999999999999999E-3</v>
      </c>
    </row>
    <row r="38" spans="1:30" ht="20.25" customHeight="1">
      <c r="A38" s="421" t="s">
        <v>336</v>
      </c>
      <c r="B38" s="441">
        <v>2.2200000000000001E-2</v>
      </c>
      <c r="C38" s="441">
        <v>2.1499999999999998E-2</v>
      </c>
      <c r="D38" s="441">
        <v>3.5400000000000001E-2</v>
      </c>
      <c r="E38" s="441">
        <v>1.6500000000000001E-2</v>
      </c>
      <c r="F38" s="441">
        <v>3.3799999999999997E-2</v>
      </c>
      <c r="G38" s="441">
        <v>2.92E-2</v>
      </c>
      <c r="H38" s="441">
        <v>1.8200000000000001E-2</v>
      </c>
      <c r="I38" s="441">
        <v>2.23E-2</v>
      </c>
      <c r="J38" s="441">
        <v>2.4799999999999999E-2</v>
      </c>
      <c r="K38" s="441">
        <v>7.4999999999999997E-3</v>
      </c>
      <c r="L38" s="441">
        <v>3.3799999999999997E-2</v>
      </c>
      <c r="M38" s="441">
        <v>5.1000000000000004E-3</v>
      </c>
      <c r="N38" s="441">
        <v>2.0500000000000001E-2</v>
      </c>
      <c r="O38" s="441">
        <v>5.4000000000000003E-3</v>
      </c>
      <c r="P38" s="441">
        <v>7.1000000000000004E-3</v>
      </c>
      <c r="Q38" s="441">
        <v>1.4E-3</v>
      </c>
      <c r="R38" s="441">
        <v>9.4000000000000004E-3</v>
      </c>
      <c r="S38" s="441">
        <v>2.8999999999999998E-3</v>
      </c>
      <c r="T38" s="441">
        <v>0.01</v>
      </c>
      <c r="U38" s="441">
        <v>1.7100000000000001E-2</v>
      </c>
      <c r="V38" s="441">
        <v>9.7999999999999997E-3</v>
      </c>
      <c r="W38" s="441">
        <v>9.2999999999999992E-3</v>
      </c>
      <c r="X38" s="441">
        <v>1.2200000000000001E-2</v>
      </c>
      <c r="Y38" s="441">
        <v>1.0200000000000001E-2</v>
      </c>
      <c r="Z38" s="441">
        <v>7.9000000000000008E-3</v>
      </c>
      <c r="AA38" s="441">
        <v>2.75E-2</v>
      </c>
      <c r="AB38" s="441">
        <v>6.4000000000000003E-3</v>
      </c>
      <c r="AC38" s="441">
        <v>8.6E-3</v>
      </c>
      <c r="AD38" s="441">
        <v>1.8499999999999999E-2</v>
      </c>
    </row>
    <row r="39" spans="1:30" ht="12" customHeight="1" thickBot="1">
      <c r="A39" s="421"/>
      <c r="B39" s="441"/>
      <c r="C39" s="441"/>
      <c r="D39" s="441"/>
      <c r="E39" s="441"/>
      <c r="F39" s="441"/>
      <c r="G39" s="441"/>
      <c r="H39" s="441"/>
      <c r="I39" s="441"/>
      <c r="J39" s="441"/>
      <c r="K39" s="441"/>
      <c r="L39" s="441"/>
      <c r="M39" s="441"/>
      <c r="N39" s="441"/>
      <c r="O39" s="441"/>
      <c r="P39" s="441"/>
      <c r="Q39" s="441"/>
      <c r="R39" s="441"/>
      <c r="S39" s="441"/>
      <c r="T39" s="441"/>
      <c r="U39" s="441"/>
      <c r="V39" s="441"/>
      <c r="W39" s="441"/>
      <c r="X39" s="441"/>
      <c r="Y39" s="441"/>
      <c r="Z39" s="441"/>
      <c r="AA39" s="441"/>
      <c r="AB39" s="441"/>
      <c r="AC39" s="441"/>
      <c r="AD39" s="441"/>
    </row>
    <row r="40" spans="1:30" ht="17.25" customHeight="1" thickTop="1" thickBot="1">
      <c r="A40" s="97" t="s">
        <v>337</v>
      </c>
      <c r="B40" s="442"/>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row>
    <row r="41" spans="1:30" ht="20.25" customHeight="1" thickTop="1">
      <c r="A41" s="421" t="s">
        <v>338</v>
      </c>
      <c r="B41" s="441">
        <v>0.72409999999999997</v>
      </c>
      <c r="C41" s="441">
        <v>0.47620000000000001</v>
      </c>
      <c r="D41" s="441">
        <v>0.28449999999999998</v>
      </c>
      <c r="E41" s="441">
        <v>0.34239999999999998</v>
      </c>
      <c r="F41" s="441">
        <v>0.38240000000000002</v>
      </c>
      <c r="G41" s="441">
        <v>0.37680000000000002</v>
      </c>
      <c r="H41" s="441">
        <v>0.2039</v>
      </c>
      <c r="I41" s="441">
        <v>0.15659999999999999</v>
      </c>
      <c r="J41" s="441">
        <v>0.34589999999999999</v>
      </c>
      <c r="K41" s="441">
        <v>0.3997</v>
      </c>
      <c r="L41" s="441">
        <v>0.19520000000000001</v>
      </c>
      <c r="M41" s="441">
        <v>0.16420000000000001</v>
      </c>
      <c r="N41" s="441">
        <v>0.156</v>
      </c>
      <c r="O41" s="441">
        <v>0.6532</v>
      </c>
      <c r="P41" s="441">
        <v>0.35580000000000001</v>
      </c>
      <c r="Q41" s="441">
        <v>0.29899999999999999</v>
      </c>
      <c r="R41" s="441">
        <v>0.3473</v>
      </c>
      <c r="S41" s="441">
        <v>0.28349999999999997</v>
      </c>
      <c r="T41" s="441">
        <v>0.22620000000000001</v>
      </c>
      <c r="U41" s="441">
        <v>0.35149999999999998</v>
      </c>
      <c r="V41" s="441">
        <v>0.1467</v>
      </c>
      <c r="W41" s="441">
        <v>0.11799999999999999</v>
      </c>
      <c r="X41" s="441">
        <v>0.26429999999999998</v>
      </c>
      <c r="Y41" s="441">
        <v>0.155</v>
      </c>
      <c r="Z41" s="441">
        <v>0.17469999999999999</v>
      </c>
      <c r="AA41" s="441">
        <v>0.16900000000000001</v>
      </c>
      <c r="AB41" s="441">
        <v>0.41270000000000001</v>
      </c>
      <c r="AC41" s="441">
        <v>0.29070000000000001</v>
      </c>
      <c r="AD41" s="441">
        <v>0.37590000000000001</v>
      </c>
    </row>
    <row r="42" spans="1:30" ht="20.25" customHeight="1">
      <c r="A42" s="421" t="s">
        <v>339</v>
      </c>
      <c r="B42" s="441">
        <v>1.3143</v>
      </c>
      <c r="C42" s="441">
        <v>1.1111</v>
      </c>
      <c r="D42" s="441">
        <v>1.2215</v>
      </c>
      <c r="E42" s="441">
        <v>1.1220000000000001</v>
      </c>
      <c r="F42" s="441">
        <v>0.9607</v>
      </c>
      <c r="G42" s="441">
        <v>0.9758</v>
      </c>
      <c r="H42" s="441">
        <v>0.74670000000000003</v>
      </c>
      <c r="I42" s="441">
        <v>0.45669999999999999</v>
      </c>
      <c r="J42" s="441">
        <v>0.81579999999999997</v>
      </c>
      <c r="K42" s="441">
        <v>0.89380000000000004</v>
      </c>
      <c r="L42" s="441">
        <v>0.63780000000000003</v>
      </c>
      <c r="M42" s="441">
        <v>0.49490000000000001</v>
      </c>
      <c r="N42" s="441">
        <v>0.25879999999999997</v>
      </c>
      <c r="O42" s="441">
        <v>0.90110000000000001</v>
      </c>
      <c r="P42" s="441">
        <v>1.6218999999999999</v>
      </c>
      <c r="Q42" s="441">
        <v>0.65190000000000003</v>
      </c>
      <c r="R42" s="441">
        <v>0.60960000000000003</v>
      </c>
      <c r="S42" s="441">
        <v>0.72340000000000004</v>
      </c>
      <c r="T42" s="441">
        <v>0.65759999999999996</v>
      </c>
      <c r="U42" s="441">
        <v>0.68659999999999999</v>
      </c>
      <c r="V42" s="441">
        <v>0.36070000000000002</v>
      </c>
      <c r="W42" s="441">
        <v>0.45979999999999999</v>
      </c>
      <c r="X42" s="441">
        <v>0.61250000000000004</v>
      </c>
      <c r="Y42" s="441">
        <v>0.44700000000000001</v>
      </c>
      <c r="Z42" s="441">
        <v>0.77449999999999997</v>
      </c>
      <c r="AA42" s="441">
        <v>0.67479999999999996</v>
      </c>
      <c r="AB42" s="441">
        <v>1.0042</v>
      </c>
      <c r="AC42" s="441">
        <v>0.46050000000000002</v>
      </c>
      <c r="AD42" s="441">
        <v>0.88009999999999999</v>
      </c>
    </row>
    <row r="43" spans="1:30" ht="20.25" customHeight="1">
      <c r="A43" s="421" t="s">
        <v>340</v>
      </c>
      <c r="B43" s="441">
        <v>0.35799999999999998</v>
      </c>
      <c r="C43" s="441">
        <v>0.25</v>
      </c>
      <c r="D43" s="441">
        <v>0.35880000000000001</v>
      </c>
      <c r="E43" s="441">
        <v>0.23050000000000001</v>
      </c>
      <c r="F43" s="441">
        <v>0.55210000000000004</v>
      </c>
      <c r="G43" s="441">
        <v>0.31219999999999998</v>
      </c>
      <c r="H43" s="441">
        <v>0.34200000000000003</v>
      </c>
      <c r="I43" s="441">
        <v>0.22120000000000001</v>
      </c>
      <c r="J43" s="441">
        <v>0.1966</v>
      </c>
      <c r="K43" s="441">
        <v>0.28760000000000002</v>
      </c>
      <c r="L43" s="441">
        <v>0.21049999999999999</v>
      </c>
      <c r="M43" s="441">
        <v>0.20880000000000001</v>
      </c>
      <c r="N43" s="441">
        <v>0.1017</v>
      </c>
      <c r="O43" s="441">
        <v>0.31780000000000003</v>
      </c>
      <c r="P43" s="441">
        <v>0.29170000000000001</v>
      </c>
      <c r="Q43" s="441">
        <v>0.28470000000000001</v>
      </c>
      <c r="R43" s="441">
        <v>0.2349</v>
      </c>
      <c r="S43" s="441">
        <v>0.27650000000000002</v>
      </c>
      <c r="T43" s="441">
        <v>0.28100000000000003</v>
      </c>
      <c r="U43" s="441">
        <v>0.24610000000000001</v>
      </c>
      <c r="V43" s="441">
        <v>0.23960000000000001</v>
      </c>
      <c r="W43" s="441">
        <v>0.30690000000000001</v>
      </c>
      <c r="X43" s="441">
        <v>0.31219999999999998</v>
      </c>
      <c r="Y43" s="441">
        <v>0.17280000000000001</v>
      </c>
      <c r="Z43" s="441">
        <v>0.27329999999999999</v>
      </c>
      <c r="AA43" s="441">
        <v>0.18959999999999999</v>
      </c>
      <c r="AB43" s="441">
        <v>0.25059999999999999</v>
      </c>
      <c r="AC43" s="441">
        <v>0.17810000000000001</v>
      </c>
      <c r="AD43" s="441">
        <v>0.28939999999999999</v>
      </c>
    </row>
    <row r="44" spans="1:30" ht="20.25" customHeight="1">
      <c r="A44" s="421" t="s">
        <v>341</v>
      </c>
      <c r="B44" s="441">
        <v>0.315</v>
      </c>
      <c r="C44" s="441">
        <v>0.22750000000000001</v>
      </c>
      <c r="D44" s="441">
        <v>0.31709999999999999</v>
      </c>
      <c r="E44" s="441">
        <v>0.21179999999999999</v>
      </c>
      <c r="F44" s="441">
        <v>0.43830000000000002</v>
      </c>
      <c r="G44" s="441">
        <v>0.24759999999999999</v>
      </c>
      <c r="H44" s="441">
        <v>0.29010000000000002</v>
      </c>
      <c r="I44" s="441">
        <v>0.17430000000000001</v>
      </c>
      <c r="J44" s="441">
        <v>0.16300000000000001</v>
      </c>
      <c r="K44" s="441">
        <v>0.2273</v>
      </c>
      <c r="L44" s="441">
        <v>0.1729</v>
      </c>
      <c r="M44" s="441">
        <v>0.1648</v>
      </c>
      <c r="N44" s="441">
        <v>8.5000000000000006E-2</v>
      </c>
      <c r="O44" s="441">
        <v>0.28129999999999999</v>
      </c>
      <c r="P44" s="441">
        <v>0.26050000000000001</v>
      </c>
      <c r="Q44" s="441">
        <v>0.2462</v>
      </c>
      <c r="R44" s="441">
        <v>0.1956</v>
      </c>
      <c r="S44" s="441">
        <v>0.1963</v>
      </c>
      <c r="T44" s="441">
        <v>0.24840000000000001</v>
      </c>
      <c r="U44" s="441">
        <v>0.1996</v>
      </c>
      <c r="V44" s="441">
        <v>0.2104</v>
      </c>
      <c r="W44" s="441">
        <v>0.2747</v>
      </c>
      <c r="X44" s="441">
        <v>0.253</v>
      </c>
      <c r="Y44" s="441">
        <v>0.14990000000000001</v>
      </c>
      <c r="Z44" s="441">
        <v>0.2447</v>
      </c>
      <c r="AA44" s="441">
        <v>0.1696</v>
      </c>
      <c r="AB44" s="441">
        <v>0.22070000000000001</v>
      </c>
      <c r="AC44" s="441">
        <v>0.154</v>
      </c>
      <c r="AD44" s="441">
        <v>0.25059999999999999</v>
      </c>
    </row>
    <row r="45" spans="1:30" ht="12" customHeight="1" thickBot="1">
      <c r="A45" s="421"/>
      <c r="B45" s="441"/>
      <c r="C45" s="441"/>
      <c r="D45" s="441"/>
      <c r="E45" s="441"/>
      <c r="F45" s="441"/>
      <c r="G45" s="441"/>
      <c r="H45" s="441"/>
      <c r="I45" s="441"/>
      <c r="J45" s="441"/>
      <c r="K45" s="441"/>
      <c r="L45" s="441"/>
      <c r="M45" s="441"/>
      <c r="N45" s="441"/>
      <c r="O45" s="441"/>
      <c r="P45" s="441"/>
      <c r="Q45" s="441"/>
      <c r="R45" s="441"/>
      <c r="S45" s="441"/>
      <c r="T45" s="441"/>
      <c r="U45" s="441"/>
      <c r="V45" s="441"/>
      <c r="W45" s="441"/>
      <c r="X45" s="441"/>
      <c r="Y45" s="441"/>
      <c r="Z45" s="441"/>
      <c r="AA45" s="441"/>
      <c r="AB45" s="441"/>
      <c r="AC45" s="441"/>
      <c r="AD45" s="441"/>
    </row>
    <row r="46" spans="1:30" ht="17.25" customHeight="1" thickTop="1" thickBot="1">
      <c r="A46" s="97" t="s">
        <v>342</v>
      </c>
      <c r="B46" s="442"/>
      <c r="C46" s="442"/>
      <c r="D46" s="442"/>
      <c r="E46" s="442"/>
      <c r="F46" s="442"/>
      <c r="G46" s="442"/>
      <c r="H46" s="442"/>
      <c r="I46" s="442"/>
      <c r="J46" s="442"/>
      <c r="K46" s="442"/>
      <c r="L46" s="442"/>
      <c r="M46" s="442"/>
      <c r="N46" s="442"/>
      <c r="O46" s="442"/>
      <c r="P46" s="442"/>
      <c r="Q46" s="442"/>
      <c r="R46" s="442"/>
      <c r="S46" s="442"/>
      <c r="T46" s="442"/>
      <c r="U46" s="442"/>
      <c r="V46" s="442"/>
      <c r="W46" s="442"/>
      <c r="X46" s="442"/>
      <c r="Y46" s="442"/>
      <c r="Z46" s="442"/>
      <c r="AA46" s="442"/>
      <c r="AB46" s="442"/>
      <c r="AC46" s="442"/>
      <c r="AD46" s="442"/>
    </row>
    <row r="47" spans="1:30" ht="20.25" customHeight="1" thickTop="1">
      <c r="A47" s="420" t="s">
        <v>343</v>
      </c>
      <c r="B47" s="441">
        <v>0.1202</v>
      </c>
      <c r="C47" s="441">
        <v>0.09</v>
      </c>
      <c r="D47" s="441">
        <v>0.11650000000000001</v>
      </c>
      <c r="E47" s="441">
        <v>8.09E-2</v>
      </c>
      <c r="F47" s="441">
        <v>0.20610000000000001</v>
      </c>
      <c r="G47" s="441">
        <v>0.20699999999999999</v>
      </c>
      <c r="H47" s="441">
        <v>0.15160000000000001</v>
      </c>
      <c r="I47" s="441">
        <v>0.21179999999999999</v>
      </c>
      <c r="J47" s="441">
        <v>0.17069999999999999</v>
      </c>
      <c r="K47" s="441">
        <v>0.20949999999999999</v>
      </c>
      <c r="L47" s="441">
        <v>0.1787</v>
      </c>
      <c r="M47" s="441">
        <v>0.21099999999999999</v>
      </c>
      <c r="N47" s="441">
        <v>0.16439999999999999</v>
      </c>
      <c r="O47" s="441">
        <v>0.1148</v>
      </c>
      <c r="P47" s="441">
        <v>0.1069</v>
      </c>
      <c r="Q47" s="441">
        <v>0.1353</v>
      </c>
      <c r="R47" s="441">
        <v>0.16719999999999999</v>
      </c>
      <c r="S47" s="441">
        <v>0.29020000000000001</v>
      </c>
      <c r="T47" s="441">
        <v>0.11600000000000001</v>
      </c>
      <c r="U47" s="441">
        <v>0.18890000000000001</v>
      </c>
      <c r="V47" s="441">
        <v>0.1217</v>
      </c>
      <c r="W47" s="441">
        <v>0.1052</v>
      </c>
      <c r="X47" s="441">
        <v>0.18959999999999999</v>
      </c>
      <c r="Y47" s="441">
        <v>0.1323</v>
      </c>
      <c r="Z47" s="441">
        <v>0.1046</v>
      </c>
      <c r="AA47" s="441">
        <v>0.1057</v>
      </c>
      <c r="AB47" s="441">
        <v>0.11940000000000001</v>
      </c>
      <c r="AC47" s="441">
        <v>0.13519999999999999</v>
      </c>
      <c r="AD47" s="441">
        <v>0.13420000000000001</v>
      </c>
    </row>
    <row r="48" spans="1:30" ht="18" customHeight="1">
      <c r="A48" s="421" t="s">
        <v>344</v>
      </c>
      <c r="B48" s="441">
        <v>0.1202</v>
      </c>
      <c r="C48" s="441">
        <v>0.09</v>
      </c>
      <c r="D48" s="441">
        <v>0.11650000000000001</v>
      </c>
      <c r="E48" s="441">
        <v>8.09E-2</v>
      </c>
      <c r="F48" s="441">
        <v>0.20610000000000001</v>
      </c>
      <c r="G48" s="441">
        <v>0.20699999999999999</v>
      </c>
      <c r="H48" s="441">
        <v>0.15160000000000001</v>
      </c>
      <c r="I48" s="441">
        <v>0.21179999999999999</v>
      </c>
      <c r="J48" s="441">
        <v>0.17069999999999999</v>
      </c>
      <c r="K48" s="441">
        <v>0.20949999999999999</v>
      </c>
      <c r="L48" s="441">
        <v>0.1787</v>
      </c>
      <c r="M48" s="441">
        <v>0.21099999999999999</v>
      </c>
      <c r="N48" s="441">
        <v>0.16439999999999999</v>
      </c>
      <c r="O48" s="441">
        <v>0.1148</v>
      </c>
      <c r="P48" s="441">
        <v>0.1069</v>
      </c>
      <c r="Q48" s="441">
        <v>0.1353</v>
      </c>
      <c r="R48" s="441">
        <v>0.16719999999999999</v>
      </c>
      <c r="S48" s="441">
        <v>0.29020000000000001</v>
      </c>
      <c r="T48" s="441">
        <v>0.11600000000000001</v>
      </c>
      <c r="U48" s="441">
        <v>0.18890000000000001</v>
      </c>
      <c r="V48" s="441">
        <v>0.1217</v>
      </c>
      <c r="W48" s="441">
        <v>0.1052</v>
      </c>
      <c r="X48" s="441">
        <v>0.18959999999999999</v>
      </c>
      <c r="Y48" s="441">
        <v>0.1323</v>
      </c>
      <c r="Z48" s="441">
        <v>0.1046</v>
      </c>
      <c r="AA48" s="441">
        <v>0.1057</v>
      </c>
      <c r="AB48" s="441">
        <v>0.11940000000000001</v>
      </c>
      <c r="AC48" s="441">
        <v>0.13519999999999999</v>
      </c>
      <c r="AD48" s="441">
        <v>0.13420000000000001</v>
      </c>
    </row>
    <row r="49" spans="1:30" ht="20.25" customHeight="1">
      <c r="A49" s="421" t="s">
        <v>345</v>
      </c>
      <c r="B49" s="441">
        <v>0.1648</v>
      </c>
      <c r="C49" s="441">
        <v>0.30209999999999998</v>
      </c>
      <c r="D49" s="441">
        <v>0.35049999999999998</v>
      </c>
      <c r="E49" s="441">
        <v>0.32929999999999998</v>
      </c>
      <c r="F49" s="441">
        <v>0.1704</v>
      </c>
      <c r="G49" s="441">
        <v>0.1507</v>
      </c>
      <c r="H49" s="441">
        <v>0.15970000000000001</v>
      </c>
      <c r="I49" s="441">
        <v>9.8199999999999996E-2</v>
      </c>
      <c r="J49" s="441">
        <v>0.18129999999999999</v>
      </c>
      <c r="K49" s="441">
        <v>5.2200000000000003E-2</v>
      </c>
      <c r="L49" s="441">
        <v>0.19539999999999999</v>
      </c>
      <c r="M49" s="441">
        <v>2.5499999999999998E-2</v>
      </c>
      <c r="N49" s="441">
        <v>0.1497</v>
      </c>
      <c r="O49" s="441">
        <v>6.5500000000000003E-2</v>
      </c>
      <c r="P49" s="441">
        <v>8.4599999999999995E-2</v>
      </c>
      <c r="Q49" s="441">
        <v>4.87E-2</v>
      </c>
      <c r="R49" s="441">
        <v>7.7299999999999994E-2</v>
      </c>
      <c r="S49" s="441">
        <v>2.6700000000000002E-2</v>
      </c>
      <c r="T49" s="441">
        <v>8.72E-2</v>
      </c>
      <c r="U49" s="441">
        <v>0.14560000000000001</v>
      </c>
      <c r="V49" s="441">
        <v>7.2700000000000001E-2</v>
      </c>
      <c r="W49" s="441">
        <v>0.1113</v>
      </c>
      <c r="X49" s="441">
        <v>9.3200000000000005E-2</v>
      </c>
      <c r="Y49" s="441">
        <v>0.10349999999999999</v>
      </c>
      <c r="Z49" s="441">
        <v>0.13689999999999999</v>
      </c>
      <c r="AA49" s="441">
        <v>0.27950000000000003</v>
      </c>
      <c r="AB49" s="441">
        <v>5.7700000000000001E-2</v>
      </c>
      <c r="AC49" s="441">
        <v>7.0800000000000002E-2</v>
      </c>
      <c r="AD49" s="441">
        <v>0.15690000000000001</v>
      </c>
    </row>
    <row r="50" spans="1:30" ht="20.25" customHeight="1">
      <c r="A50" s="421" t="s">
        <v>346</v>
      </c>
      <c r="B50" s="441">
        <v>4.5999999999999999E-2</v>
      </c>
      <c r="C50" s="441">
        <v>0.13739999999999999</v>
      </c>
      <c r="D50" s="441">
        <v>5.45E-2</v>
      </c>
      <c r="E50" s="441">
        <v>0.1003</v>
      </c>
      <c r="F50" s="441">
        <v>0</v>
      </c>
      <c r="G50" s="441">
        <v>9.2999999999999992E-3</v>
      </c>
      <c r="H50" s="441">
        <v>1.04E-2</v>
      </c>
      <c r="I50" s="441">
        <v>4.0000000000000002E-4</v>
      </c>
      <c r="J50" s="441">
        <v>1.7399999999999999E-2</v>
      </c>
      <c r="K50" s="441">
        <v>0</v>
      </c>
      <c r="L50" s="441">
        <v>4.8999999999999998E-3</v>
      </c>
      <c r="M50" s="441">
        <v>0</v>
      </c>
      <c r="N50" s="441">
        <v>4.3E-3</v>
      </c>
      <c r="O50" s="441">
        <v>8.3000000000000001E-3</v>
      </c>
      <c r="P50" s="441">
        <v>2E-3</v>
      </c>
      <c r="Q50" s="441">
        <v>1.5E-3</v>
      </c>
      <c r="R50" s="441">
        <v>1.6000000000000001E-3</v>
      </c>
      <c r="S50" s="441">
        <v>0</v>
      </c>
      <c r="T50" s="441">
        <v>0</v>
      </c>
      <c r="U50" s="441">
        <v>3.8E-3</v>
      </c>
      <c r="V50" s="441">
        <v>8.3000000000000001E-3</v>
      </c>
      <c r="W50" s="441">
        <v>6.9999999999999999E-4</v>
      </c>
      <c r="X50" s="441">
        <v>0</v>
      </c>
      <c r="Y50" s="441">
        <v>1.1999999999999999E-3</v>
      </c>
      <c r="Z50" s="441">
        <v>0</v>
      </c>
      <c r="AA50" s="441">
        <v>1.03E-2</v>
      </c>
      <c r="AB50" s="441">
        <v>0</v>
      </c>
      <c r="AC50" s="441">
        <v>1.9E-3</v>
      </c>
      <c r="AD50" s="441">
        <v>2.9899999999999999E-2</v>
      </c>
    </row>
    <row r="51" spans="1:30" ht="18" customHeight="1">
      <c r="A51" s="421" t="s">
        <v>347</v>
      </c>
      <c r="B51" s="441">
        <v>1.9599999999999999E-2</v>
      </c>
      <c r="C51" s="441">
        <v>0.1245</v>
      </c>
      <c r="D51" s="441">
        <v>0.19189999999999999</v>
      </c>
      <c r="E51" s="441">
        <v>0.17910000000000001</v>
      </c>
      <c r="F51" s="441">
        <v>4.9799999999999997E-2</v>
      </c>
      <c r="G51" s="441">
        <v>8.0299999999999996E-2</v>
      </c>
      <c r="H51" s="441">
        <v>5.2699999999999997E-2</v>
      </c>
      <c r="I51" s="441">
        <v>1.83E-2</v>
      </c>
      <c r="J51" s="441">
        <v>6.8900000000000003E-2</v>
      </c>
      <c r="K51" s="441">
        <v>2.0500000000000001E-2</v>
      </c>
      <c r="L51" s="441">
        <v>3.5799999999999998E-2</v>
      </c>
      <c r="M51" s="441">
        <v>3.3999999999999998E-3</v>
      </c>
      <c r="N51" s="441">
        <v>3.9600000000000003E-2</v>
      </c>
      <c r="O51" s="441">
        <v>2.92E-2</v>
      </c>
      <c r="P51" s="441">
        <v>2.35E-2</v>
      </c>
      <c r="Q51" s="441">
        <v>3.5999999999999997E-2</v>
      </c>
      <c r="R51" s="441">
        <v>2.5999999999999999E-2</v>
      </c>
      <c r="S51" s="441">
        <v>1.5900000000000001E-2</v>
      </c>
      <c r="T51" s="441">
        <v>1.06E-2</v>
      </c>
      <c r="U51" s="441">
        <v>5.8700000000000002E-2</v>
      </c>
      <c r="V51" s="441">
        <v>5.7000000000000002E-3</v>
      </c>
      <c r="W51" s="441">
        <v>4.4699999999999997E-2</v>
      </c>
      <c r="X51" s="441">
        <v>4.7899999999999998E-2</v>
      </c>
      <c r="Y51" s="441">
        <v>2.7199999999999998E-2</v>
      </c>
      <c r="Z51" s="441">
        <v>5.57E-2</v>
      </c>
      <c r="AA51" s="441">
        <v>8.7099999999999997E-2</v>
      </c>
      <c r="AB51" s="441">
        <v>1.8800000000000001E-2</v>
      </c>
      <c r="AC51" s="441">
        <v>1.83E-2</v>
      </c>
      <c r="AD51" s="441">
        <v>5.28E-2</v>
      </c>
    </row>
    <row r="52" spans="1:30" ht="18" customHeight="1">
      <c r="A52" s="421" t="s">
        <v>348</v>
      </c>
      <c r="B52" s="441">
        <v>0.18659999999999999</v>
      </c>
      <c r="C52" s="441">
        <v>0.13089999999999999</v>
      </c>
      <c r="D52" s="441">
        <v>0.20569999999999999</v>
      </c>
      <c r="E52" s="441">
        <v>0.1123</v>
      </c>
      <c r="F52" s="441">
        <v>0.42730000000000001</v>
      </c>
      <c r="G52" s="441">
        <v>0.34849999999999998</v>
      </c>
      <c r="H52" s="441">
        <v>0.20349999999999999</v>
      </c>
      <c r="I52" s="441">
        <v>0.26669999999999999</v>
      </c>
      <c r="J52" s="441">
        <v>0.20250000000000001</v>
      </c>
      <c r="K52" s="441">
        <v>0.2802</v>
      </c>
      <c r="L52" s="441">
        <v>0.2112</v>
      </c>
      <c r="M52" s="441">
        <v>0.2228</v>
      </c>
      <c r="N52" s="441">
        <v>0.19450000000000001</v>
      </c>
      <c r="O52" s="441">
        <v>0.1716</v>
      </c>
      <c r="P52" s="441">
        <v>0.14280000000000001</v>
      </c>
      <c r="Q52" s="441">
        <v>0.1923</v>
      </c>
      <c r="R52" s="441">
        <v>0.22309999999999999</v>
      </c>
      <c r="S52" s="441">
        <v>0.38469999999999999</v>
      </c>
      <c r="T52" s="441">
        <v>0.16339999999999999</v>
      </c>
      <c r="U52" s="441">
        <v>0.2336</v>
      </c>
      <c r="V52" s="441">
        <v>0.191</v>
      </c>
      <c r="W52" s="441">
        <v>0.15920000000000001</v>
      </c>
      <c r="X52" s="441">
        <v>0.25679999999999997</v>
      </c>
      <c r="Y52" s="441">
        <v>0.1545</v>
      </c>
      <c r="Z52" s="441">
        <v>0.15329999999999999</v>
      </c>
      <c r="AA52" s="441">
        <v>0.15579999999999999</v>
      </c>
      <c r="AB52" s="441">
        <v>0.13619999999999999</v>
      </c>
      <c r="AC52" s="441">
        <v>0.15329999999999999</v>
      </c>
      <c r="AD52" s="441">
        <v>0.19089999999999999</v>
      </c>
    </row>
    <row r="53" spans="1:30" ht="12" customHeight="1" thickBot="1">
      <c r="A53" s="421"/>
      <c r="B53" s="441"/>
      <c r="C53" s="441"/>
      <c r="D53" s="441"/>
      <c r="E53" s="441"/>
      <c r="F53" s="441"/>
      <c r="G53" s="441"/>
      <c r="H53" s="441"/>
      <c r="I53" s="441"/>
      <c r="J53" s="441"/>
      <c r="K53" s="441"/>
      <c r="L53" s="441"/>
      <c r="M53" s="441"/>
      <c r="N53" s="441"/>
      <c r="O53" s="441"/>
      <c r="P53" s="441"/>
      <c r="Q53" s="441"/>
      <c r="R53" s="441"/>
      <c r="S53" s="441"/>
      <c r="T53" s="441"/>
      <c r="U53" s="441"/>
      <c r="V53" s="441"/>
      <c r="W53" s="441"/>
      <c r="X53" s="441"/>
      <c r="Y53" s="441"/>
      <c r="Z53" s="441"/>
      <c r="AA53" s="441"/>
      <c r="AB53" s="441"/>
      <c r="AC53" s="441"/>
      <c r="AD53" s="441"/>
    </row>
    <row r="54" spans="1:30" ht="17.25" customHeight="1" thickTop="1" thickBot="1">
      <c r="A54" s="97" t="s">
        <v>349</v>
      </c>
      <c r="B54" s="442"/>
      <c r="C54" s="442"/>
      <c r="D54" s="442"/>
      <c r="E54" s="442"/>
      <c r="F54" s="442"/>
      <c r="G54" s="442"/>
      <c r="H54" s="442"/>
      <c r="I54" s="442"/>
      <c r="J54" s="442"/>
      <c r="K54" s="442"/>
      <c r="L54" s="442"/>
      <c r="M54" s="442"/>
      <c r="N54" s="442"/>
      <c r="O54" s="442"/>
      <c r="P54" s="442"/>
      <c r="Q54" s="442"/>
      <c r="R54" s="442"/>
      <c r="S54" s="442"/>
      <c r="T54" s="442"/>
      <c r="U54" s="442"/>
      <c r="V54" s="442"/>
      <c r="W54" s="442"/>
      <c r="X54" s="442"/>
      <c r="Y54" s="442"/>
      <c r="Z54" s="442"/>
      <c r="AA54" s="442"/>
      <c r="AB54" s="442"/>
      <c r="AC54" s="442"/>
      <c r="AD54" s="442"/>
    </row>
    <row r="55" spans="1:30" ht="18" customHeight="1" thickTop="1">
      <c r="A55" s="421" t="s">
        <v>350</v>
      </c>
      <c r="B55" s="441">
        <v>0.77439999999999998</v>
      </c>
      <c r="C55" s="441">
        <v>0.8569</v>
      </c>
      <c r="D55" s="441">
        <v>0.88270000000000004</v>
      </c>
      <c r="E55" s="441">
        <v>0.87270000000000003</v>
      </c>
      <c r="F55" s="441">
        <v>0.81910000000000005</v>
      </c>
      <c r="G55" s="441">
        <v>0.89300000000000002</v>
      </c>
      <c r="H55" s="441">
        <v>0.91869999999999996</v>
      </c>
      <c r="I55" s="441">
        <v>0.95120000000000005</v>
      </c>
      <c r="J55" s="441">
        <v>0.91539999999999999</v>
      </c>
      <c r="K55" s="441">
        <v>0.89829999999999999</v>
      </c>
      <c r="L55" s="441">
        <v>0.94540000000000002</v>
      </c>
      <c r="M55" s="441">
        <v>0.9617</v>
      </c>
      <c r="N55" s="441">
        <v>0.91979999999999995</v>
      </c>
      <c r="O55" s="441">
        <v>0.77349999999999997</v>
      </c>
      <c r="P55" s="441">
        <v>0.9204</v>
      </c>
      <c r="Q55" s="441">
        <v>0.86660000000000004</v>
      </c>
      <c r="R55" s="441">
        <v>0.89800000000000002</v>
      </c>
      <c r="S55" s="441">
        <v>0.90949999999999998</v>
      </c>
      <c r="T55" s="441">
        <v>0.92390000000000005</v>
      </c>
      <c r="U55" s="441">
        <v>0.85499999999999998</v>
      </c>
      <c r="V55" s="441">
        <v>0.92079999999999995</v>
      </c>
      <c r="W55" s="441">
        <v>0.93330000000000002</v>
      </c>
      <c r="X55" s="441">
        <v>0.82520000000000004</v>
      </c>
      <c r="Y55" s="441">
        <v>0.94289999999999996</v>
      </c>
      <c r="Z55" s="441">
        <v>0.92120000000000002</v>
      </c>
      <c r="AA55" s="441">
        <v>0.95040000000000002</v>
      </c>
      <c r="AB55" s="441">
        <v>0.92420000000000002</v>
      </c>
      <c r="AC55" s="441">
        <v>0.90249999999999997</v>
      </c>
      <c r="AD55" s="441">
        <v>0.86629999999999996</v>
      </c>
    </row>
    <row r="56" spans="1:30" ht="18" customHeight="1">
      <c r="A56" s="421" t="s">
        <v>351</v>
      </c>
      <c r="B56" s="441">
        <v>0.9022</v>
      </c>
      <c r="C56" s="441">
        <v>0.95179999999999998</v>
      </c>
      <c r="D56" s="441">
        <v>0.94879999999999998</v>
      </c>
      <c r="E56" s="441">
        <v>0.95620000000000005</v>
      </c>
      <c r="F56" s="441">
        <v>0.96589999999999998</v>
      </c>
      <c r="G56" s="441">
        <v>0.91590000000000005</v>
      </c>
      <c r="H56" s="441">
        <v>0.93769999999999998</v>
      </c>
      <c r="I56" s="441">
        <v>0.93969999999999998</v>
      </c>
      <c r="J56" s="441">
        <v>0.94669999999999999</v>
      </c>
      <c r="K56" s="441">
        <v>0.93810000000000004</v>
      </c>
      <c r="L56" s="441">
        <v>0.91739999999999999</v>
      </c>
      <c r="M56" s="441">
        <v>0.91559999999999997</v>
      </c>
      <c r="N56" s="441">
        <v>0.95689999999999997</v>
      </c>
      <c r="O56" s="441">
        <v>0.96299999999999997</v>
      </c>
      <c r="P56" s="441">
        <v>0.9476</v>
      </c>
      <c r="Q56" s="441">
        <v>0.93740000000000001</v>
      </c>
      <c r="R56" s="441">
        <v>0.91200000000000003</v>
      </c>
      <c r="S56" s="441">
        <v>0.89729999999999999</v>
      </c>
      <c r="T56" s="441">
        <v>0.92049999999999998</v>
      </c>
      <c r="U56" s="441">
        <v>0.92230000000000001</v>
      </c>
      <c r="V56" s="441">
        <v>0.95760000000000001</v>
      </c>
      <c r="W56" s="441">
        <v>0.93759999999999999</v>
      </c>
      <c r="X56" s="441">
        <v>0.93899999999999995</v>
      </c>
      <c r="Y56" s="441">
        <v>0.94189999999999996</v>
      </c>
      <c r="Z56" s="441">
        <v>0.94879999999999998</v>
      </c>
      <c r="AA56" s="441">
        <v>0.95530000000000004</v>
      </c>
      <c r="AB56" s="441">
        <v>0.94330000000000003</v>
      </c>
      <c r="AC56" s="441">
        <v>0.95150000000000001</v>
      </c>
      <c r="AD56" s="441">
        <v>0.93279999999999996</v>
      </c>
    </row>
    <row r="57" spans="1:30" ht="18" customHeight="1">
      <c r="A57" s="421" t="s">
        <v>352</v>
      </c>
      <c r="B57" s="441">
        <v>-4.6199999999999998E-2</v>
      </c>
      <c r="C57" s="441">
        <v>-1.06E-2</v>
      </c>
      <c r="D57" s="441">
        <v>5.2999999999999999E-2</v>
      </c>
      <c r="E57" s="441">
        <v>-7.0000000000000001E-3</v>
      </c>
      <c r="F57" s="441">
        <v>6.8199999999999997E-2</v>
      </c>
      <c r="G57" s="441">
        <v>0.22950000000000001</v>
      </c>
      <c r="H57" s="441">
        <v>0.15490000000000001</v>
      </c>
      <c r="I57" s="441">
        <v>0.28420000000000001</v>
      </c>
      <c r="J57" s="441">
        <v>0.16600000000000001</v>
      </c>
      <c r="K57" s="441">
        <v>0.2114</v>
      </c>
      <c r="L57" s="441">
        <v>0.25469999999999998</v>
      </c>
      <c r="M57" s="441">
        <v>0.33119999999999999</v>
      </c>
      <c r="N57" s="441">
        <v>0.15040000000000001</v>
      </c>
      <c r="O57" s="441">
        <v>-9.2700000000000005E-2</v>
      </c>
      <c r="P57" s="441">
        <v>8.7599999999999997E-2</v>
      </c>
      <c r="Q57" s="441">
        <v>6.9099999999999995E-2</v>
      </c>
      <c r="R57" s="441">
        <v>0.18229999999999999</v>
      </c>
      <c r="S57" s="441">
        <v>0.42809999999999998</v>
      </c>
      <c r="T57" s="441">
        <v>0.13539999999999999</v>
      </c>
      <c r="U57" s="441">
        <v>0.1429</v>
      </c>
      <c r="V57" s="441">
        <v>9.4799999999999995E-2</v>
      </c>
      <c r="W57" s="441">
        <v>0.1125</v>
      </c>
      <c r="X57" s="441">
        <v>8.4500000000000006E-2</v>
      </c>
      <c r="Y57" s="441">
        <v>0.15379999999999999</v>
      </c>
      <c r="Z57" s="441">
        <v>8.43E-2</v>
      </c>
      <c r="AA57" s="441">
        <v>0.1124</v>
      </c>
      <c r="AB57" s="441">
        <v>0.11260000000000001</v>
      </c>
      <c r="AC57" s="441">
        <v>9.6799999999999997E-2</v>
      </c>
      <c r="AD57" s="441">
        <v>6.6699999999999995E-2</v>
      </c>
    </row>
    <row r="58" spans="1:30" ht="18" customHeight="1">
      <c r="A58" s="421" t="s">
        <v>353</v>
      </c>
      <c r="B58" s="441">
        <v>1.877</v>
      </c>
      <c r="C58" s="441">
        <v>1.5902000000000001</v>
      </c>
      <c r="D58" s="441">
        <v>1.0069999999999999</v>
      </c>
      <c r="E58" s="441">
        <v>1.5743</v>
      </c>
      <c r="F58" s="441">
        <v>0.87780000000000002</v>
      </c>
      <c r="G58" s="441">
        <v>0.51670000000000005</v>
      </c>
      <c r="H58" s="441">
        <v>0.53620000000000001</v>
      </c>
      <c r="I58" s="441">
        <v>0.23050000000000001</v>
      </c>
      <c r="J58" s="441">
        <v>0.49559999999999998</v>
      </c>
      <c r="K58" s="441">
        <v>0.4854</v>
      </c>
      <c r="L58" s="441">
        <v>0.30570000000000003</v>
      </c>
      <c r="M58" s="441">
        <v>0.18149999999999999</v>
      </c>
      <c r="N58" s="441">
        <v>0.48770000000000002</v>
      </c>
      <c r="O58" s="441">
        <v>1.9731000000000001</v>
      </c>
      <c r="P58" s="441">
        <v>0.74390000000000001</v>
      </c>
      <c r="Q58" s="441">
        <v>0.98599999999999999</v>
      </c>
      <c r="R58" s="441">
        <v>0.61019999999999996</v>
      </c>
      <c r="S58" s="441">
        <v>0.31190000000000001</v>
      </c>
      <c r="T58" s="441">
        <v>0.65600000000000003</v>
      </c>
      <c r="U58" s="441">
        <v>0.76739999999999997</v>
      </c>
      <c r="V58" s="441">
        <v>0.65110000000000001</v>
      </c>
      <c r="W58" s="441">
        <v>0.63390000000000002</v>
      </c>
      <c r="X58" s="441">
        <v>0.92169999999999996</v>
      </c>
      <c r="Y58" s="441">
        <v>0.43120000000000003</v>
      </c>
      <c r="Z58" s="441">
        <v>0.753</v>
      </c>
      <c r="AA58" s="441">
        <v>0.46960000000000002</v>
      </c>
      <c r="AB58" s="441">
        <v>0.63500000000000001</v>
      </c>
      <c r="AC58" s="441">
        <v>0.72119999999999995</v>
      </c>
      <c r="AD58" s="441">
        <v>0.99609999999999999</v>
      </c>
    </row>
    <row r="59" spans="1:30" ht="9.75" customHeight="1" thickBot="1">
      <c r="A59" s="422"/>
      <c r="B59" s="728"/>
      <c r="C59" s="728"/>
      <c r="D59" s="728"/>
      <c r="E59" s="728"/>
      <c r="F59" s="728"/>
      <c r="G59" s="728"/>
      <c r="H59" s="728"/>
      <c r="I59" s="728"/>
      <c r="J59" s="728"/>
      <c r="K59" s="728"/>
      <c r="L59" s="728"/>
      <c r="M59" s="728"/>
      <c r="N59" s="728"/>
      <c r="O59" s="728"/>
      <c r="P59" s="728"/>
      <c r="Q59" s="728"/>
      <c r="R59" s="728"/>
      <c r="S59" s="728"/>
      <c r="T59" s="728"/>
      <c r="U59" s="728"/>
      <c r="V59" s="728"/>
      <c r="W59" s="728"/>
      <c r="X59" s="728"/>
      <c r="Y59" s="728"/>
      <c r="Z59" s="728"/>
      <c r="AA59" s="728"/>
      <c r="AB59" s="728"/>
      <c r="AC59" s="728"/>
      <c r="AD59" s="728"/>
    </row>
    <row r="60" spans="1:30" s="61" customFormat="1" ht="12" customHeight="1" thickTop="1">
      <c r="A60" s="98" t="s">
        <v>354</v>
      </c>
      <c r="B60" s="729"/>
      <c r="C60" s="730"/>
      <c r="D60" s="730"/>
      <c r="E60" s="730"/>
      <c r="F60" s="730"/>
      <c r="G60" s="730"/>
      <c r="H60" s="730"/>
      <c r="I60" s="729"/>
      <c r="J60" s="730"/>
      <c r="K60" s="730"/>
      <c r="L60" s="730"/>
      <c r="M60" s="730"/>
      <c r="N60" s="730"/>
      <c r="O60" s="730"/>
      <c r="P60" s="729"/>
      <c r="Q60" s="730"/>
      <c r="R60" s="730"/>
      <c r="S60" s="730"/>
      <c r="T60" s="730"/>
      <c r="U60" s="730"/>
      <c r="V60" s="730"/>
      <c r="W60" s="729"/>
      <c r="X60" s="730"/>
      <c r="Y60" s="730"/>
      <c r="Z60" s="730"/>
      <c r="AA60" s="730"/>
      <c r="AB60" s="730"/>
      <c r="AC60" s="730"/>
      <c r="AD60" s="730"/>
    </row>
    <row r="61" spans="1:30" s="61" customFormat="1" ht="45.75" customHeight="1">
      <c r="A61" s="1179" t="s">
        <v>355</v>
      </c>
      <c r="B61" s="1180"/>
      <c r="C61" s="1180"/>
      <c r="D61" s="1180"/>
      <c r="E61" s="1180"/>
      <c r="F61" s="1180"/>
      <c r="G61" s="1180"/>
      <c r="H61" s="1180"/>
      <c r="I61" s="731"/>
      <c r="J61" s="731"/>
      <c r="K61" s="731"/>
      <c r="L61" s="731"/>
      <c r="M61" s="731"/>
      <c r="N61" s="731"/>
      <c r="O61" s="731"/>
      <c r="P61" s="731"/>
      <c r="Q61" s="731"/>
      <c r="R61" s="731"/>
      <c r="S61" s="731"/>
      <c r="T61" s="731"/>
      <c r="U61" s="731"/>
      <c r="V61" s="731"/>
      <c r="W61" s="731"/>
      <c r="X61" s="731"/>
      <c r="Y61" s="731"/>
      <c r="Z61" s="731"/>
      <c r="AA61" s="731"/>
      <c r="AB61" s="731"/>
      <c r="AC61" s="731"/>
      <c r="AD61" s="731"/>
    </row>
    <row r="62" spans="1:30" s="61" customFormat="1" ht="35.25" customHeight="1">
      <c r="A62" s="1179" t="s">
        <v>356</v>
      </c>
      <c r="B62" s="1180"/>
      <c r="C62" s="1180"/>
      <c r="D62" s="1180"/>
      <c r="E62" s="1180"/>
      <c r="F62" s="1180"/>
      <c r="G62" s="1180"/>
      <c r="H62" s="1180"/>
      <c r="I62" s="731"/>
      <c r="J62" s="731"/>
      <c r="K62" s="731"/>
      <c r="L62" s="731"/>
      <c r="M62" s="731"/>
      <c r="N62" s="731"/>
      <c r="O62" s="731"/>
      <c r="P62" s="731"/>
      <c r="Q62" s="731"/>
      <c r="R62" s="731"/>
      <c r="S62" s="731"/>
      <c r="T62" s="731"/>
      <c r="U62" s="731"/>
      <c r="V62" s="731"/>
      <c r="W62" s="731"/>
      <c r="X62" s="731"/>
      <c r="Y62" s="731"/>
      <c r="Z62" s="731"/>
      <c r="AA62" s="731"/>
      <c r="AB62" s="731"/>
      <c r="AC62" s="731"/>
      <c r="AD62" s="731"/>
    </row>
    <row r="63" spans="1:30" s="61" customFormat="1" ht="11.25">
      <c r="A63" s="100" t="s">
        <v>854</v>
      </c>
      <c r="B63" s="732"/>
      <c r="C63" s="733"/>
      <c r="D63" s="733"/>
      <c r="E63" s="733"/>
      <c r="F63" s="733"/>
      <c r="G63" s="733"/>
      <c r="H63" s="733"/>
      <c r="I63" s="732"/>
      <c r="J63" s="733"/>
      <c r="K63" s="733"/>
      <c r="L63" s="733"/>
      <c r="M63" s="733"/>
      <c r="N63" s="733"/>
      <c r="O63" s="733"/>
      <c r="P63" s="732"/>
      <c r="Q63" s="733"/>
      <c r="R63" s="733"/>
      <c r="S63" s="733"/>
      <c r="T63" s="733"/>
      <c r="U63" s="733"/>
      <c r="V63" s="733"/>
      <c r="W63" s="732"/>
      <c r="X63" s="733"/>
      <c r="Y63" s="733"/>
      <c r="Z63" s="733"/>
      <c r="AA63" s="733"/>
      <c r="AB63" s="733"/>
      <c r="AC63" s="733"/>
      <c r="AD63" s="733"/>
    </row>
    <row r="64" spans="1:30" ht="15.75" thickBot="1">
      <c r="A64" s="61"/>
      <c r="B64" s="734"/>
      <c r="C64" s="625"/>
      <c r="D64" s="625"/>
      <c r="E64" s="625"/>
      <c r="F64" s="625"/>
      <c r="G64" s="625"/>
      <c r="H64" s="625"/>
      <c r="I64" s="734"/>
      <c r="J64" s="625"/>
      <c r="K64" s="625"/>
      <c r="L64" s="625"/>
      <c r="M64" s="625"/>
      <c r="N64" s="625"/>
      <c r="O64" s="625"/>
      <c r="P64" s="734"/>
      <c r="Q64" s="625"/>
      <c r="R64" s="625"/>
      <c r="S64" s="625"/>
      <c r="T64" s="625"/>
      <c r="U64" s="625"/>
      <c r="V64" s="625"/>
      <c r="W64" s="734"/>
      <c r="X64" s="625"/>
      <c r="Y64" s="625"/>
      <c r="Z64" s="625"/>
      <c r="AA64" s="625"/>
      <c r="AB64" s="625"/>
      <c r="AC64" s="625"/>
      <c r="AD64" s="625"/>
    </row>
    <row r="65" spans="1:30" s="342" customFormat="1" ht="18" customHeight="1" thickTop="1" thickBot="1">
      <c r="A65" s="495"/>
      <c r="B65" s="736" t="s">
        <v>864</v>
      </c>
      <c r="C65" s="736" t="s">
        <v>865</v>
      </c>
      <c r="D65" s="736" t="s">
        <v>866</v>
      </c>
      <c r="E65" s="736" t="s">
        <v>888</v>
      </c>
      <c r="F65" s="737" t="s">
        <v>867</v>
      </c>
      <c r="G65" s="737" t="s">
        <v>868</v>
      </c>
      <c r="H65" s="737" t="s">
        <v>885</v>
      </c>
      <c r="I65" s="736" t="s">
        <v>869</v>
      </c>
      <c r="J65" s="736" t="s">
        <v>870</v>
      </c>
      <c r="K65" s="736" t="s">
        <v>871</v>
      </c>
      <c r="L65" s="736" t="s">
        <v>872</v>
      </c>
      <c r="M65" s="737" t="s">
        <v>873</v>
      </c>
      <c r="N65" s="737" t="s">
        <v>879</v>
      </c>
      <c r="O65" s="737" t="s">
        <v>877</v>
      </c>
      <c r="P65" s="736" t="s">
        <v>886</v>
      </c>
      <c r="Q65" s="736" t="s">
        <v>878</v>
      </c>
      <c r="R65" s="736" t="s">
        <v>876</v>
      </c>
      <c r="S65" s="736" t="s">
        <v>874</v>
      </c>
      <c r="T65" s="737" t="s">
        <v>887</v>
      </c>
      <c r="U65" s="737" t="s">
        <v>875</v>
      </c>
      <c r="V65" s="737" t="s">
        <v>883</v>
      </c>
      <c r="W65" s="736" t="s">
        <v>884</v>
      </c>
      <c r="X65" s="736" t="s">
        <v>882</v>
      </c>
      <c r="Y65" s="736" t="s">
        <v>881</v>
      </c>
      <c r="Z65" s="736" t="s">
        <v>880</v>
      </c>
      <c r="AA65" s="737" t="s">
        <v>889</v>
      </c>
      <c r="AB65" s="737" t="s">
        <v>1468</v>
      </c>
      <c r="AC65" s="737" t="s">
        <v>1491</v>
      </c>
      <c r="AD65" s="737" t="s">
        <v>310</v>
      </c>
    </row>
    <row r="66" spans="1:30" s="342" customFormat="1" ht="18" customHeight="1" thickTop="1" thickBot="1">
      <c r="A66" s="97" t="s">
        <v>357</v>
      </c>
      <c r="B66" s="738"/>
      <c r="C66" s="738"/>
      <c r="D66" s="738"/>
      <c r="E66" s="738"/>
      <c r="F66" s="739"/>
      <c r="G66" s="739"/>
      <c r="H66" s="739"/>
      <c r="I66" s="738"/>
      <c r="J66" s="738"/>
      <c r="K66" s="738"/>
      <c r="L66" s="738"/>
      <c r="M66" s="739"/>
      <c r="N66" s="739"/>
      <c r="O66" s="739"/>
      <c r="P66" s="738"/>
      <c r="Q66" s="738"/>
      <c r="R66" s="738"/>
      <c r="S66" s="738"/>
      <c r="T66" s="739"/>
      <c r="U66" s="739"/>
      <c r="V66" s="739"/>
      <c r="W66" s="738"/>
      <c r="X66" s="738"/>
      <c r="Y66" s="738"/>
      <c r="Z66" s="738"/>
      <c r="AA66" s="739"/>
      <c r="AB66" s="739"/>
      <c r="AC66" s="739"/>
      <c r="AD66" s="739"/>
    </row>
    <row r="67" spans="1:30" s="342" customFormat="1" ht="18" customHeight="1" thickTop="1">
      <c r="A67" s="421" t="s">
        <v>358</v>
      </c>
      <c r="B67" s="441">
        <v>6.9900000000000004E-2</v>
      </c>
      <c r="C67" s="441">
        <v>7.8200000000000006E-2</v>
      </c>
      <c r="D67" s="441">
        <v>6.0699999999999997E-2</v>
      </c>
      <c r="E67" s="441">
        <v>7.2999999999999995E-2</v>
      </c>
      <c r="F67" s="441">
        <v>0.06</v>
      </c>
      <c r="G67" s="441">
        <v>6.1499999999999999E-2</v>
      </c>
      <c r="H67" s="441">
        <v>9.1999999999999998E-2</v>
      </c>
      <c r="I67" s="441">
        <v>7.8899999999999998E-2</v>
      </c>
      <c r="J67" s="441">
        <v>8.2299999999999998E-2</v>
      </c>
      <c r="K67" s="441">
        <v>7.6399999999999996E-2</v>
      </c>
      <c r="L67" s="441">
        <v>9.3799999999999994E-2</v>
      </c>
      <c r="M67" s="441">
        <v>9.2700000000000005E-2</v>
      </c>
      <c r="N67" s="441">
        <v>0.13669999999999999</v>
      </c>
      <c r="O67" s="441">
        <v>7.5600000000000001E-2</v>
      </c>
      <c r="P67" s="441">
        <v>7.2999999999999995E-2</v>
      </c>
      <c r="Q67" s="441">
        <v>8.9499999999999996E-2</v>
      </c>
      <c r="R67" s="441">
        <v>9.1800000000000007E-2</v>
      </c>
      <c r="S67" s="441">
        <v>0.1227</v>
      </c>
      <c r="T67" s="441">
        <v>9.0499999999999997E-2</v>
      </c>
      <c r="U67" s="441">
        <v>0.1096</v>
      </c>
      <c r="V67" s="441">
        <v>6.7299999999999999E-2</v>
      </c>
      <c r="W67" s="441">
        <v>7.8600000000000003E-2</v>
      </c>
      <c r="X67" s="441">
        <v>9.2299999999999993E-2</v>
      </c>
      <c r="Y67" s="441">
        <v>9.7900000000000001E-2</v>
      </c>
      <c r="Z67" s="441">
        <v>7.3099999999999998E-2</v>
      </c>
      <c r="AA67" s="441">
        <v>7.6700000000000004E-2</v>
      </c>
      <c r="AB67" s="441">
        <v>7.7600000000000002E-2</v>
      </c>
      <c r="AC67" s="441">
        <v>9.2299999999999993E-2</v>
      </c>
      <c r="AD67" s="441">
        <v>7.9699999999999993E-2</v>
      </c>
    </row>
    <row r="68" spans="1:30" s="342" customFormat="1" ht="18" customHeight="1">
      <c r="A68" s="421" t="s">
        <v>359</v>
      </c>
      <c r="B68" s="441">
        <v>7.22E-2</v>
      </c>
      <c r="C68" s="441">
        <v>8.2299999999999998E-2</v>
      </c>
      <c r="D68" s="441">
        <v>6.2100000000000002E-2</v>
      </c>
      <c r="E68" s="441">
        <v>7.7899999999999997E-2</v>
      </c>
      <c r="F68" s="441">
        <v>6.0999999999999999E-2</v>
      </c>
      <c r="G68" s="441">
        <v>6.6299999999999998E-2</v>
      </c>
      <c r="H68" s="441">
        <v>9.4200000000000006E-2</v>
      </c>
      <c r="I68" s="441">
        <v>8.14E-2</v>
      </c>
      <c r="J68" s="441">
        <v>8.8300000000000003E-2</v>
      </c>
      <c r="K68" s="441">
        <v>7.7200000000000005E-2</v>
      </c>
      <c r="L68" s="441">
        <v>9.8900000000000002E-2</v>
      </c>
      <c r="M68" s="441">
        <v>9.2700000000000005E-2</v>
      </c>
      <c r="N68" s="441">
        <v>0.1391</v>
      </c>
      <c r="O68" s="441">
        <v>7.85E-2</v>
      </c>
      <c r="P68" s="441">
        <v>7.3400000000000007E-2</v>
      </c>
      <c r="Q68" s="441">
        <v>8.9700000000000002E-2</v>
      </c>
      <c r="R68" s="441">
        <v>9.1499999999999998E-2</v>
      </c>
      <c r="S68" s="441">
        <v>0.1231</v>
      </c>
      <c r="T68" s="441">
        <v>9.2299999999999993E-2</v>
      </c>
      <c r="U68" s="441">
        <v>0.1116</v>
      </c>
      <c r="V68" s="441">
        <v>6.7100000000000007E-2</v>
      </c>
      <c r="W68" s="441">
        <v>7.9500000000000001E-2</v>
      </c>
      <c r="X68" s="441">
        <v>9.1300000000000006E-2</v>
      </c>
      <c r="Y68" s="441">
        <v>9.8199999999999996E-2</v>
      </c>
      <c r="Z68" s="441">
        <v>7.6700000000000004E-2</v>
      </c>
      <c r="AA68" s="441">
        <v>7.9299999999999995E-2</v>
      </c>
      <c r="AB68" s="441">
        <v>7.8600000000000003E-2</v>
      </c>
      <c r="AC68" s="441">
        <v>9.5699999999999993E-2</v>
      </c>
      <c r="AD68" s="441">
        <v>8.2199999999999995E-2</v>
      </c>
    </row>
    <row r="69" spans="1:30" s="342" customFormat="1" ht="18" customHeight="1">
      <c r="A69" s="421" t="s">
        <v>360</v>
      </c>
      <c r="B69" s="441">
        <v>6.3600000000000004E-2</v>
      </c>
      <c r="C69" s="441">
        <v>7.3800000000000004E-2</v>
      </c>
      <c r="D69" s="441">
        <v>5.0799999999999998E-2</v>
      </c>
      <c r="E69" s="441">
        <v>7.1800000000000003E-2</v>
      </c>
      <c r="F69" s="441">
        <v>5.3100000000000001E-2</v>
      </c>
      <c r="G69" s="441">
        <v>6.3799999999999996E-2</v>
      </c>
      <c r="H69" s="441">
        <v>8.72E-2</v>
      </c>
      <c r="I69" s="441">
        <v>8.09E-2</v>
      </c>
      <c r="J69" s="441">
        <v>8.3299999999999999E-2</v>
      </c>
      <c r="K69" s="441">
        <v>7.3999999999999996E-2</v>
      </c>
      <c r="L69" s="441">
        <v>8.8999999999999996E-2</v>
      </c>
      <c r="M69" s="441">
        <v>9.1200000000000003E-2</v>
      </c>
      <c r="N69" s="441">
        <v>0.13289999999999999</v>
      </c>
      <c r="O69" s="441">
        <v>7.3300000000000004E-2</v>
      </c>
      <c r="P69" s="441">
        <v>7.4300000000000005E-2</v>
      </c>
      <c r="Q69" s="441">
        <v>8.7400000000000005E-2</v>
      </c>
      <c r="R69" s="441">
        <v>7.4800000000000005E-2</v>
      </c>
      <c r="S69" s="441">
        <v>0.1188</v>
      </c>
      <c r="T69" s="441">
        <v>8.2000000000000003E-2</v>
      </c>
      <c r="U69" s="441">
        <v>0.10150000000000001</v>
      </c>
      <c r="V69" s="441">
        <v>5.9400000000000001E-2</v>
      </c>
      <c r="W69" s="441">
        <v>7.2099999999999997E-2</v>
      </c>
      <c r="X69" s="441">
        <v>9.0899999999999995E-2</v>
      </c>
      <c r="Y69" s="441">
        <v>8.77E-2</v>
      </c>
      <c r="Z69" s="441">
        <v>7.4099999999999999E-2</v>
      </c>
      <c r="AA69" s="441">
        <v>6.1600000000000002E-2</v>
      </c>
      <c r="AB69" s="441">
        <v>7.4999999999999997E-2</v>
      </c>
      <c r="AC69" s="441">
        <v>9.1300000000000006E-2</v>
      </c>
      <c r="AD69" s="441">
        <v>7.4700000000000003E-2</v>
      </c>
    </row>
    <row r="70" spans="1:30" s="342" customFormat="1" ht="18" customHeight="1">
      <c r="A70" s="421" t="s">
        <v>361</v>
      </c>
      <c r="B70" s="441">
        <v>1.8E-3</v>
      </c>
      <c r="C70" s="441">
        <v>3.3999999999999998E-3</v>
      </c>
      <c r="D70" s="441">
        <v>-8.9999999999999998E-4</v>
      </c>
      <c r="E70" s="441">
        <v>-5.4000000000000003E-3</v>
      </c>
      <c r="F70" s="441">
        <v>-1.0200000000000001E-2</v>
      </c>
      <c r="G70" s="441">
        <v>1.15E-2</v>
      </c>
      <c r="H70" s="441">
        <v>6.7999999999999996E-3</v>
      </c>
      <c r="I70" s="441">
        <v>1.21E-2</v>
      </c>
      <c r="J70" s="441">
        <v>1.43E-2</v>
      </c>
      <c r="K70" s="441">
        <v>1.2800000000000001E-2</v>
      </c>
      <c r="L70" s="441">
        <v>7.7999999999999996E-3</v>
      </c>
      <c r="M70" s="441">
        <v>2.12E-2</v>
      </c>
      <c r="N70" s="441">
        <v>-6.8999999999999999E-3</v>
      </c>
      <c r="O70" s="441">
        <v>2E-3</v>
      </c>
      <c r="P70" s="441">
        <v>1.1900000000000001E-2</v>
      </c>
      <c r="Q70" s="441">
        <v>-3.5000000000000001E-3</v>
      </c>
      <c r="R70" s="441">
        <v>1.54E-2</v>
      </c>
      <c r="S70" s="441">
        <v>2.1299999999999999E-2</v>
      </c>
      <c r="T70" s="441">
        <v>5.8999999999999999E-3</v>
      </c>
      <c r="U70" s="441">
        <v>-1.09E-2</v>
      </c>
      <c r="V70" s="441">
        <v>4.5999999999999999E-3</v>
      </c>
      <c r="W70" s="441">
        <v>2.18E-2</v>
      </c>
      <c r="X70" s="441">
        <v>7.6E-3</v>
      </c>
      <c r="Y70" s="441">
        <v>1.43E-2</v>
      </c>
      <c r="Z70" s="441">
        <v>5.7000000000000002E-3</v>
      </c>
      <c r="AA70" s="441">
        <v>2.3999999999999998E-3</v>
      </c>
      <c r="AB70" s="441">
        <v>1.9800000000000002E-2</v>
      </c>
      <c r="AC70" s="441">
        <v>7.3000000000000001E-3</v>
      </c>
      <c r="AD70" s="441">
        <v>5.7999999999999996E-3</v>
      </c>
    </row>
    <row r="71" spans="1:30" s="342" customFormat="1" ht="18" customHeight="1">
      <c r="A71" s="421" t="s">
        <v>362</v>
      </c>
      <c r="B71" s="441">
        <v>1.8E-3</v>
      </c>
      <c r="C71" s="441">
        <v>3.2000000000000002E-3</v>
      </c>
      <c r="D71" s="441">
        <v>-8.9999999999999998E-4</v>
      </c>
      <c r="E71" s="441">
        <v>-4.8999999999999998E-3</v>
      </c>
      <c r="F71" s="441">
        <v>-1.0800000000000001E-2</v>
      </c>
      <c r="G71" s="441">
        <v>1.06E-2</v>
      </c>
      <c r="H71" s="441">
        <v>6.8999999999999999E-3</v>
      </c>
      <c r="I71" s="441">
        <v>1.1900000000000001E-2</v>
      </c>
      <c r="J71" s="441">
        <v>1.72E-2</v>
      </c>
      <c r="K71" s="441">
        <v>1.2699999999999999E-2</v>
      </c>
      <c r="L71" s="441">
        <v>7.7000000000000002E-3</v>
      </c>
      <c r="M71" s="441">
        <v>2.2499999999999999E-2</v>
      </c>
      <c r="N71" s="441">
        <v>-8.0000000000000002E-3</v>
      </c>
      <c r="O71" s="441">
        <v>1.9E-3</v>
      </c>
      <c r="P71" s="441">
        <v>6.6E-3</v>
      </c>
      <c r="Q71" s="441">
        <v>2.0000000000000001E-4</v>
      </c>
      <c r="R71" s="441">
        <v>1.5299999999999999E-2</v>
      </c>
      <c r="S71" s="441">
        <v>2.1399999999999999E-2</v>
      </c>
      <c r="T71" s="441">
        <v>6.7000000000000002E-3</v>
      </c>
      <c r="U71" s="441">
        <v>-1.9E-3</v>
      </c>
      <c r="V71" s="441">
        <v>5.3E-3</v>
      </c>
      <c r="W71" s="441">
        <v>2.0299999999999999E-2</v>
      </c>
      <c r="X71" s="441">
        <v>7.4999999999999997E-3</v>
      </c>
      <c r="Y71" s="441">
        <v>1.43E-2</v>
      </c>
      <c r="Z71" s="441">
        <v>5.0000000000000001E-3</v>
      </c>
      <c r="AA71" s="441">
        <v>2.5999999999999999E-3</v>
      </c>
      <c r="AB71" s="441">
        <v>1.9599999999999999E-2</v>
      </c>
      <c r="AC71" s="441">
        <v>7.3000000000000001E-3</v>
      </c>
      <c r="AD71" s="441">
        <v>5.7999999999999996E-3</v>
      </c>
    </row>
    <row r="72" spans="1:30" s="342" customFormat="1" ht="18" customHeight="1">
      <c r="A72" s="421" t="s">
        <v>363</v>
      </c>
      <c r="B72" s="441">
        <v>1.8E-3</v>
      </c>
      <c r="C72" s="441">
        <v>3.2000000000000002E-3</v>
      </c>
      <c r="D72" s="441">
        <v>-8.9999999999999998E-4</v>
      </c>
      <c r="E72" s="441">
        <v>-4.8999999999999998E-3</v>
      </c>
      <c r="F72" s="441">
        <v>-1.0800000000000001E-2</v>
      </c>
      <c r="G72" s="441">
        <v>8.8000000000000005E-3</v>
      </c>
      <c r="H72" s="441">
        <v>6.8999999999999999E-3</v>
      </c>
      <c r="I72" s="441">
        <v>1.1900000000000001E-2</v>
      </c>
      <c r="J72" s="441">
        <v>1.72E-2</v>
      </c>
      <c r="K72" s="441">
        <v>1.2699999999999999E-2</v>
      </c>
      <c r="L72" s="441">
        <v>7.7000000000000002E-3</v>
      </c>
      <c r="M72" s="441">
        <v>2.2499999999999999E-2</v>
      </c>
      <c r="N72" s="441">
        <v>-8.0000000000000002E-3</v>
      </c>
      <c r="O72" s="441">
        <v>1.4E-3</v>
      </c>
      <c r="P72" s="441">
        <v>6.6E-3</v>
      </c>
      <c r="Q72" s="441">
        <v>2.0000000000000001E-4</v>
      </c>
      <c r="R72" s="441">
        <v>1.2699999999999999E-2</v>
      </c>
      <c r="S72" s="441">
        <v>2.1399999999999999E-2</v>
      </c>
      <c r="T72" s="441">
        <v>6.7000000000000002E-3</v>
      </c>
      <c r="U72" s="441">
        <v>-1.9E-3</v>
      </c>
      <c r="V72" s="441">
        <v>4.1999999999999997E-3</v>
      </c>
      <c r="W72" s="441">
        <v>2.0299999999999999E-2</v>
      </c>
      <c r="X72" s="441">
        <v>7.4999999999999997E-3</v>
      </c>
      <c r="Y72" s="441">
        <v>1.43E-2</v>
      </c>
      <c r="Z72" s="441">
        <v>5.0000000000000001E-3</v>
      </c>
      <c r="AA72" s="441">
        <v>2.5999999999999999E-3</v>
      </c>
      <c r="AB72" s="441">
        <v>1.9599999999999999E-2</v>
      </c>
      <c r="AC72" s="441">
        <v>7.3000000000000001E-3</v>
      </c>
      <c r="AD72" s="441">
        <v>5.7000000000000002E-3</v>
      </c>
    </row>
    <row r="73" spans="1:30" s="342" customFormat="1" ht="18" customHeight="1" thickBot="1">
      <c r="A73" s="421" t="s">
        <v>364</v>
      </c>
      <c r="B73" s="441">
        <v>1.8800000000000001E-2</v>
      </c>
      <c r="C73" s="441">
        <v>3.5900000000000001E-2</v>
      </c>
      <c r="D73" s="441">
        <v>-7.9000000000000008E-3</v>
      </c>
      <c r="E73" s="441">
        <v>-5.9400000000000001E-2</v>
      </c>
      <c r="F73" s="441">
        <v>-5.1900000000000002E-2</v>
      </c>
      <c r="G73" s="441">
        <v>4.1000000000000002E-2</v>
      </c>
      <c r="H73" s="441">
        <v>4.5600000000000002E-2</v>
      </c>
      <c r="I73" s="441">
        <v>5.6599999999999998E-2</v>
      </c>
      <c r="J73" s="441">
        <v>0.1037</v>
      </c>
      <c r="K73" s="441">
        <v>6.0900000000000003E-2</v>
      </c>
      <c r="L73" s="441">
        <v>4.24E-2</v>
      </c>
      <c r="M73" s="441">
        <v>0.1099</v>
      </c>
      <c r="N73" s="441">
        <v>-4.87E-2</v>
      </c>
      <c r="O73" s="441">
        <v>1.2E-2</v>
      </c>
      <c r="P73" s="441">
        <v>6.08E-2</v>
      </c>
      <c r="Q73" s="441">
        <v>1.8E-3</v>
      </c>
      <c r="R73" s="441">
        <v>7.4899999999999994E-2</v>
      </c>
      <c r="S73" s="441">
        <v>7.3300000000000004E-2</v>
      </c>
      <c r="T73" s="441">
        <v>5.8599999999999999E-2</v>
      </c>
      <c r="U73" s="441">
        <v>-1.01E-2</v>
      </c>
      <c r="V73" s="441">
        <v>3.5099999999999999E-2</v>
      </c>
      <c r="W73" s="441">
        <v>0.2019</v>
      </c>
      <c r="X73" s="441">
        <v>3.95E-2</v>
      </c>
      <c r="Y73" s="441">
        <v>0.10639999999999999</v>
      </c>
      <c r="Z73" s="441">
        <v>4.8099999999999997E-2</v>
      </c>
      <c r="AA73" s="441">
        <v>2.35E-2</v>
      </c>
      <c r="AB73" s="441">
        <v>0.16309999999999999</v>
      </c>
      <c r="AC73" s="441">
        <v>5.2999999999999999E-2</v>
      </c>
      <c r="AD73" s="441">
        <v>4.41E-2</v>
      </c>
    </row>
    <row r="74" spans="1:30" s="342" customFormat="1" ht="18" customHeight="1" thickTop="1" thickBot="1">
      <c r="A74" s="97" t="s">
        <v>365</v>
      </c>
      <c r="B74" s="738"/>
      <c r="C74" s="738"/>
      <c r="D74" s="738"/>
      <c r="E74" s="738"/>
      <c r="F74" s="739"/>
      <c r="G74" s="739"/>
      <c r="H74" s="739"/>
      <c r="I74" s="738"/>
      <c r="J74" s="738"/>
      <c r="K74" s="738"/>
      <c r="L74" s="738"/>
      <c r="M74" s="739"/>
      <c r="N74" s="739"/>
      <c r="O74" s="739"/>
      <c r="P74" s="738"/>
      <c r="Q74" s="738"/>
      <c r="R74" s="738"/>
      <c r="S74" s="738"/>
      <c r="T74" s="739"/>
      <c r="U74" s="739"/>
      <c r="V74" s="739"/>
      <c r="W74" s="738"/>
      <c r="X74" s="738"/>
      <c r="Y74" s="738"/>
      <c r="Z74" s="738"/>
      <c r="AA74" s="739"/>
      <c r="AB74" s="739"/>
      <c r="AC74" s="739"/>
      <c r="AD74" s="739"/>
    </row>
    <row r="75" spans="1:30" s="342" customFormat="1" ht="18" customHeight="1" thickTop="1">
      <c r="A75" s="421" t="s">
        <v>366</v>
      </c>
      <c r="B75" s="441">
        <v>9.5899999999999999E-2</v>
      </c>
      <c r="C75" s="441">
        <v>0.11260000000000001</v>
      </c>
      <c r="D75" s="441">
        <v>8.8499999999999995E-2</v>
      </c>
      <c r="E75" s="441">
        <v>0.1113</v>
      </c>
      <c r="F75" s="441">
        <v>7.5800000000000006E-2</v>
      </c>
      <c r="G75" s="441">
        <v>8.7999999999999995E-2</v>
      </c>
      <c r="H75" s="441">
        <v>0.11799999999999999</v>
      </c>
      <c r="I75" s="441">
        <v>0.1023</v>
      </c>
      <c r="J75" s="441">
        <v>0.1202</v>
      </c>
      <c r="K75" s="441">
        <v>0.1051</v>
      </c>
      <c r="L75" s="441">
        <v>0.12139999999999999</v>
      </c>
      <c r="M75" s="441">
        <v>0.1132</v>
      </c>
      <c r="N75" s="441">
        <v>0.17599999999999999</v>
      </c>
      <c r="O75" s="441">
        <v>0.1065</v>
      </c>
      <c r="P75" s="441">
        <v>0.11210000000000001</v>
      </c>
      <c r="Q75" s="441">
        <v>0.11650000000000001</v>
      </c>
      <c r="R75" s="441">
        <v>0.1236</v>
      </c>
      <c r="S75" s="441">
        <v>0.14280000000000001</v>
      </c>
      <c r="T75" s="441">
        <v>0.12130000000000001</v>
      </c>
      <c r="U75" s="441">
        <v>0.1391</v>
      </c>
      <c r="V75" s="441">
        <v>8.6499999999999994E-2</v>
      </c>
      <c r="W75" s="441">
        <v>9.9199999999999997E-2</v>
      </c>
      <c r="X75" s="441">
        <v>0.1101</v>
      </c>
      <c r="Y75" s="441">
        <v>0.13569999999999999</v>
      </c>
      <c r="Z75" s="441">
        <v>0.10440000000000001</v>
      </c>
      <c r="AA75" s="441">
        <v>0.1173</v>
      </c>
      <c r="AB75" s="441">
        <v>0.1172</v>
      </c>
      <c r="AC75" s="441">
        <v>0.1244</v>
      </c>
      <c r="AD75" s="441">
        <v>0.10979999999999999</v>
      </c>
    </row>
    <row r="76" spans="1:30" s="342" customFormat="1" ht="18" customHeight="1">
      <c r="A76" s="421" t="s">
        <v>367</v>
      </c>
      <c r="B76" s="441">
        <v>-2.5999999999999999E-2</v>
      </c>
      <c r="C76" s="441">
        <v>-3.44E-2</v>
      </c>
      <c r="D76" s="441">
        <v>-2.7699999999999999E-2</v>
      </c>
      <c r="E76" s="441">
        <v>-3.8300000000000001E-2</v>
      </c>
      <c r="F76" s="441">
        <v>-1.5699999999999999E-2</v>
      </c>
      <c r="G76" s="441">
        <v>-2.6499999999999999E-2</v>
      </c>
      <c r="H76" s="441">
        <v>-2.5899999999999999E-2</v>
      </c>
      <c r="I76" s="441">
        <v>-2.3400000000000001E-2</v>
      </c>
      <c r="J76" s="441">
        <v>-3.7900000000000003E-2</v>
      </c>
      <c r="K76" s="441">
        <v>-2.87E-2</v>
      </c>
      <c r="L76" s="441">
        <v>-2.76E-2</v>
      </c>
      <c r="M76" s="441">
        <v>-2.0500000000000001E-2</v>
      </c>
      <c r="N76" s="441">
        <v>-3.9300000000000002E-2</v>
      </c>
      <c r="O76" s="441">
        <v>-3.0800000000000001E-2</v>
      </c>
      <c r="P76" s="441">
        <v>-3.9E-2</v>
      </c>
      <c r="Q76" s="441">
        <v>-2.7E-2</v>
      </c>
      <c r="R76" s="441">
        <v>-3.1800000000000002E-2</v>
      </c>
      <c r="S76" s="441">
        <v>-2.01E-2</v>
      </c>
      <c r="T76" s="441">
        <v>-3.0800000000000001E-2</v>
      </c>
      <c r="U76" s="441">
        <v>-2.9600000000000001E-2</v>
      </c>
      <c r="V76" s="441">
        <v>-1.9199999999999998E-2</v>
      </c>
      <c r="W76" s="441">
        <v>-2.06E-2</v>
      </c>
      <c r="X76" s="441">
        <v>-1.78E-2</v>
      </c>
      <c r="Y76" s="441">
        <v>-3.78E-2</v>
      </c>
      <c r="Z76" s="441">
        <v>-3.1300000000000001E-2</v>
      </c>
      <c r="AA76" s="441">
        <v>-4.0599999999999997E-2</v>
      </c>
      <c r="AB76" s="441">
        <v>-3.9699999999999999E-2</v>
      </c>
      <c r="AC76" s="441">
        <v>-3.2099999999999997E-2</v>
      </c>
      <c r="AD76" s="441">
        <v>-3.0099999999999998E-2</v>
      </c>
    </row>
    <row r="77" spans="1:30" s="342" customFormat="1" ht="18" customHeight="1">
      <c r="A77" s="421" t="s">
        <v>368</v>
      </c>
      <c r="B77" s="441">
        <v>3.1800000000000002E-2</v>
      </c>
      <c r="C77" s="441">
        <v>3.9699999999999999E-2</v>
      </c>
      <c r="D77" s="441">
        <v>3.3099999999999997E-2</v>
      </c>
      <c r="E77" s="441">
        <v>4.36E-2</v>
      </c>
      <c r="F77" s="441">
        <v>2.06E-2</v>
      </c>
      <c r="G77" s="441">
        <v>3.6799999999999999E-2</v>
      </c>
      <c r="H77" s="441">
        <v>3.2599999999999997E-2</v>
      </c>
      <c r="I77" s="441">
        <v>3.1600000000000003E-2</v>
      </c>
      <c r="J77" s="441">
        <v>4.8099999999999997E-2</v>
      </c>
      <c r="K77" s="441">
        <v>3.8699999999999998E-2</v>
      </c>
      <c r="L77" s="441">
        <v>3.6700000000000003E-2</v>
      </c>
      <c r="M77" s="441">
        <v>2.8199999999999999E-2</v>
      </c>
      <c r="N77" s="441">
        <v>4.8899999999999999E-2</v>
      </c>
      <c r="O77" s="441">
        <v>3.6200000000000003E-2</v>
      </c>
      <c r="P77" s="441">
        <v>4.6100000000000002E-2</v>
      </c>
      <c r="Q77" s="441">
        <v>3.3500000000000002E-2</v>
      </c>
      <c r="R77" s="441">
        <v>4.1599999999999998E-2</v>
      </c>
      <c r="S77" s="441">
        <v>3.1699999999999999E-2</v>
      </c>
      <c r="T77" s="441">
        <v>3.7600000000000001E-2</v>
      </c>
      <c r="U77" s="441">
        <v>3.9300000000000002E-2</v>
      </c>
      <c r="V77" s="441">
        <v>2.2700000000000001E-2</v>
      </c>
      <c r="W77" s="441">
        <v>2.4400000000000002E-2</v>
      </c>
      <c r="X77" s="441">
        <v>2.3400000000000001E-2</v>
      </c>
      <c r="Y77" s="441">
        <v>4.65E-2</v>
      </c>
      <c r="Z77" s="441">
        <v>3.6700000000000003E-2</v>
      </c>
      <c r="AA77" s="441">
        <v>4.7800000000000002E-2</v>
      </c>
      <c r="AB77" s="441">
        <v>4.7800000000000002E-2</v>
      </c>
      <c r="AC77" s="441">
        <v>3.9100000000000003E-2</v>
      </c>
      <c r="AD77" s="441">
        <v>3.6999999999999998E-2</v>
      </c>
    </row>
    <row r="78" spans="1:30" s="342" customFormat="1" ht="18" customHeight="1">
      <c r="A78" s="421" t="s">
        <v>369</v>
      </c>
      <c r="B78" s="441">
        <v>0</v>
      </c>
      <c r="C78" s="441">
        <v>0</v>
      </c>
      <c r="D78" s="441">
        <v>-2.9999999999999997E-4</v>
      </c>
      <c r="E78" s="441">
        <v>0</v>
      </c>
      <c r="F78" s="441">
        <v>-1E-4</v>
      </c>
      <c r="G78" s="441">
        <v>0</v>
      </c>
      <c r="H78" s="441">
        <v>0</v>
      </c>
      <c r="I78" s="441">
        <v>0</v>
      </c>
      <c r="J78" s="441">
        <v>0</v>
      </c>
      <c r="K78" s="441">
        <v>0</v>
      </c>
      <c r="L78" s="441">
        <v>0</v>
      </c>
      <c r="M78" s="441">
        <v>0</v>
      </c>
      <c r="N78" s="441">
        <v>0</v>
      </c>
      <c r="O78" s="441">
        <v>-1E-4</v>
      </c>
      <c r="P78" s="441">
        <v>-1E-4</v>
      </c>
      <c r="Q78" s="441">
        <v>4.0000000000000002E-4</v>
      </c>
      <c r="R78" s="441">
        <v>0</v>
      </c>
      <c r="S78" s="441">
        <v>0</v>
      </c>
      <c r="T78" s="441">
        <v>0</v>
      </c>
      <c r="U78" s="441">
        <v>0</v>
      </c>
      <c r="V78" s="441">
        <v>0</v>
      </c>
      <c r="W78" s="441">
        <v>0</v>
      </c>
      <c r="X78" s="441">
        <v>0</v>
      </c>
      <c r="Y78" s="441">
        <v>-2.0000000000000001E-4</v>
      </c>
      <c r="Z78" s="441">
        <v>-1E-4</v>
      </c>
      <c r="AA78" s="441">
        <v>0</v>
      </c>
      <c r="AB78" s="441">
        <v>0</v>
      </c>
      <c r="AC78" s="441">
        <v>0</v>
      </c>
      <c r="AD78" s="441">
        <v>0</v>
      </c>
    </row>
    <row r="79" spans="1:30" s="342" customFormat="1" ht="18" customHeight="1">
      <c r="A79" s="421" t="s">
        <v>370</v>
      </c>
      <c r="B79" s="441">
        <v>-8.6E-3</v>
      </c>
      <c r="C79" s="441">
        <v>-8.5000000000000006E-3</v>
      </c>
      <c r="D79" s="441">
        <v>-1.1299999999999999E-2</v>
      </c>
      <c r="E79" s="441">
        <v>-6.1999999999999998E-3</v>
      </c>
      <c r="F79" s="441">
        <v>-7.9000000000000008E-3</v>
      </c>
      <c r="G79" s="441">
        <v>-2.5000000000000001E-3</v>
      </c>
      <c r="H79" s="441">
        <v>-6.8999999999999999E-3</v>
      </c>
      <c r="I79" s="441">
        <v>-4.0000000000000002E-4</v>
      </c>
      <c r="J79" s="441">
        <v>-5.0000000000000001E-3</v>
      </c>
      <c r="K79" s="441">
        <v>-3.2000000000000002E-3</v>
      </c>
      <c r="L79" s="441">
        <v>-9.9000000000000008E-3</v>
      </c>
      <c r="M79" s="441">
        <v>-1.5E-3</v>
      </c>
      <c r="N79" s="441">
        <v>-6.1000000000000004E-3</v>
      </c>
      <c r="O79" s="441">
        <v>-5.1999999999999998E-3</v>
      </c>
      <c r="P79" s="441">
        <v>8.9999999999999998E-4</v>
      </c>
      <c r="Q79" s="441">
        <v>-2.3999999999999998E-3</v>
      </c>
      <c r="R79" s="441">
        <v>-1.67E-2</v>
      </c>
      <c r="S79" s="441">
        <v>-4.3E-3</v>
      </c>
      <c r="T79" s="441">
        <v>-1.0200000000000001E-2</v>
      </c>
      <c r="U79" s="441">
        <v>-1.01E-2</v>
      </c>
      <c r="V79" s="441">
        <v>-7.7000000000000002E-3</v>
      </c>
      <c r="W79" s="441">
        <v>-7.4000000000000003E-3</v>
      </c>
      <c r="X79" s="441">
        <v>-4.0000000000000002E-4</v>
      </c>
      <c r="Y79" s="441">
        <v>-1.0500000000000001E-2</v>
      </c>
      <c r="Z79" s="441">
        <v>-2.5999999999999999E-3</v>
      </c>
      <c r="AA79" s="441">
        <v>-1.77E-2</v>
      </c>
      <c r="AB79" s="441">
        <v>-3.5999999999999999E-3</v>
      </c>
      <c r="AC79" s="441">
        <v>-4.4000000000000003E-3</v>
      </c>
      <c r="AD79" s="441">
        <v>-7.4999999999999997E-3</v>
      </c>
    </row>
    <row r="80" spans="1:30" s="342" customFormat="1" ht="18" customHeight="1">
      <c r="A80" s="421" t="s">
        <v>371</v>
      </c>
      <c r="B80" s="441">
        <v>2.3E-3</v>
      </c>
      <c r="C80" s="441">
        <v>4.1000000000000003E-3</v>
      </c>
      <c r="D80" s="441">
        <v>1.4E-3</v>
      </c>
      <c r="E80" s="441">
        <v>5.0000000000000001E-3</v>
      </c>
      <c r="F80" s="441">
        <v>1E-3</v>
      </c>
      <c r="G80" s="441">
        <v>4.7999999999999996E-3</v>
      </c>
      <c r="H80" s="441">
        <v>2.0999999999999999E-3</v>
      </c>
      <c r="I80" s="441">
        <v>2.3999999999999998E-3</v>
      </c>
      <c r="J80" s="441">
        <v>6.0000000000000001E-3</v>
      </c>
      <c r="K80" s="441">
        <v>8.9999999999999998E-4</v>
      </c>
      <c r="L80" s="441">
        <v>5.1000000000000004E-3</v>
      </c>
      <c r="M80" s="441">
        <v>0</v>
      </c>
      <c r="N80" s="441">
        <v>2.3999999999999998E-3</v>
      </c>
      <c r="O80" s="441">
        <v>2.8E-3</v>
      </c>
      <c r="P80" s="441">
        <v>4.0000000000000002E-4</v>
      </c>
      <c r="Q80" s="441">
        <v>2.9999999999999997E-4</v>
      </c>
      <c r="R80" s="441">
        <v>-2.9999999999999997E-4</v>
      </c>
      <c r="S80" s="441">
        <v>4.0000000000000002E-4</v>
      </c>
      <c r="T80" s="441">
        <v>1.8E-3</v>
      </c>
      <c r="U80" s="441">
        <v>2E-3</v>
      </c>
      <c r="V80" s="441">
        <v>-2.0000000000000001E-4</v>
      </c>
      <c r="W80" s="441">
        <v>8.9999999999999998E-4</v>
      </c>
      <c r="X80" s="441">
        <v>-1E-3</v>
      </c>
      <c r="Y80" s="441">
        <v>2.0000000000000001E-4</v>
      </c>
      <c r="Z80" s="441">
        <v>3.5999999999999999E-3</v>
      </c>
      <c r="AA80" s="441">
        <v>2.7000000000000001E-3</v>
      </c>
      <c r="AB80" s="441">
        <v>1E-3</v>
      </c>
      <c r="AC80" s="441">
        <v>3.3999999999999998E-3</v>
      </c>
      <c r="AD80" s="441">
        <v>2.5000000000000001E-3</v>
      </c>
    </row>
    <row r="81" spans="1:30" s="342" customFormat="1" ht="18" customHeight="1">
      <c r="A81" s="421" t="s">
        <v>372</v>
      </c>
      <c r="B81" s="441">
        <v>-6.1800000000000001E-2</v>
      </c>
      <c r="C81" s="441">
        <v>-7.0300000000000001E-2</v>
      </c>
      <c r="D81" s="441">
        <v>-5.1700000000000003E-2</v>
      </c>
      <c r="E81" s="441">
        <v>-7.7200000000000005E-2</v>
      </c>
      <c r="F81" s="481">
        <v>-6.3299999999999995E-2</v>
      </c>
      <c r="G81" s="481">
        <v>-5.2299999999999999E-2</v>
      </c>
      <c r="H81" s="481">
        <v>-8.0399999999999999E-2</v>
      </c>
      <c r="I81" s="441">
        <v>-6.88E-2</v>
      </c>
      <c r="J81" s="441">
        <v>-6.9000000000000006E-2</v>
      </c>
      <c r="K81" s="441">
        <v>-6.1199999999999997E-2</v>
      </c>
      <c r="L81" s="441">
        <v>-8.1199999999999994E-2</v>
      </c>
      <c r="M81" s="481">
        <v>-7.0000000000000007E-2</v>
      </c>
      <c r="N81" s="481">
        <v>-0.1399</v>
      </c>
      <c r="O81" s="481">
        <v>-7.1199999999999999E-2</v>
      </c>
      <c r="P81" s="441">
        <v>-6.2399999999999997E-2</v>
      </c>
      <c r="Q81" s="441">
        <v>-9.0899999999999995E-2</v>
      </c>
      <c r="R81" s="441">
        <v>-5.9400000000000001E-2</v>
      </c>
      <c r="S81" s="441">
        <v>-9.7600000000000006E-2</v>
      </c>
      <c r="T81" s="481">
        <v>-7.6200000000000004E-2</v>
      </c>
      <c r="U81" s="481">
        <v>-0.1124</v>
      </c>
      <c r="V81" s="481">
        <v>-5.4800000000000001E-2</v>
      </c>
      <c r="W81" s="441">
        <v>-5.0299999999999997E-2</v>
      </c>
      <c r="X81" s="441">
        <v>-8.3299999999999999E-2</v>
      </c>
      <c r="Y81" s="441">
        <v>-7.3400000000000007E-2</v>
      </c>
      <c r="Z81" s="441">
        <v>-6.8400000000000002E-2</v>
      </c>
      <c r="AA81" s="481">
        <v>-5.9200000000000003E-2</v>
      </c>
      <c r="AB81" s="481">
        <v>-5.5199999999999999E-2</v>
      </c>
      <c r="AC81" s="481">
        <v>-8.4000000000000005E-2</v>
      </c>
      <c r="AD81" s="481">
        <v>-6.88E-2</v>
      </c>
    </row>
    <row r="82" spans="1:30" s="342" customFormat="1" ht="18" customHeight="1">
      <c r="A82" s="421" t="s">
        <v>373</v>
      </c>
      <c r="B82" s="441">
        <v>0</v>
      </c>
      <c r="C82" s="441">
        <v>-2.0000000000000001E-4</v>
      </c>
      <c r="D82" s="441">
        <v>2.0000000000000001E-4</v>
      </c>
      <c r="E82" s="441">
        <v>5.0000000000000001E-4</v>
      </c>
      <c r="F82" s="441">
        <v>-5.0000000000000001E-4</v>
      </c>
      <c r="G82" s="441">
        <v>-8.9999999999999998E-4</v>
      </c>
      <c r="H82" s="441">
        <v>0</v>
      </c>
      <c r="I82" s="441">
        <v>-1E-4</v>
      </c>
      <c r="J82" s="441">
        <v>2.8E-3</v>
      </c>
      <c r="K82" s="441">
        <v>-1E-4</v>
      </c>
      <c r="L82" s="441">
        <v>-2.0000000000000001E-4</v>
      </c>
      <c r="M82" s="441">
        <v>1.2999999999999999E-3</v>
      </c>
      <c r="N82" s="441">
        <v>-1.1000000000000001E-3</v>
      </c>
      <c r="O82" s="441">
        <v>-1E-4</v>
      </c>
      <c r="P82" s="441">
        <v>-5.3E-3</v>
      </c>
      <c r="Q82" s="441">
        <v>3.3E-3</v>
      </c>
      <c r="R82" s="441">
        <v>-1E-4</v>
      </c>
      <c r="S82" s="441">
        <v>1E-4</v>
      </c>
      <c r="T82" s="441">
        <v>8.0000000000000004E-4</v>
      </c>
      <c r="U82" s="441">
        <v>8.9999999999999993E-3</v>
      </c>
      <c r="V82" s="441">
        <v>6.9999999999999999E-4</v>
      </c>
      <c r="W82" s="441">
        <v>-1.5E-3</v>
      </c>
      <c r="X82" s="441">
        <v>-1E-4</v>
      </c>
      <c r="Y82" s="441">
        <v>2.0000000000000001E-4</v>
      </c>
      <c r="Z82" s="441">
        <v>-6.9999999999999999E-4</v>
      </c>
      <c r="AA82" s="441">
        <v>2.0000000000000001E-4</v>
      </c>
      <c r="AB82" s="441">
        <v>-2.0000000000000001E-4</v>
      </c>
      <c r="AC82" s="441">
        <v>0</v>
      </c>
      <c r="AD82" s="441">
        <v>0</v>
      </c>
    </row>
    <row r="83" spans="1:30" s="342" customFormat="1" ht="18" customHeight="1" thickBot="1">
      <c r="A83" s="421" t="s">
        <v>374</v>
      </c>
      <c r="B83" s="441">
        <v>0.10879999999999999</v>
      </c>
      <c r="C83" s="441">
        <v>0.18210000000000001</v>
      </c>
      <c r="D83" s="441">
        <v>8.7099999999999997E-2</v>
      </c>
      <c r="E83" s="441">
        <v>7.8100000000000003E-2</v>
      </c>
      <c r="F83" s="441">
        <v>8.0399999999999999E-2</v>
      </c>
      <c r="G83" s="441">
        <v>0.12820000000000001</v>
      </c>
      <c r="H83" s="441">
        <v>0.17169999999999999</v>
      </c>
      <c r="I83" s="441">
        <v>0.21190000000000001</v>
      </c>
      <c r="J83" s="441">
        <v>0.1845</v>
      </c>
      <c r="K83" s="441">
        <v>0.1537</v>
      </c>
      <c r="L83" s="441">
        <v>0.1135</v>
      </c>
      <c r="M83" s="441">
        <v>0.1638</v>
      </c>
      <c r="N83" s="441">
        <v>0.13420000000000001</v>
      </c>
      <c r="O83" s="441">
        <v>0.2036</v>
      </c>
      <c r="P83" s="441">
        <v>9.8900000000000002E-2</v>
      </c>
      <c r="Q83" s="441">
        <v>0.2596</v>
      </c>
      <c r="R83" s="441">
        <v>0.1638</v>
      </c>
      <c r="S83" s="441">
        <v>0.17199999999999999</v>
      </c>
      <c r="T83" s="441">
        <v>0.2397</v>
      </c>
      <c r="U83" s="441">
        <v>0.12590000000000001</v>
      </c>
      <c r="V83" s="441">
        <v>0.1807</v>
      </c>
      <c r="W83" s="441">
        <v>0.1527</v>
      </c>
      <c r="X83" s="441">
        <v>5.5500000000000001E-2</v>
      </c>
      <c r="Y83" s="441">
        <v>0.1215</v>
      </c>
      <c r="Z83" s="441">
        <v>0.1137</v>
      </c>
      <c r="AA83" s="441">
        <v>0.19889999999999999</v>
      </c>
      <c r="AB83" s="441">
        <v>0.30719999999999997</v>
      </c>
      <c r="AC83" s="441">
        <v>0.14710000000000001</v>
      </c>
      <c r="AD83" s="441">
        <v>0.1293</v>
      </c>
    </row>
    <row r="84" spans="1:30" s="342" customFormat="1" ht="18" customHeight="1" thickTop="1" thickBot="1">
      <c r="A84" s="97" t="s">
        <v>375</v>
      </c>
      <c r="B84" s="738"/>
      <c r="C84" s="738"/>
      <c r="D84" s="738"/>
      <c r="E84" s="738"/>
      <c r="F84" s="739"/>
      <c r="G84" s="739"/>
      <c r="H84" s="739"/>
      <c r="I84" s="738"/>
      <c r="J84" s="738"/>
      <c r="K84" s="738"/>
      <c r="L84" s="738"/>
      <c r="M84" s="739"/>
      <c r="N84" s="739"/>
      <c r="O84" s="739"/>
      <c r="P84" s="738"/>
      <c r="Q84" s="738"/>
      <c r="R84" s="738"/>
      <c r="S84" s="738"/>
      <c r="T84" s="739"/>
      <c r="U84" s="739"/>
      <c r="V84" s="739"/>
      <c r="W84" s="738"/>
      <c r="X84" s="738"/>
      <c r="Y84" s="738"/>
      <c r="Z84" s="738"/>
      <c r="AA84" s="739"/>
      <c r="AB84" s="739"/>
      <c r="AC84" s="739"/>
      <c r="AD84" s="739"/>
    </row>
    <row r="85" spans="1:30" s="342" customFormat="1" ht="18" customHeight="1" thickTop="1">
      <c r="A85" s="421" t="s">
        <v>376</v>
      </c>
      <c r="B85" s="441">
        <v>0.14860000000000001</v>
      </c>
      <c r="C85" s="441">
        <v>0.14480000000000001</v>
      </c>
      <c r="D85" s="441">
        <v>0.1258</v>
      </c>
      <c r="E85" s="441">
        <v>0.15090000000000001</v>
      </c>
      <c r="F85" s="441">
        <v>0.1167</v>
      </c>
      <c r="G85" s="441">
        <v>0.1017</v>
      </c>
      <c r="H85" s="441">
        <v>0.16089999999999999</v>
      </c>
      <c r="I85" s="441">
        <v>0.1203</v>
      </c>
      <c r="J85" s="441">
        <v>0.14449999999999999</v>
      </c>
      <c r="K85" s="441">
        <v>0.1328</v>
      </c>
      <c r="L85" s="441">
        <v>0.14560000000000001</v>
      </c>
      <c r="M85" s="441">
        <v>0.12959999999999999</v>
      </c>
      <c r="N85" s="441">
        <v>0.1852</v>
      </c>
      <c r="O85" s="441">
        <v>0.14419999999999999</v>
      </c>
      <c r="P85" s="441">
        <v>0.14990000000000001</v>
      </c>
      <c r="Q85" s="441">
        <v>0.1532</v>
      </c>
      <c r="R85" s="441">
        <v>0.1454</v>
      </c>
      <c r="S85" s="441">
        <v>0.1754</v>
      </c>
      <c r="T85" s="441">
        <v>0.1542</v>
      </c>
      <c r="U85" s="441">
        <v>0.17760000000000001</v>
      </c>
      <c r="V85" s="441">
        <v>0.1079</v>
      </c>
      <c r="W85" s="441">
        <v>0.1331</v>
      </c>
      <c r="X85" s="441">
        <v>0.1502</v>
      </c>
      <c r="Y85" s="441">
        <v>0.15440000000000001</v>
      </c>
      <c r="Z85" s="441">
        <v>0.13780000000000001</v>
      </c>
      <c r="AA85" s="441">
        <v>0.1353</v>
      </c>
      <c r="AB85" s="441">
        <v>0.1447</v>
      </c>
      <c r="AC85" s="441">
        <v>0.1452</v>
      </c>
      <c r="AD85" s="441">
        <v>0.14680000000000001</v>
      </c>
    </row>
    <row r="86" spans="1:30" s="342" customFormat="1" ht="18" customHeight="1">
      <c r="A86" s="421" t="s">
        <v>377</v>
      </c>
      <c r="B86" s="441">
        <v>8.1699999999999995E-2</v>
      </c>
      <c r="C86" s="441">
        <v>9.9299999999999999E-2</v>
      </c>
      <c r="D86" s="441">
        <v>0.1076</v>
      </c>
      <c r="E86" s="441">
        <v>0.1168</v>
      </c>
      <c r="F86" s="441">
        <v>0</v>
      </c>
      <c r="G86" s="441">
        <v>0</v>
      </c>
      <c r="H86" s="441">
        <v>0.14849999999999999</v>
      </c>
      <c r="I86" s="441">
        <v>8.8900000000000007E-2</v>
      </c>
      <c r="J86" s="441">
        <v>0</v>
      </c>
      <c r="K86" s="441">
        <v>0</v>
      </c>
      <c r="L86" s="441">
        <v>0.1444</v>
      </c>
      <c r="M86" s="441">
        <v>5.7200000000000001E-2</v>
      </c>
      <c r="N86" s="441">
        <v>0.14899999999999999</v>
      </c>
      <c r="O86" s="441">
        <v>0</v>
      </c>
      <c r="P86" s="441">
        <v>0</v>
      </c>
      <c r="Q86" s="441">
        <v>0.1168</v>
      </c>
      <c r="R86" s="441">
        <v>8.0699999999999994E-2</v>
      </c>
      <c r="S86" s="441">
        <v>0.11020000000000001</v>
      </c>
      <c r="T86" s="441">
        <v>0</v>
      </c>
      <c r="U86" s="441">
        <v>0.1239</v>
      </c>
      <c r="V86" s="441">
        <v>0</v>
      </c>
      <c r="W86" s="441">
        <v>0</v>
      </c>
      <c r="X86" s="441">
        <v>6.0600000000000001E-2</v>
      </c>
      <c r="Y86" s="441">
        <v>0.27310000000000001</v>
      </c>
      <c r="Z86" s="441">
        <v>0.17119999999999999</v>
      </c>
      <c r="AA86" s="441">
        <v>0.12230000000000001</v>
      </c>
      <c r="AB86" s="441">
        <v>0.1077</v>
      </c>
      <c r="AC86" s="441">
        <v>0.121</v>
      </c>
      <c r="AD86" s="441">
        <v>9.1899999999999996E-2</v>
      </c>
    </row>
    <row r="87" spans="1:30" s="342" customFormat="1" ht="18" customHeight="1">
      <c r="A87" s="421" t="s">
        <v>378</v>
      </c>
      <c r="B87" s="441">
        <v>0.158</v>
      </c>
      <c r="C87" s="441">
        <v>0.33989999999999998</v>
      </c>
      <c r="D87" s="441">
        <v>0.1515</v>
      </c>
      <c r="E87" s="441">
        <v>0.14729999999999999</v>
      </c>
      <c r="F87" s="441">
        <v>0.1361</v>
      </c>
      <c r="G87" s="441">
        <v>0.50019999999999998</v>
      </c>
      <c r="H87" s="441">
        <v>6.7400000000000002E-2</v>
      </c>
      <c r="I87" s="441">
        <v>9.2399999999999996E-2</v>
      </c>
      <c r="J87" s="441">
        <v>0.13200000000000001</v>
      </c>
      <c r="K87" s="441">
        <v>0.12620000000000001</v>
      </c>
      <c r="L87" s="441">
        <v>3.6700000000000003E-2</v>
      </c>
      <c r="M87" s="441">
        <v>0.20619999999999999</v>
      </c>
      <c r="N87" s="441">
        <v>0.64980000000000004</v>
      </c>
      <c r="O87" s="441">
        <v>0.3281</v>
      </c>
      <c r="P87" s="441">
        <v>0.3463</v>
      </c>
      <c r="Q87" s="441">
        <v>0.50180000000000002</v>
      </c>
      <c r="R87" s="441">
        <v>0.12280000000000001</v>
      </c>
      <c r="S87" s="441">
        <v>0.21240000000000001</v>
      </c>
      <c r="T87" s="441">
        <v>7.17E-2</v>
      </c>
      <c r="U87" s="441">
        <v>0.1386</v>
      </c>
      <c r="V87" s="441">
        <v>3.2000000000000002E-3</v>
      </c>
      <c r="W87" s="441">
        <v>8.4199999999999997E-2</v>
      </c>
      <c r="X87" s="441">
        <v>0.16020000000000001</v>
      </c>
      <c r="Y87" s="441">
        <v>0.1661</v>
      </c>
      <c r="Z87" s="441">
        <v>9.4200000000000006E-2</v>
      </c>
      <c r="AA87" s="441">
        <v>0.11360000000000001</v>
      </c>
      <c r="AB87" s="441">
        <v>0.1575</v>
      </c>
      <c r="AC87" s="441">
        <v>0.15379999999999999</v>
      </c>
      <c r="AD87" s="441">
        <v>0.18920000000000001</v>
      </c>
    </row>
    <row r="88" spans="1:30" s="342" customFormat="1" ht="18" customHeight="1">
      <c r="A88" s="421" t="s">
        <v>379</v>
      </c>
      <c r="B88" s="441">
        <v>8.4400000000000003E-2</v>
      </c>
      <c r="C88" s="441">
        <v>0.30780000000000002</v>
      </c>
      <c r="D88" s="441">
        <v>0.14610000000000001</v>
      </c>
      <c r="E88" s="441">
        <v>0.1376</v>
      </c>
      <c r="F88" s="441">
        <v>0</v>
      </c>
      <c r="G88" s="441">
        <v>0</v>
      </c>
      <c r="H88" s="441">
        <v>9.2799999999999994E-2</v>
      </c>
      <c r="I88" s="441">
        <v>1.7500000000000002E-2</v>
      </c>
      <c r="J88" s="441">
        <v>0</v>
      </c>
      <c r="K88" s="441">
        <v>0</v>
      </c>
      <c r="L88" s="441">
        <v>0</v>
      </c>
      <c r="M88" s="441">
        <v>0</v>
      </c>
      <c r="N88" s="441">
        <v>0.21829999999999999</v>
      </c>
      <c r="O88" s="441">
        <v>5.1900000000000002E-2</v>
      </c>
      <c r="P88" s="441">
        <v>0</v>
      </c>
      <c r="Q88" s="441">
        <v>0.92230000000000001</v>
      </c>
      <c r="R88" s="441">
        <v>0.62929999999999997</v>
      </c>
      <c r="S88" s="441">
        <v>0</v>
      </c>
      <c r="T88" s="441">
        <v>0</v>
      </c>
      <c r="U88" s="441">
        <v>3.95E-2</v>
      </c>
      <c r="V88" s="441">
        <v>0</v>
      </c>
      <c r="W88" s="441">
        <v>0</v>
      </c>
      <c r="X88" s="441">
        <v>0</v>
      </c>
      <c r="Y88" s="441">
        <v>0.20649999999999999</v>
      </c>
      <c r="Z88" s="441">
        <v>1.4E-2</v>
      </c>
      <c r="AA88" s="441">
        <v>4.36E-2</v>
      </c>
      <c r="AB88" s="441">
        <v>0</v>
      </c>
      <c r="AC88" s="441">
        <v>1.9699999999999999E-2</v>
      </c>
      <c r="AD88" s="441">
        <v>0.16819999999999999</v>
      </c>
    </row>
    <row r="89" spans="1:30" s="342" customFormat="1" ht="18" customHeight="1">
      <c r="A89" s="421" t="s">
        <v>380</v>
      </c>
      <c r="B89" s="441">
        <v>2.3999999999999998E-3</v>
      </c>
      <c r="C89" s="441">
        <v>0</v>
      </c>
      <c r="D89" s="441">
        <v>1.1000000000000001E-3</v>
      </c>
      <c r="E89" s="441">
        <v>1.8E-3</v>
      </c>
      <c r="F89" s="441">
        <v>0</v>
      </c>
      <c r="G89" s="441">
        <v>0</v>
      </c>
      <c r="H89" s="441">
        <v>2.8E-3</v>
      </c>
      <c r="I89" s="441">
        <v>0</v>
      </c>
      <c r="J89" s="441">
        <v>3.5999999999999999E-3</v>
      </c>
      <c r="K89" s="441">
        <v>0</v>
      </c>
      <c r="L89" s="441">
        <v>0</v>
      </c>
      <c r="M89" s="441">
        <v>1E-3</v>
      </c>
      <c r="N89" s="441">
        <v>4.5999999999999999E-3</v>
      </c>
      <c r="O89" s="441">
        <v>3.3999999999999998E-3</v>
      </c>
      <c r="P89" s="441">
        <v>0</v>
      </c>
      <c r="Q89" s="441">
        <v>0</v>
      </c>
      <c r="R89" s="441">
        <v>2.5999999999999999E-3</v>
      </c>
      <c r="S89" s="441">
        <v>3.2000000000000002E-3</v>
      </c>
      <c r="T89" s="441">
        <v>2.8E-3</v>
      </c>
      <c r="U89" s="441">
        <v>5.7000000000000002E-3</v>
      </c>
      <c r="V89" s="441">
        <v>0</v>
      </c>
      <c r="W89" s="441">
        <v>9.1000000000000004E-3</v>
      </c>
      <c r="X89" s="441">
        <v>7.4000000000000003E-3</v>
      </c>
      <c r="Y89" s="441">
        <v>0</v>
      </c>
      <c r="Z89" s="441">
        <v>1.61E-2</v>
      </c>
      <c r="AA89" s="441">
        <v>7.4999999999999997E-3</v>
      </c>
      <c r="AB89" s="441">
        <v>2.0999999999999999E-3</v>
      </c>
      <c r="AC89" s="441">
        <v>0</v>
      </c>
      <c r="AD89" s="441">
        <v>1.1000000000000001E-3</v>
      </c>
    </row>
    <row r="90" spans="1:30" s="342" customFormat="1" ht="18" customHeight="1">
      <c r="A90" s="421" t="s">
        <v>381</v>
      </c>
      <c r="B90" s="441">
        <v>-2.6599999999999999E-2</v>
      </c>
      <c r="C90" s="441">
        <v>0</v>
      </c>
      <c r="D90" s="441">
        <v>8.8000000000000005E-3</v>
      </c>
      <c r="E90" s="441">
        <v>1.2999999999999999E-3</v>
      </c>
      <c r="F90" s="441">
        <v>0</v>
      </c>
      <c r="G90" s="441">
        <v>0</v>
      </c>
      <c r="H90" s="441">
        <v>5.7999999999999996E-3</v>
      </c>
      <c r="I90" s="441">
        <v>0</v>
      </c>
      <c r="J90" s="441">
        <v>3.8999999999999998E-3</v>
      </c>
      <c r="K90" s="441">
        <v>0</v>
      </c>
      <c r="L90" s="441">
        <v>0</v>
      </c>
      <c r="M90" s="441">
        <v>1.4800000000000001E-2</v>
      </c>
      <c r="N90" s="441">
        <v>0</v>
      </c>
      <c r="O90" s="441">
        <v>8.2000000000000007E-3</v>
      </c>
      <c r="P90" s="441">
        <v>0</v>
      </c>
      <c r="Q90" s="441">
        <v>0</v>
      </c>
      <c r="R90" s="441">
        <v>4.1000000000000003E-3</v>
      </c>
      <c r="S90" s="441">
        <v>4.1999999999999997E-3</v>
      </c>
      <c r="T90" s="441">
        <v>1.1900000000000001E-2</v>
      </c>
      <c r="U90" s="441">
        <v>8.3699999999999997E-2</v>
      </c>
      <c r="V90" s="441">
        <v>0</v>
      </c>
      <c r="W90" s="441">
        <v>1.2200000000000001E-2</v>
      </c>
      <c r="X90" s="441">
        <v>5.8000000000000003E-2</v>
      </c>
      <c r="Y90" s="441">
        <v>0</v>
      </c>
      <c r="Z90" s="441">
        <v>1.0699999999999999E-2</v>
      </c>
      <c r="AA90" s="441">
        <v>2.0500000000000001E-2</v>
      </c>
      <c r="AB90" s="441">
        <v>7.7999999999999996E-3</v>
      </c>
      <c r="AC90" s="441">
        <v>0</v>
      </c>
      <c r="AD90" s="441">
        <v>-2.0999999999999999E-3</v>
      </c>
    </row>
    <row r="91" spans="1:30" s="342" customFormat="1" ht="18" customHeight="1">
      <c r="A91" s="421" t="s">
        <v>382</v>
      </c>
      <c r="B91" s="441">
        <v>-1.12E-2</v>
      </c>
      <c r="C91" s="441">
        <v>0</v>
      </c>
      <c r="D91" s="481">
        <v>4.4999999999999997E-3</v>
      </c>
      <c r="E91" s="441">
        <v>1.6000000000000001E-3</v>
      </c>
      <c r="F91" s="481">
        <v>0</v>
      </c>
      <c r="G91" s="481">
        <v>0</v>
      </c>
      <c r="H91" s="481">
        <v>4.3E-3</v>
      </c>
      <c r="I91" s="441">
        <v>0</v>
      </c>
      <c r="J91" s="441">
        <v>3.8E-3</v>
      </c>
      <c r="K91" s="481">
        <v>0</v>
      </c>
      <c r="L91" s="441">
        <v>0</v>
      </c>
      <c r="M91" s="481">
        <v>5.1999999999999998E-3</v>
      </c>
      <c r="N91" s="481">
        <v>4.3E-3</v>
      </c>
      <c r="O91" s="481">
        <v>3.8999999999999998E-3</v>
      </c>
      <c r="P91" s="441">
        <v>0</v>
      </c>
      <c r="Q91" s="441">
        <v>0</v>
      </c>
      <c r="R91" s="481">
        <v>3.0999999999999999E-3</v>
      </c>
      <c r="S91" s="441">
        <v>3.5000000000000001E-3</v>
      </c>
      <c r="T91" s="481">
        <v>8.5000000000000006E-3</v>
      </c>
      <c r="U91" s="481">
        <v>3.3700000000000001E-2</v>
      </c>
      <c r="V91" s="481">
        <v>0</v>
      </c>
      <c r="W91" s="441">
        <v>1.0699999999999999E-2</v>
      </c>
      <c r="X91" s="441">
        <v>3.56E-2</v>
      </c>
      <c r="Y91" s="481">
        <v>0</v>
      </c>
      <c r="Z91" s="441">
        <v>1.24E-2</v>
      </c>
      <c r="AA91" s="481">
        <v>1.67E-2</v>
      </c>
      <c r="AB91" s="481">
        <v>4.1000000000000003E-3</v>
      </c>
      <c r="AC91" s="481">
        <v>0</v>
      </c>
      <c r="AD91" s="481">
        <v>1E-4</v>
      </c>
    </row>
    <row r="92" spans="1:30" s="342" customFormat="1" ht="18" customHeight="1">
      <c r="A92" s="421" t="s">
        <v>383</v>
      </c>
      <c r="B92" s="441">
        <v>0</v>
      </c>
      <c r="C92" s="441">
        <v>0</v>
      </c>
      <c r="D92" s="441">
        <v>0</v>
      </c>
      <c r="E92" s="441">
        <v>0</v>
      </c>
      <c r="F92" s="441">
        <v>0</v>
      </c>
      <c r="G92" s="441">
        <v>0</v>
      </c>
      <c r="H92" s="441">
        <v>0</v>
      </c>
      <c r="I92" s="441">
        <v>0</v>
      </c>
      <c r="J92" s="441">
        <v>0</v>
      </c>
      <c r="K92" s="441">
        <v>0</v>
      </c>
      <c r="L92" s="441">
        <v>0</v>
      </c>
      <c r="M92" s="441">
        <v>0</v>
      </c>
      <c r="N92" s="441">
        <v>0</v>
      </c>
      <c r="O92" s="441">
        <v>0</v>
      </c>
      <c r="P92" s="441">
        <v>0</v>
      </c>
      <c r="Q92" s="441">
        <v>0</v>
      </c>
      <c r="R92" s="441">
        <v>0</v>
      </c>
      <c r="S92" s="441">
        <v>0</v>
      </c>
      <c r="T92" s="441">
        <v>0</v>
      </c>
      <c r="U92" s="441">
        <v>0</v>
      </c>
      <c r="V92" s="441">
        <v>0</v>
      </c>
      <c r="W92" s="441">
        <v>0</v>
      </c>
      <c r="X92" s="441">
        <v>0</v>
      </c>
      <c r="Y92" s="441">
        <v>0</v>
      </c>
      <c r="Z92" s="441">
        <v>0</v>
      </c>
      <c r="AA92" s="441">
        <v>0</v>
      </c>
      <c r="AB92" s="441">
        <v>0</v>
      </c>
      <c r="AC92" s="441">
        <v>0</v>
      </c>
      <c r="AD92" s="441">
        <v>0</v>
      </c>
    </row>
    <row r="93" spans="1:30" s="342" customFormat="1" ht="18" customHeight="1">
      <c r="A93" s="421" t="s">
        <v>384</v>
      </c>
      <c r="B93" s="441">
        <v>8.0999999999999996E-3</v>
      </c>
      <c r="C93" s="441">
        <v>1.4800000000000001E-2</v>
      </c>
      <c r="D93" s="441">
        <v>1.2E-2</v>
      </c>
      <c r="E93" s="441">
        <v>9.9000000000000008E-3</v>
      </c>
      <c r="F93" s="441">
        <v>1.23E-2</v>
      </c>
      <c r="G93" s="441">
        <v>1.41E-2</v>
      </c>
      <c r="H93" s="441">
        <v>1.4500000000000001E-2</v>
      </c>
      <c r="I93" s="441">
        <v>1.6299999999999999E-2</v>
      </c>
      <c r="J93" s="441">
        <v>1.24E-2</v>
      </c>
      <c r="K93" s="441">
        <v>1.4800000000000001E-2</v>
      </c>
      <c r="L93" s="441">
        <v>1.2999999999999999E-2</v>
      </c>
      <c r="M93" s="441">
        <v>1.6299999999999999E-2</v>
      </c>
      <c r="N93" s="441">
        <v>1.8200000000000001E-2</v>
      </c>
      <c r="O93" s="441">
        <v>6.8999999999999999E-3</v>
      </c>
      <c r="P93" s="441">
        <v>1.5299999999999999E-2</v>
      </c>
      <c r="Q93" s="441">
        <v>7.3000000000000001E-3</v>
      </c>
      <c r="R93" s="441">
        <v>1.44E-2</v>
      </c>
      <c r="S93" s="441">
        <v>1.6500000000000001E-2</v>
      </c>
      <c r="T93" s="441">
        <v>1.7399999999999999E-2</v>
      </c>
      <c r="U93" s="441">
        <v>1.4800000000000001E-2</v>
      </c>
      <c r="V93" s="441">
        <v>1.5900000000000001E-2</v>
      </c>
      <c r="W93" s="441">
        <v>1.35E-2</v>
      </c>
      <c r="X93" s="441">
        <v>1.0500000000000001E-2</v>
      </c>
      <c r="Y93" s="441">
        <v>2.3099999999999999E-2</v>
      </c>
      <c r="Z93" s="441">
        <v>1.2999999999999999E-2</v>
      </c>
      <c r="AA93" s="441">
        <v>1.6899999999999998E-2</v>
      </c>
      <c r="AB93" s="441">
        <v>1.5299999999999999E-2</v>
      </c>
      <c r="AC93" s="441">
        <v>1.4999999999999999E-2</v>
      </c>
      <c r="AD93" s="441">
        <v>1.3100000000000001E-2</v>
      </c>
    </row>
    <row r="94" spans="1:30" s="342" customFormat="1" ht="18" customHeight="1">
      <c r="A94" s="421" t="s">
        <v>385</v>
      </c>
      <c r="B94" s="441">
        <v>3.9300000000000002E-2</v>
      </c>
      <c r="C94" s="441">
        <v>4.6800000000000001E-2</v>
      </c>
      <c r="D94" s="441">
        <v>4.8300000000000003E-2</v>
      </c>
      <c r="E94" s="441">
        <v>5.4699999999999999E-2</v>
      </c>
      <c r="F94" s="441">
        <v>3.3300000000000003E-2</v>
      </c>
      <c r="G94" s="441">
        <v>5.0500000000000003E-2</v>
      </c>
      <c r="H94" s="441">
        <v>4.8000000000000001E-2</v>
      </c>
      <c r="I94" s="441">
        <v>4.9299999999999997E-2</v>
      </c>
      <c r="J94" s="441">
        <v>5.8500000000000003E-2</v>
      </c>
      <c r="K94" s="441">
        <v>4.9799999999999997E-2</v>
      </c>
      <c r="L94" s="441">
        <v>4.9799999999999997E-2</v>
      </c>
      <c r="M94" s="441">
        <v>3.7699999999999997E-2</v>
      </c>
      <c r="N94" s="441">
        <v>7.4800000000000005E-2</v>
      </c>
      <c r="O94" s="441">
        <v>5.74E-2</v>
      </c>
      <c r="P94" s="441">
        <v>5.2699999999999997E-2</v>
      </c>
      <c r="Q94" s="441">
        <v>5.74E-2</v>
      </c>
      <c r="R94" s="441">
        <v>6.0600000000000001E-2</v>
      </c>
      <c r="S94" s="441">
        <v>4.24E-2</v>
      </c>
      <c r="T94" s="441">
        <v>5.5500000000000001E-2</v>
      </c>
      <c r="U94" s="441">
        <v>6.25E-2</v>
      </c>
      <c r="V94" s="441">
        <v>3.8300000000000001E-2</v>
      </c>
      <c r="W94" s="441">
        <v>5.0999999999999997E-2</v>
      </c>
      <c r="X94" s="441">
        <v>3.9E-2</v>
      </c>
      <c r="Y94" s="441">
        <v>6.08E-2</v>
      </c>
      <c r="Z94" s="441">
        <v>4.9700000000000001E-2</v>
      </c>
      <c r="AA94" s="441">
        <v>5.9900000000000002E-2</v>
      </c>
      <c r="AB94" s="441">
        <v>5.5300000000000002E-2</v>
      </c>
      <c r="AC94" s="441">
        <v>5.33E-2</v>
      </c>
      <c r="AD94" s="441">
        <v>4.9799999999999997E-2</v>
      </c>
    </row>
    <row r="95" spans="1:30" s="342" customFormat="1" ht="18" customHeight="1">
      <c r="A95" s="421" t="s">
        <v>386</v>
      </c>
      <c r="B95" s="441">
        <v>0</v>
      </c>
      <c r="C95" s="441">
        <v>0</v>
      </c>
      <c r="D95" s="441">
        <v>0</v>
      </c>
      <c r="E95" s="441">
        <v>0</v>
      </c>
      <c r="F95" s="441">
        <v>0</v>
      </c>
      <c r="G95" s="441">
        <v>0</v>
      </c>
      <c r="H95" s="441">
        <v>0</v>
      </c>
      <c r="I95" s="441">
        <v>0</v>
      </c>
      <c r="J95" s="441">
        <v>0</v>
      </c>
      <c r="K95" s="441">
        <v>0</v>
      </c>
      <c r="L95" s="441">
        <v>0</v>
      </c>
      <c r="M95" s="441">
        <v>0</v>
      </c>
      <c r="N95" s="441">
        <v>0</v>
      </c>
      <c r="O95" s="441">
        <v>0</v>
      </c>
      <c r="P95" s="441">
        <v>0</v>
      </c>
      <c r="Q95" s="441">
        <v>0</v>
      </c>
      <c r="R95" s="441">
        <v>0</v>
      </c>
      <c r="S95" s="441">
        <v>0</v>
      </c>
      <c r="T95" s="441">
        <v>0</v>
      </c>
      <c r="U95" s="441">
        <v>0</v>
      </c>
      <c r="V95" s="441">
        <v>0</v>
      </c>
      <c r="W95" s="441">
        <v>0</v>
      </c>
      <c r="X95" s="441">
        <v>0</v>
      </c>
      <c r="Y95" s="441">
        <v>0</v>
      </c>
      <c r="Z95" s="441">
        <v>0</v>
      </c>
      <c r="AA95" s="441">
        <v>0</v>
      </c>
      <c r="AB95" s="441">
        <v>0</v>
      </c>
      <c r="AC95" s="441">
        <v>0</v>
      </c>
      <c r="AD95" s="441">
        <v>0</v>
      </c>
    </row>
    <row r="96" spans="1:30" s="342" customFormat="1" ht="18" customHeight="1" thickBot="1">
      <c r="A96" s="421" t="s">
        <v>387</v>
      </c>
      <c r="B96" s="441">
        <v>0</v>
      </c>
      <c r="C96" s="441">
        <v>0</v>
      </c>
      <c r="D96" s="441">
        <v>0</v>
      </c>
      <c r="E96" s="441">
        <v>2.6499999999999999E-2</v>
      </c>
      <c r="F96" s="441">
        <v>0</v>
      </c>
      <c r="G96" s="441">
        <v>0</v>
      </c>
      <c r="H96" s="441">
        <v>0</v>
      </c>
      <c r="I96" s="441">
        <v>0</v>
      </c>
      <c r="J96" s="441">
        <v>0</v>
      </c>
      <c r="K96" s="441">
        <v>0</v>
      </c>
      <c r="L96" s="441">
        <v>0</v>
      </c>
      <c r="M96" s="441">
        <v>0</v>
      </c>
      <c r="N96" s="441">
        <v>0</v>
      </c>
      <c r="O96" s="441">
        <v>0</v>
      </c>
      <c r="P96" s="441">
        <v>0</v>
      </c>
      <c r="Q96" s="441">
        <v>0</v>
      </c>
      <c r="R96" s="441">
        <v>0</v>
      </c>
      <c r="S96" s="441">
        <v>0</v>
      </c>
      <c r="T96" s="441">
        <v>0</v>
      </c>
      <c r="U96" s="441">
        <v>0</v>
      </c>
      <c r="V96" s="441">
        <v>0</v>
      </c>
      <c r="W96" s="441">
        <v>0</v>
      </c>
      <c r="X96" s="441">
        <v>0</v>
      </c>
      <c r="Y96" s="441">
        <v>0</v>
      </c>
      <c r="Z96" s="441">
        <v>0</v>
      </c>
      <c r="AA96" s="441">
        <v>0</v>
      </c>
      <c r="AB96" s="441">
        <v>0</v>
      </c>
      <c r="AC96" s="441">
        <v>0</v>
      </c>
      <c r="AD96" s="441">
        <v>3.0599999999999999E-2</v>
      </c>
    </row>
    <row r="97" spans="1:30" s="342" customFormat="1" ht="18" customHeight="1" thickTop="1" thickBot="1">
      <c r="A97" s="101" t="s">
        <v>388</v>
      </c>
      <c r="B97" s="736"/>
      <c r="C97" s="736"/>
      <c r="D97" s="736"/>
      <c r="E97" s="736"/>
      <c r="F97" s="737"/>
      <c r="G97" s="737"/>
      <c r="H97" s="737"/>
      <c r="I97" s="736"/>
      <c r="J97" s="736"/>
      <c r="K97" s="736"/>
      <c r="L97" s="736"/>
      <c r="M97" s="737"/>
      <c r="N97" s="737"/>
      <c r="O97" s="737"/>
      <c r="P97" s="736"/>
      <c r="Q97" s="736"/>
      <c r="R97" s="736"/>
      <c r="S97" s="736"/>
      <c r="T97" s="737"/>
      <c r="U97" s="737"/>
      <c r="V97" s="737"/>
      <c r="W97" s="736"/>
      <c r="X97" s="736"/>
      <c r="Y97" s="736"/>
      <c r="Z97" s="736"/>
      <c r="AA97" s="737"/>
      <c r="AB97" s="737"/>
      <c r="AC97" s="737"/>
      <c r="AD97" s="737"/>
    </row>
    <row r="98" spans="1:30" s="342" customFormat="1" ht="18" customHeight="1" thickTop="1" thickBot="1">
      <c r="A98" s="97" t="s">
        <v>389</v>
      </c>
      <c r="B98" s="738"/>
      <c r="C98" s="738"/>
      <c r="D98" s="738"/>
      <c r="E98" s="738"/>
      <c r="F98" s="739"/>
      <c r="G98" s="739"/>
      <c r="H98" s="739"/>
      <c r="I98" s="738"/>
      <c r="J98" s="738"/>
      <c r="K98" s="738"/>
      <c r="L98" s="738"/>
      <c r="M98" s="739"/>
      <c r="N98" s="739"/>
      <c r="O98" s="739"/>
      <c r="P98" s="738"/>
      <c r="Q98" s="738"/>
      <c r="R98" s="738"/>
      <c r="S98" s="738"/>
      <c r="T98" s="739"/>
      <c r="U98" s="739"/>
      <c r="V98" s="739"/>
      <c r="W98" s="738"/>
      <c r="X98" s="738"/>
      <c r="Y98" s="738"/>
      <c r="Z98" s="738"/>
      <c r="AA98" s="739"/>
      <c r="AB98" s="739"/>
      <c r="AC98" s="739"/>
      <c r="AD98" s="739"/>
    </row>
    <row r="99" spans="1:30" s="342" customFormat="1" ht="18" customHeight="1" thickTop="1">
      <c r="A99" s="421" t="s">
        <v>390</v>
      </c>
      <c r="B99" s="441">
        <v>6.1800000000000001E-2</v>
      </c>
      <c r="C99" s="441">
        <v>7.0300000000000001E-2</v>
      </c>
      <c r="D99" s="441">
        <v>5.1700000000000003E-2</v>
      </c>
      <c r="E99" s="441">
        <v>7.7200000000000005E-2</v>
      </c>
      <c r="F99" s="441">
        <v>6.3299999999999995E-2</v>
      </c>
      <c r="G99" s="441">
        <v>5.2299999999999999E-2</v>
      </c>
      <c r="H99" s="441">
        <v>8.0399999999999999E-2</v>
      </c>
      <c r="I99" s="441">
        <v>6.88E-2</v>
      </c>
      <c r="J99" s="441">
        <v>6.9000000000000006E-2</v>
      </c>
      <c r="K99" s="441">
        <v>6.1199999999999997E-2</v>
      </c>
      <c r="L99" s="441">
        <v>8.1199999999999994E-2</v>
      </c>
      <c r="M99" s="441">
        <v>7.0000000000000007E-2</v>
      </c>
      <c r="N99" s="441">
        <v>0.1399</v>
      </c>
      <c r="O99" s="441">
        <v>7.1199999999999999E-2</v>
      </c>
      <c r="P99" s="441">
        <v>6.2399999999999997E-2</v>
      </c>
      <c r="Q99" s="441">
        <v>9.0899999999999995E-2</v>
      </c>
      <c r="R99" s="441">
        <v>5.9400000000000001E-2</v>
      </c>
      <c r="S99" s="441">
        <v>9.7600000000000006E-2</v>
      </c>
      <c r="T99" s="441">
        <v>7.6200000000000004E-2</v>
      </c>
      <c r="U99" s="441">
        <v>0.1124</v>
      </c>
      <c r="V99" s="441">
        <v>5.4800000000000001E-2</v>
      </c>
      <c r="W99" s="441">
        <v>5.0299999999999997E-2</v>
      </c>
      <c r="X99" s="441">
        <v>8.3299999999999999E-2</v>
      </c>
      <c r="Y99" s="441">
        <v>7.3400000000000007E-2</v>
      </c>
      <c r="Z99" s="441">
        <v>6.8400000000000002E-2</v>
      </c>
      <c r="AA99" s="441">
        <v>5.9200000000000003E-2</v>
      </c>
      <c r="AB99" s="441">
        <v>5.5199999999999999E-2</v>
      </c>
      <c r="AC99" s="441">
        <v>8.4000000000000005E-2</v>
      </c>
      <c r="AD99" s="441">
        <v>6.88E-2</v>
      </c>
    </row>
    <row r="100" spans="1:30" s="342" customFormat="1" ht="18" customHeight="1">
      <c r="A100" s="421" t="s">
        <v>391</v>
      </c>
      <c r="B100" s="441">
        <v>8.1199999999999994E-2</v>
      </c>
      <c r="C100" s="441">
        <v>8.1100000000000005E-2</v>
      </c>
      <c r="D100" s="441">
        <v>5.8500000000000003E-2</v>
      </c>
      <c r="E100" s="441">
        <v>8.8400000000000006E-2</v>
      </c>
      <c r="F100" s="441">
        <v>7.4999999999999997E-2</v>
      </c>
      <c r="G100" s="441">
        <v>5.96E-2</v>
      </c>
      <c r="H100" s="441">
        <v>8.8599999999999998E-2</v>
      </c>
      <c r="I100" s="441">
        <v>7.3200000000000001E-2</v>
      </c>
      <c r="J100" s="441">
        <v>7.5800000000000006E-2</v>
      </c>
      <c r="K100" s="441">
        <v>6.8400000000000002E-2</v>
      </c>
      <c r="L100" s="441">
        <v>8.5800000000000001E-2</v>
      </c>
      <c r="M100" s="441">
        <v>7.3400000000000007E-2</v>
      </c>
      <c r="N100" s="441">
        <v>0.15179999999999999</v>
      </c>
      <c r="O100" s="441">
        <v>8.8700000000000001E-2</v>
      </c>
      <c r="P100" s="441">
        <v>6.9000000000000006E-2</v>
      </c>
      <c r="Q100" s="441">
        <v>0.10489999999999999</v>
      </c>
      <c r="R100" s="441">
        <v>6.5199999999999994E-2</v>
      </c>
      <c r="S100" s="441">
        <v>0.1077</v>
      </c>
      <c r="T100" s="441">
        <v>8.2699999999999996E-2</v>
      </c>
      <c r="U100" s="441">
        <v>0.13039999999999999</v>
      </c>
      <c r="V100" s="441">
        <v>5.9299999999999999E-2</v>
      </c>
      <c r="W100" s="441">
        <v>5.4300000000000001E-2</v>
      </c>
      <c r="X100" s="441">
        <v>9.9699999999999997E-2</v>
      </c>
      <c r="Y100" s="441">
        <v>7.7899999999999997E-2</v>
      </c>
      <c r="Z100" s="441">
        <v>7.3899999999999993E-2</v>
      </c>
      <c r="AA100" s="441">
        <v>6.2799999999999995E-2</v>
      </c>
      <c r="AB100" s="441">
        <v>6.0900000000000003E-2</v>
      </c>
      <c r="AC100" s="441">
        <v>9.3600000000000003E-2</v>
      </c>
      <c r="AD100" s="441">
        <v>7.9899999999999999E-2</v>
      </c>
    </row>
    <row r="101" spans="1:30" s="342" customFormat="1" ht="18" customHeight="1">
      <c r="A101" s="421" t="s">
        <v>392</v>
      </c>
      <c r="B101" s="441">
        <v>9.5000000000000001E-2</v>
      </c>
      <c r="C101" s="441">
        <v>9.2700000000000005E-2</v>
      </c>
      <c r="D101" s="441">
        <v>7.5200000000000003E-2</v>
      </c>
      <c r="E101" s="441">
        <v>0.1042</v>
      </c>
      <c r="F101" s="441">
        <v>0.10009999999999999</v>
      </c>
      <c r="G101" s="441">
        <v>6.83E-2</v>
      </c>
      <c r="H101" s="441">
        <v>0.1089</v>
      </c>
      <c r="I101" s="441">
        <v>8.14E-2</v>
      </c>
      <c r="J101" s="441">
        <v>8.1699999999999995E-2</v>
      </c>
      <c r="K101" s="441">
        <v>7.8399999999999997E-2</v>
      </c>
      <c r="L101" s="441">
        <v>9.7100000000000006E-2</v>
      </c>
      <c r="M101" s="441">
        <v>8.1000000000000003E-2</v>
      </c>
      <c r="N101" s="441">
        <v>0.15579999999999999</v>
      </c>
      <c r="O101" s="441">
        <v>9.74E-2</v>
      </c>
      <c r="P101" s="441">
        <v>8.4400000000000003E-2</v>
      </c>
      <c r="Q101" s="441">
        <v>0.1211</v>
      </c>
      <c r="R101" s="441">
        <v>7.0099999999999996E-2</v>
      </c>
      <c r="S101" s="441">
        <v>0.1201</v>
      </c>
      <c r="T101" s="441">
        <v>9.7000000000000003E-2</v>
      </c>
      <c r="U101" s="441">
        <v>0.14349999999999999</v>
      </c>
      <c r="V101" s="441">
        <v>6.8500000000000005E-2</v>
      </c>
      <c r="W101" s="441">
        <v>6.7699999999999996E-2</v>
      </c>
      <c r="X101" s="441">
        <v>0.11409999999999999</v>
      </c>
      <c r="Y101" s="441">
        <v>8.4000000000000005E-2</v>
      </c>
      <c r="Z101" s="441">
        <v>9.0700000000000003E-2</v>
      </c>
      <c r="AA101" s="441">
        <v>6.8099999999999994E-2</v>
      </c>
      <c r="AB101" s="441">
        <v>6.8900000000000003E-2</v>
      </c>
      <c r="AC101" s="441">
        <v>9.9299999999999999E-2</v>
      </c>
      <c r="AD101" s="441">
        <v>9.2700000000000005E-2</v>
      </c>
    </row>
    <row r="102" spans="1:30" s="342" customFormat="1" ht="18" customHeight="1" thickBot="1">
      <c r="A102" s="421" t="s">
        <v>393</v>
      </c>
      <c r="B102" s="441">
        <v>9.11E-2</v>
      </c>
      <c r="C102" s="441">
        <v>9.8100000000000007E-2</v>
      </c>
      <c r="D102" s="441">
        <v>6.8199999999999997E-2</v>
      </c>
      <c r="E102" s="441">
        <v>9.2299999999999993E-2</v>
      </c>
      <c r="F102" s="441">
        <v>8.43E-2</v>
      </c>
      <c r="G102" s="441">
        <v>7.3599999999999999E-2</v>
      </c>
      <c r="H102" s="441">
        <v>0.1043</v>
      </c>
      <c r="I102" s="441">
        <v>9.9000000000000005E-2</v>
      </c>
      <c r="J102" s="441">
        <v>9.8900000000000002E-2</v>
      </c>
      <c r="K102" s="441">
        <v>8.5400000000000004E-2</v>
      </c>
      <c r="L102" s="441">
        <v>0.1104</v>
      </c>
      <c r="M102" s="441">
        <v>9.8199999999999996E-2</v>
      </c>
      <c r="N102" s="441">
        <v>0.17829999999999999</v>
      </c>
      <c r="O102" s="441">
        <v>8.6699999999999999E-2</v>
      </c>
      <c r="P102" s="441">
        <v>8.0199999999999994E-2</v>
      </c>
      <c r="Q102" s="441">
        <v>0.1153</v>
      </c>
      <c r="R102" s="441">
        <v>8.2199999999999995E-2</v>
      </c>
      <c r="S102" s="441">
        <v>0.16159999999999999</v>
      </c>
      <c r="T102" s="441">
        <v>9.7299999999999998E-2</v>
      </c>
      <c r="U102" s="441">
        <v>0.16250000000000001</v>
      </c>
      <c r="V102" s="441">
        <v>6.5600000000000006E-2</v>
      </c>
      <c r="W102" s="441">
        <v>6.0299999999999999E-2</v>
      </c>
      <c r="X102" s="441">
        <v>0.1135</v>
      </c>
      <c r="Y102" s="441">
        <v>9.4E-2</v>
      </c>
      <c r="Z102" s="441">
        <v>8.4500000000000006E-2</v>
      </c>
      <c r="AA102" s="441">
        <v>7.2800000000000004E-2</v>
      </c>
      <c r="AB102" s="441">
        <v>8.1299999999999997E-2</v>
      </c>
      <c r="AC102" s="441">
        <v>0.12</v>
      </c>
      <c r="AD102" s="441">
        <v>9.4100000000000003E-2</v>
      </c>
    </row>
    <row r="103" spans="1:30" s="342" customFormat="1" ht="18" customHeight="1" thickTop="1" thickBot="1">
      <c r="A103" s="97" t="s">
        <v>394</v>
      </c>
      <c r="B103" s="738"/>
      <c r="C103" s="738"/>
      <c r="D103" s="738"/>
      <c r="E103" s="738"/>
      <c r="F103" s="739"/>
      <c r="G103" s="739"/>
      <c r="H103" s="739"/>
      <c r="I103" s="738"/>
      <c r="J103" s="738"/>
      <c r="K103" s="738"/>
      <c r="L103" s="738"/>
      <c r="M103" s="739"/>
      <c r="N103" s="739"/>
      <c r="O103" s="739"/>
      <c r="P103" s="738"/>
      <c r="Q103" s="738"/>
      <c r="R103" s="738"/>
      <c r="S103" s="738"/>
      <c r="T103" s="739"/>
      <c r="U103" s="739"/>
      <c r="V103" s="739"/>
      <c r="W103" s="738"/>
      <c r="X103" s="738"/>
      <c r="Y103" s="738"/>
      <c r="Z103" s="738"/>
      <c r="AA103" s="739"/>
      <c r="AB103" s="739"/>
      <c r="AC103" s="739"/>
      <c r="AD103" s="739"/>
    </row>
    <row r="104" spans="1:30" s="342" customFormat="1" ht="18" customHeight="1" thickTop="1">
      <c r="A104" s="421" t="s">
        <v>395</v>
      </c>
      <c r="B104" s="441">
        <v>0.50139999999999996</v>
      </c>
      <c r="C104" s="441">
        <v>0.54290000000000005</v>
      </c>
      <c r="D104" s="441">
        <v>0.61750000000000005</v>
      </c>
      <c r="E104" s="441">
        <v>0.53920000000000001</v>
      </c>
      <c r="F104" s="441">
        <v>0.62619999999999998</v>
      </c>
      <c r="G104" s="441">
        <v>0.4713</v>
      </c>
      <c r="H104" s="441">
        <v>0.66710000000000003</v>
      </c>
      <c r="I104" s="441">
        <v>0.50590000000000002</v>
      </c>
      <c r="J104" s="441">
        <v>0.58709999999999996</v>
      </c>
      <c r="K104" s="441">
        <v>0.62019999999999997</v>
      </c>
      <c r="L104" s="441">
        <v>0.66769999999999996</v>
      </c>
      <c r="M104" s="441">
        <v>0.66500000000000004</v>
      </c>
      <c r="N104" s="441">
        <v>0.65549999999999997</v>
      </c>
      <c r="O104" s="441">
        <v>0.60550000000000004</v>
      </c>
      <c r="P104" s="441">
        <v>0.55959999999999999</v>
      </c>
      <c r="Q104" s="441">
        <v>0.55800000000000005</v>
      </c>
      <c r="R104" s="441">
        <v>0.59970000000000001</v>
      </c>
      <c r="S104" s="441">
        <v>0.61890000000000001</v>
      </c>
      <c r="T104" s="441">
        <v>0.61260000000000003</v>
      </c>
      <c r="U104" s="441">
        <v>0.64600000000000002</v>
      </c>
      <c r="V104" s="441">
        <v>0.54479999999999995</v>
      </c>
      <c r="W104" s="441">
        <v>0.56230000000000002</v>
      </c>
      <c r="X104" s="441">
        <v>0.6915</v>
      </c>
      <c r="Y104" s="441">
        <v>0.59650000000000003</v>
      </c>
      <c r="Z104" s="441">
        <v>0.58169999999999999</v>
      </c>
      <c r="AA104" s="441">
        <v>0.62109999999999999</v>
      </c>
      <c r="AB104" s="441">
        <v>0.57830000000000004</v>
      </c>
      <c r="AC104" s="441">
        <v>0.6351</v>
      </c>
      <c r="AD104" s="441">
        <v>0.56689999999999996</v>
      </c>
    </row>
    <row r="105" spans="1:30" s="342" customFormat="1" ht="18" customHeight="1">
      <c r="A105" s="421" t="s">
        <v>396</v>
      </c>
      <c r="B105" s="441">
        <v>4.8500000000000001E-2</v>
      </c>
      <c r="C105" s="441">
        <v>5.6599999999999998E-2</v>
      </c>
      <c r="D105" s="441">
        <v>3.4000000000000002E-2</v>
      </c>
      <c r="E105" s="441">
        <v>3.7100000000000001E-2</v>
      </c>
      <c r="F105" s="441">
        <v>3.85E-2</v>
      </c>
      <c r="G105" s="441">
        <v>5.5800000000000002E-2</v>
      </c>
      <c r="H105" s="441">
        <v>2.4E-2</v>
      </c>
      <c r="I105" s="441">
        <v>2.53E-2</v>
      </c>
      <c r="J105" s="441">
        <v>3.5400000000000001E-2</v>
      </c>
      <c r="K105" s="441">
        <v>3.1E-2</v>
      </c>
      <c r="L105" s="441">
        <v>1.9900000000000001E-2</v>
      </c>
      <c r="M105" s="441">
        <v>4.0300000000000002E-2</v>
      </c>
      <c r="N105" s="441">
        <v>2.8799999999999999E-2</v>
      </c>
      <c r="O105" s="441">
        <v>4.2799999999999998E-2</v>
      </c>
      <c r="P105" s="441">
        <v>3.7100000000000001E-2</v>
      </c>
      <c r="Q105" s="441">
        <v>4.53E-2</v>
      </c>
      <c r="R105" s="441">
        <v>5.2499999999999998E-2</v>
      </c>
      <c r="S105" s="441">
        <v>7.5800000000000006E-2</v>
      </c>
      <c r="T105" s="441">
        <v>3.85E-2</v>
      </c>
      <c r="U105" s="441">
        <v>4.2599999999999999E-2</v>
      </c>
      <c r="V105" s="441">
        <v>4.2700000000000002E-2</v>
      </c>
      <c r="W105" s="441">
        <v>4.4999999999999998E-2</v>
      </c>
      <c r="X105" s="441">
        <v>6.6799999999999998E-2</v>
      </c>
      <c r="Y105" s="441">
        <v>2.47E-2</v>
      </c>
      <c r="Z105" s="441">
        <v>4.7199999999999999E-2</v>
      </c>
      <c r="AA105" s="441">
        <v>3.5499999999999997E-2</v>
      </c>
      <c r="AB105" s="441">
        <v>2.5000000000000001E-2</v>
      </c>
      <c r="AC105" s="441">
        <v>5.1900000000000002E-2</v>
      </c>
      <c r="AD105" s="441">
        <v>4.3400000000000001E-2</v>
      </c>
    </row>
    <row r="106" spans="1:30" s="342" customFormat="1" ht="18" customHeight="1">
      <c r="A106" s="421" t="s">
        <v>397</v>
      </c>
      <c r="B106" s="441">
        <v>0.45</v>
      </c>
      <c r="C106" s="441">
        <v>0.40060000000000001</v>
      </c>
      <c r="D106" s="441">
        <v>0.34849999999999998</v>
      </c>
      <c r="E106" s="441">
        <v>0.42380000000000001</v>
      </c>
      <c r="F106" s="441">
        <v>0.33529999999999999</v>
      </c>
      <c r="G106" s="441">
        <v>0.4728</v>
      </c>
      <c r="H106" s="441">
        <v>0.30890000000000001</v>
      </c>
      <c r="I106" s="441">
        <v>0.46870000000000001</v>
      </c>
      <c r="J106" s="441">
        <v>0.3775</v>
      </c>
      <c r="K106" s="441">
        <v>0.3488</v>
      </c>
      <c r="L106" s="441">
        <v>0.3125</v>
      </c>
      <c r="M106" s="441">
        <v>0.29470000000000002</v>
      </c>
      <c r="N106" s="441">
        <v>0.31580000000000003</v>
      </c>
      <c r="O106" s="441">
        <v>0.35170000000000001</v>
      </c>
      <c r="P106" s="441">
        <v>0.40329999999999999</v>
      </c>
      <c r="Q106" s="441">
        <v>0.3967</v>
      </c>
      <c r="R106" s="441">
        <v>0.3478</v>
      </c>
      <c r="S106" s="441">
        <v>0.30530000000000002</v>
      </c>
      <c r="T106" s="441">
        <v>0.34889999999999999</v>
      </c>
      <c r="U106" s="441">
        <v>0.31140000000000001</v>
      </c>
      <c r="V106" s="441">
        <v>0.41249999999999998</v>
      </c>
      <c r="W106" s="441">
        <v>0.39269999999999999</v>
      </c>
      <c r="X106" s="441">
        <v>0.24160000000000001</v>
      </c>
      <c r="Y106" s="441">
        <v>0.37880000000000003</v>
      </c>
      <c r="Z106" s="441">
        <v>0.37109999999999999</v>
      </c>
      <c r="AA106" s="441">
        <v>0.34329999999999999</v>
      </c>
      <c r="AB106" s="441">
        <v>0.3967</v>
      </c>
      <c r="AC106" s="441">
        <v>0.313</v>
      </c>
      <c r="AD106" s="441">
        <v>0.38969999999999999</v>
      </c>
    </row>
    <row r="107" spans="1:30" s="342" customFormat="1" ht="18" customHeight="1" thickBot="1">
      <c r="A107" s="421" t="s">
        <v>398</v>
      </c>
      <c r="B107" s="441">
        <v>0.52990000000000004</v>
      </c>
      <c r="C107" s="441">
        <v>0.53039999999999998</v>
      </c>
      <c r="D107" s="441">
        <v>0.5272</v>
      </c>
      <c r="E107" s="441">
        <v>0.49330000000000002</v>
      </c>
      <c r="F107" s="441">
        <v>0.59150000000000003</v>
      </c>
      <c r="G107" s="441">
        <v>0.57250000000000001</v>
      </c>
      <c r="H107" s="441">
        <v>0.63219999999999998</v>
      </c>
      <c r="I107" s="441">
        <v>0.66649999999999998</v>
      </c>
      <c r="J107" s="441">
        <v>0.54379999999999995</v>
      </c>
      <c r="K107" s="441">
        <v>0.62770000000000004</v>
      </c>
      <c r="L107" s="441">
        <v>0.58430000000000004</v>
      </c>
      <c r="M107" s="441">
        <v>0.61780000000000002</v>
      </c>
      <c r="N107" s="441">
        <v>0.73009999999999997</v>
      </c>
      <c r="O107" s="441">
        <v>0.58220000000000005</v>
      </c>
      <c r="P107" s="441">
        <v>0.4839</v>
      </c>
      <c r="Q107" s="441">
        <v>0.67789999999999995</v>
      </c>
      <c r="R107" s="441">
        <v>0.46839999999999998</v>
      </c>
      <c r="S107" s="441">
        <v>0.7681</v>
      </c>
      <c r="T107" s="441">
        <v>0.57569999999999999</v>
      </c>
      <c r="U107" s="441">
        <v>0.56850000000000001</v>
      </c>
      <c r="V107" s="441">
        <v>0.60109999999999997</v>
      </c>
      <c r="W107" s="441">
        <v>0.58440000000000003</v>
      </c>
      <c r="X107" s="441">
        <v>0.80359999999999998</v>
      </c>
      <c r="Y107" s="441">
        <v>0.57530000000000003</v>
      </c>
      <c r="Z107" s="441">
        <v>0.63009999999999999</v>
      </c>
      <c r="AA107" s="441">
        <v>0.46410000000000001</v>
      </c>
      <c r="AB107" s="441">
        <v>0.49280000000000002</v>
      </c>
      <c r="AC107" s="441">
        <v>0.64449999999999996</v>
      </c>
      <c r="AD107" s="441">
        <v>0.55869999999999997</v>
      </c>
    </row>
    <row r="108" spans="1:30" s="342" customFormat="1" ht="18" customHeight="1" thickTop="1" thickBot="1">
      <c r="A108" s="97" t="s">
        <v>399</v>
      </c>
      <c r="B108" s="738"/>
      <c r="C108" s="738"/>
      <c r="D108" s="738"/>
      <c r="E108" s="738"/>
      <c r="F108" s="739"/>
      <c r="G108" s="739"/>
      <c r="H108" s="739"/>
      <c r="I108" s="738"/>
      <c r="J108" s="738"/>
      <c r="K108" s="738"/>
      <c r="L108" s="738"/>
      <c r="M108" s="739"/>
      <c r="N108" s="739"/>
      <c r="O108" s="739"/>
      <c r="P108" s="738"/>
      <c r="Q108" s="738"/>
      <c r="R108" s="738"/>
      <c r="S108" s="738"/>
      <c r="T108" s="739"/>
      <c r="U108" s="739"/>
      <c r="V108" s="739"/>
      <c r="W108" s="738"/>
      <c r="X108" s="738"/>
      <c r="Y108" s="738"/>
      <c r="Z108" s="738"/>
      <c r="AA108" s="739"/>
      <c r="AB108" s="739"/>
      <c r="AC108" s="739"/>
      <c r="AD108" s="739"/>
    </row>
    <row r="109" spans="1:30" s="342" customFormat="1" ht="18" customHeight="1" thickTop="1">
      <c r="A109" s="421" t="s">
        <v>400</v>
      </c>
      <c r="B109" s="441">
        <v>7.17E-2</v>
      </c>
      <c r="C109" s="441">
        <v>7.9500000000000001E-2</v>
      </c>
      <c r="D109" s="441">
        <v>6.08E-2</v>
      </c>
      <c r="E109" s="441">
        <v>7.7899999999999997E-2</v>
      </c>
      <c r="F109" s="441">
        <v>6.0999999999999999E-2</v>
      </c>
      <c r="G109" s="441">
        <v>6.59E-2</v>
      </c>
      <c r="H109" s="441">
        <v>9.4200000000000006E-2</v>
      </c>
      <c r="I109" s="441">
        <v>8.14E-2</v>
      </c>
      <c r="J109" s="441">
        <v>8.8300000000000003E-2</v>
      </c>
      <c r="K109" s="441">
        <v>7.7200000000000005E-2</v>
      </c>
      <c r="L109" s="441">
        <v>9.8900000000000002E-2</v>
      </c>
      <c r="M109" s="441">
        <v>9.2700000000000005E-2</v>
      </c>
      <c r="N109" s="441">
        <v>0.13900000000000001</v>
      </c>
      <c r="O109" s="441">
        <v>7.8399999999999997E-2</v>
      </c>
      <c r="P109" s="441">
        <v>7.3400000000000007E-2</v>
      </c>
      <c r="Q109" s="441">
        <v>8.9700000000000002E-2</v>
      </c>
      <c r="R109" s="441">
        <v>9.1399999999999995E-2</v>
      </c>
      <c r="S109" s="441">
        <v>0.1231</v>
      </c>
      <c r="T109" s="441">
        <v>9.2299999999999993E-2</v>
      </c>
      <c r="U109" s="441">
        <v>0.1116</v>
      </c>
      <c r="V109" s="441">
        <v>6.6699999999999995E-2</v>
      </c>
      <c r="W109" s="441">
        <v>7.9500000000000001E-2</v>
      </c>
      <c r="X109" s="441">
        <v>9.1300000000000006E-2</v>
      </c>
      <c r="Y109" s="441">
        <v>9.8199999999999996E-2</v>
      </c>
      <c r="Z109" s="441">
        <v>7.6700000000000004E-2</v>
      </c>
      <c r="AA109" s="441">
        <v>7.8700000000000006E-2</v>
      </c>
      <c r="AB109" s="441">
        <v>7.8600000000000003E-2</v>
      </c>
      <c r="AC109" s="441">
        <v>9.5699999999999993E-2</v>
      </c>
      <c r="AD109" s="441">
        <v>8.1500000000000003E-2</v>
      </c>
    </row>
    <row r="110" spans="1:30" s="342" customFormat="1" ht="18" customHeight="1">
      <c r="A110" s="421" t="s">
        <v>401</v>
      </c>
      <c r="B110" s="441">
        <v>7.0099999999999996E-2</v>
      </c>
      <c r="C110" s="441">
        <v>7.5399999999999995E-2</v>
      </c>
      <c r="D110" s="441">
        <v>5.9400000000000001E-2</v>
      </c>
      <c r="E110" s="441">
        <v>7.2900000000000006E-2</v>
      </c>
      <c r="F110" s="441">
        <v>6.0400000000000002E-2</v>
      </c>
      <c r="G110" s="441">
        <v>6.1100000000000002E-2</v>
      </c>
      <c r="H110" s="441">
        <v>9.1999999999999998E-2</v>
      </c>
      <c r="I110" s="441">
        <v>7.8899999999999998E-2</v>
      </c>
      <c r="J110" s="441">
        <v>8.2500000000000004E-2</v>
      </c>
      <c r="K110" s="441">
        <v>7.6700000000000004E-2</v>
      </c>
      <c r="L110" s="441">
        <v>9.3899999999999997E-2</v>
      </c>
      <c r="M110" s="441">
        <v>9.2700000000000005E-2</v>
      </c>
      <c r="N110" s="441">
        <v>0.1366</v>
      </c>
      <c r="O110" s="441">
        <v>7.5499999999999998E-2</v>
      </c>
      <c r="P110" s="441">
        <v>7.2999999999999995E-2</v>
      </c>
      <c r="Q110" s="441">
        <v>8.9499999999999996E-2</v>
      </c>
      <c r="R110" s="441">
        <v>9.1899999999999996E-2</v>
      </c>
      <c r="S110" s="441">
        <v>0.123</v>
      </c>
      <c r="T110" s="441">
        <v>9.0499999999999997E-2</v>
      </c>
      <c r="U110" s="441">
        <v>0.1096</v>
      </c>
      <c r="V110" s="441">
        <v>6.6900000000000001E-2</v>
      </c>
      <c r="W110" s="441">
        <v>7.8600000000000003E-2</v>
      </c>
      <c r="X110" s="441">
        <v>9.2299999999999993E-2</v>
      </c>
      <c r="Y110" s="441">
        <v>9.7900000000000001E-2</v>
      </c>
      <c r="Z110" s="441">
        <v>7.3300000000000004E-2</v>
      </c>
      <c r="AA110" s="441">
        <v>7.6300000000000007E-2</v>
      </c>
      <c r="AB110" s="441">
        <v>7.7600000000000002E-2</v>
      </c>
      <c r="AC110" s="441">
        <v>9.2299999999999993E-2</v>
      </c>
      <c r="AD110" s="441">
        <v>7.9299999999999995E-2</v>
      </c>
    </row>
    <row r="111" spans="1:30" s="342" customFormat="1" ht="18" customHeight="1">
      <c r="A111" s="420" t="s">
        <v>402</v>
      </c>
      <c r="B111" s="441">
        <v>9.6799999999999997E-2</v>
      </c>
      <c r="C111" s="441">
        <v>8.4000000000000005E-2</v>
      </c>
      <c r="D111" s="441">
        <v>6.54E-2</v>
      </c>
      <c r="E111" s="441">
        <v>8.5599999999999996E-2</v>
      </c>
      <c r="F111" s="441">
        <v>7.0300000000000001E-2</v>
      </c>
      <c r="G111" s="441">
        <v>5.8200000000000002E-2</v>
      </c>
      <c r="H111" s="441">
        <v>0.10249999999999999</v>
      </c>
      <c r="I111" s="441">
        <v>8.3400000000000002E-2</v>
      </c>
      <c r="J111" s="441">
        <v>9.0800000000000006E-2</v>
      </c>
      <c r="K111" s="441">
        <v>8.6900000000000005E-2</v>
      </c>
      <c r="L111" s="441">
        <v>9.9699999999999997E-2</v>
      </c>
      <c r="M111" s="441">
        <v>9.7299999999999998E-2</v>
      </c>
      <c r="N111" s="441">
        <v>0.13669999999999999</v>
      </c>
      <c r="O111" s="441">
        <v>9.9400000000000002E-2</v>
      </c>
      <c r="P111" s="441">
        <v>8.2100000000000006E-2</v>
      </c>
      <c r="Q111" s="441">
        <v>0.1052</v>
      </c>
      <c r="R111" s="441">
        <v>0.1026</v>
      </c>
      <c r="S111" s="441">
        <v>0.13650000000000001</v>
      </c>
      <c r="T111" s="441">
        <v>0.1003</v>
      </c>
      <c r="U111" s="441">
        <v>0.129</v>
      </c>
      <c r="V111" s="441">
        <v>7.2800000000000004E-2</v>
      </c>
      <c r="W111" s="441">
        <v>8.5699999999999998E-2</v>
      </c>
      <c r="X111" s="441">
        <v>0.1109</v>
      </c>
      <c r="Y111" s="441">
        <v>0.1042</v>
      </c>
      <c r="Z111" s="441">
        <v>8.0500000000000002E-2</v>
      </c>
      <c r="AA111" s="441">
        <v>8.0100000000000005E-2</v>
      </c>
      <c r="AB111" s="441">
        <v>8.8400000000000006E-2</v>
      </c>
      <c r="AC111" s="441">
        <v>0.1048</v>
      </c>
      <c r="AD111" s="441">
        <v>9.2999999999999999E-2</v>
      </c>
    </row>
    <row r="112" spans="1:30" s="342" customFormat="1" ht="18" customHeight="1">
      <c r="A112" s="420" t="s">
        <v>403</v>
      </c>
      <c r="B112" s="441">
        <v>0.1221</v>
      </c>
      <c r="C112" s="441">
        <v>0.11840000000000001</v>
      </c>
      <c r="D112" s="441">
        <v>9.3200000000000005E-2</v>
      </c>
      <c r="E112" s="441">
        <v>0.12379999999999999</v>
      </c>
      <c r="F112" s="441">
        <v>8.5599999999999996E-2</v>
      </c>
      <c r="G112" s="441">
        <v>8.4699999999999998E-2</v>
      </c>
      <c r="H112" s="441">
        <v>0.1285</v>
      </c>
      <c r="I112" s="441">
        <v>0.10680000000000001</v>
      </c>
      <c r="J112" s="441">
        <v>0.12859999999999999</v>
      </c>
      <c r="K112" s="441">
        <v>0.1152</v>
      </c>
      <c r="L112" s="441">
        <v>0.12720000000000001</v>
      </c>
      <c r="M112" s="441">
        <v>0.1178</v>
      </c>
      <c r="N112" s="441">
        <v>0.1759</v>
      </c>
      <c r="O112" s="441">
        <v>0.13020000000000001</v>
      </c>
      <c r="P112" s="441">
        <v>0.1211</v>
      </c>
      <c r="Q112" s="441">
        <v>0.1323</v>
      </c>
      <c r="R112" s="441">
        <v>0.13420000000000001</v>
      </c>
      <c r="S112" s="441">
        <v>0.15629999999999999</v>
      </c>
      <c r="T112" s="441">
        <v>0.13109999999999999</v>
      </c>
      <c r="U112" s="441">
        <v>0.15859999999999999</v>
      </c>
      <c r="V112" s="441">
        <v>9.1999999999999998E-2</v>
      </c>
      <c r="W112" s="441">
        <v>0.10630000000000001</v>
      </c>
      <c r="X112" s="441">
        <v>0.12870000000000001</v>
      </c>
      <c r="Y112" s="441">
        <v>0.14199999999999999</v>
      </c>
      <c r="Z112" s="441">
        <v>0.1116</v>
      </c>
      <c r="AA112" s="441">
        <v>0.1205</v>
      </c>
      <c r="AB112" s="441">
        <v>0.12809999999999999</v>
      </c>
      <c r="AC112" s="441">
        <v>0.13689999999999999</v>
      </c>
      <c r="AD112" s="441">
        <v>0.12280000000000001</v>
      </c>
    </row>
    <row r="113" spans="1:30" s="342" customFormat="1" ht="18" customHeight="1">
      <c r="A113" s="420" t="s">
        <v>404</v>
      </c>
      <c r="B113" s="441">
        <v>-2.53E-2</v>
      </c>
      <c r="C113" s="441">
        <v>-3.44E-2</v>
      </c>
      <c r="D113" s="441">
        <v>-2.7699999999999999E-2</v>
      </c>
      <c r="E113" s="441">
        <v>-3.8300000000000001E-2</v>
      </c>
      <c r="F113" s="441">
        <v>-1.5299999999999999E-2</v>
      </c>
      <c r="G113" s="441">
        <v>-2.6499999999999999E-2</v>
      </c>
      <c r="H113" s="441">
        <v>-2.5899999999999999E-2</v>
      </c>
      <c r="I113" s="441">
        <v>-2.3400000000000001E-2</v>
      </c>
      <c r="J113" s="441">
        <v>-3.78E-2</v>
      </c>
      <c r="K113" s="441">
        <v>-2.8299999999999999E-2</v>
      </c>
      <c r="L113" s="441">
        <v>-2.75E-2</v>
      </c>
      <c r="M113" s="441">
        <v>-2.0500000000000001E-2</v>
      </c>
      <c r="N113" s="441">
        <v>-3.9300000000000002E-2</v>
      </c>
      <c r="O113" s="441">
        <v>-3.0800000000000001E-2</v>
      </c>
      <c r="P113" s="441">
        <v>-3.9E-2</v>
      </c>
      <c r="Q113" s="441">
        <v>-2.7E-2</v>
      </c>
      <c r="R113" s="441">
        <v>-3.1699999999999999E-2</v>
      </c>
      <c r="S113" s="441">
        <v>-1.9800000000000002E-2</v>
      </c>
      <c r="T113" s="441">
        <v>-3.0800000000000001E-2</v>
      </c>
      <c r="U113" s="441">
        <v>-2.9600000000000001E-2</v>
      </c>
      <c r="V113" s="441">
        <v>-1.9199999999999998E-2</v>
      </c>
      <c r="W113" s="441">
        <v>-2.06E-2</v>
      </c>
      <c r="X113" s="441">
        <v>-1.78E-2</v>
      </c>
      <c r="Y113" s="441">
        <v>-3.78E-2</v>
      </c>
      <c r="Z113" s="441">
        <v>-3.1199999999999999E-2</v>
      </c>
      <c r="AA113" s="441">
        <v>-4.0399999999999998E-2</v>
      </c>
      <c r="AB113" s="441">
        <v>-3.9699999999999999E-2</v>
      </c>
      <c r="AC113" s="441">
        <v>-3.2099999999999997E-2</v>
      </c>
      <c r="AD113" s="441">
        <v>-2.9899999999999999E-2</v>
      </c>
    </row>
    <row r="114" spans="1:30" s="342" customFormat="1" ht="18" customHeight="1">
      <c r="A114" s="420" t="s">
        <v>405</v>
      </c>
      <c r="B114" s="481">
        <v>-2.6700000000000002E-2</v>
      </c>
      <c r="C114" s="441">
        <v>-8.6E-3</v>
      </c>
      <c r="D114" s="481">
        <v>-6.0000000000000001E-3</v>
      </c>
      <c r="E114" s="481">
        <v>-1.26E-2</v>
      </c>
      <c r="F114" s="481">
        <v>-9.9000000000000008E-3</v>
      </c>
      <c r="G114" s="481">
        <v>2.8999999999999998E-3</v>
      </c>
      <c r="H114" s="481">
        <v>-1.0500000000000001E-2</v>
      </c>
      <c r="I114" s="481">
        <v>-4.4000000000000003E-3</v>
      </c>
      <c r="J114" s="441">
        <v>-8.3999999999999995E-3</v>
      </c>
      <c r="K114" s="481">
        <v>-1.0200000000000001E-2</v>
      </c>
      <c r="L114" s="481">
        <v>-5.7999999999999996E-3</v>
      </c>
      <c r="M114" s="481">
        <v>-4.5999999999999999E-3</v>
      </c>
      <c r="N114" s="481">
        <v>0</v>
      </c>
      <c r="O114" s="481">
        <v>-2.3900000000000001E-2</v>
      </c>
      <c r="P114" s="481">
        <v>-9.1000000000000004E-3</v>
      </c>
      <c r="Q114" s="441">
        <v>-1.5800000000000002E-2</v>
      </c>
      <c r="R114" s="481">
        <v>-1.0699999999999999E-2</v>
      </c>
      <c r="S114" s="481">
        <v>-1.35E-2</v>
      </c>
      <c r="T114" s="481">
        <v>-9.7999999999999997E-3</v>
      </c>
      <c r="U114" s="481">
        <v>-1.95E-2</v>
      </c>
      <c r="V114" s="481">
        <v>-5.8999999999999999E-3</v>
      </c>
      <c r="W114" s="481">
        <v>-7.1000000000000004E-3</v>
      </c>
      <c r="X114" s="441">
        <v>-1.8599999999999998E-2</v>
      </c>
      <c r="Y114" s="481">
        <v>-6.3E-3</v>
      </c>
      <c r="Z114" s="481">
        <v>-7.1999999999999998E-3</v>
      </c>
      <c r="AA114" s="481">
        <v>-3.8999999999999998E-3</v>
      </c>
      <c r="AB114" s="481">
        <v>-1.09E-2</v>
      </c>
      <c r="AC114" s="481">
        <v>-1.2500000000000001E-2</v>
      </c>
      <c r="AD114" s="481">
        <v>-1.37E-2</v>
      </c>
    </row>
    <row r="115" spans="1:30" s="342" customFormat="1" ht="18" customHeight="1" thickBot="1">
      <c r="A115" s="420" t="s">
        <v>406</v>
      </c>
      <c r="B115" s="441">
        <v>1.6000000000000001E-3</v>
      </c>
      <c r="C115" s="441">
        <v>4.1000000000000003E-3</v>
      </c>
      <c r="D115" s="441">
        <v>1.4E-3</v>
      </c>
      <c r="E115" s="441">
        <v>4.8999999999999998E-3</v>
      </c>
      <c r="F115" s="481">
        <v>5.9999999999999995E-4</v>
      </c>
      <c r="G115" s="481">
        <v>4.7999999999999996E-3</v>
      </c>
      <c r="H115" s="481">
        <v>2.0999999999999999E-3</v>
      </c>
      <c r="I115" s="441">
        <v>2.3999999999999998E-3</v>
      </c>
      <c r="J115" s="441">
        <v>5.8999999999999999E-3</v>
      </c>
      <c r="K115" s="441">
        <v>5.0000000000000001E-4</v>
      </c>
      <c r="L115" s="441">
        <v>5.0000000000000001E-3</v>
      </c>
      <c r="M115" s="481">
        <v>0</v>
      </c>
      <c r="N115" s="481">
        <v>2.3999999999999998E-3</v>
      </c>
      <c r="O115" s="481">
        <v>2.8E-3</v>
      </c>
      <c r="P115" s="441">
        <v>4.0000000000000002E-4</v>
      </c>
      <c r="Q115" s="441">
        <v>2.9999999999999997E-4</v>
      </c>
      <c r="R115" s="441">
        <v>-5.0000000000000001E-4</v>
      </c>
      <c r="S115" s="441">
        <v>1E-4</v>
      </c>
      <c r="T115" s="481">
        <v>1.8E-3</v>
      </c>
      <c r="U115" s="481">
        <v>2E-3</v>
      </c>
      <c r="V115" s="481">
        <v>-2.0000000000000001E-4</v>
      </c>
      <c r="W115" s="441">
        <v>8.9999999999999998E-4</v>
      </c>
      <c r="X115" s="441">
        <v>-1E-3</v>
      </c>
      <c r="Y115" s="441">
        <v>2.0000000000000001E-4</v>
      </c>
      <c r="Z115" s="441">
        <v>3.3999999999999998E-3</v>
      </c>
      <c r="AA115" s="481">
        <v>2.3999999999999998E-3</v>
      </c>
      <c r="AB115" s="481">
        <v>1E-3</v>
      </c>
      <c r="AC115" s="481">
        <v>3.3999999999999998E-3</v>
      </c>
      <c r="AD115" s="481">
        <v>2.2000000000000001E-3</v>
      </c>
    </row>
    <row r="116" spans="1:30" s="342" customFormat="1" ht="18" customHeight="1" thickTop="1" thickBot="1">
      <c r="A116" s="97" t="s">
        <v>407</v>
      </c>
      <c r="B116" s="738"/>
      <c r="C116" s="738"/>
      <c r="D116" s="738"/>
      <c r="E116" s="738"/>
      <c r="F116" s="739"/>
      <c r="G116" s="739"/>
      <c r="H116" s="739"/>
      <c r="I116" s="738"/>
      <c r="J116" s="738"/>
      <c r="K116" s="738"/>
      <c r="L116" s="738"/>
      <c r="M116" s="739"/>
      <c r="N116" s="739"/>
      <c r="O116" s="739"/>
      <c r="P116" s="738"/>
      <c r="Q116" s="738"/>
      <c r="R116" s="738"/>
      <c r="S116" s="738"/>
      <c r="T116" s="739"/>
      <c r="U116" s="739"/>
      <c r="V116" s="739"/>
      <c r="W116" s="738"/>
      <c r="X116" s="738"/>
      <c r="Y116" s="738"/>
      <c r="Z116" s="738"/>
      <c r="AA116" s="739"/>
      <c r="AB116" s="739"/>
      <c r="AC116" s="739"/>
      <c r="AD116" s="739"/>
    </row>
    <row r="117" spans="1:30" s="342" customFormat="1" ht="18" customHeight="1" thickTop="1">
      <c r="A117" s="420" t="s">
        <v>400</v>
      </c>
      <c r="B117" s="441">
        <v>7.17E-2</v>
      </c>
      <c r="C117" s="441">
        <v>7.9500000000000001E-2</v>
      </c>
      <c r="D117" s="441">
        <v>6.08E-2</v>
      </c>
      <c r="E117" s="441">
        <v>7.7899999999999997E-2</v>
      </c>
      <c r="F117" s="441">
        <v>6.0999999999999999E-2</v>
      </c>
      <c r="G117" s="441">
        <v>6.59E-2</v>
      </c>
      <c r="H117" s="441">
        <v>9.4200000000000006E-2</v>
      </c>
      <c r="I117" s="441">
        <v>8.14E-2</v>
      </c>
      <c r="J117" s="441">
        <v>8.8300000000000003E-2</v>
      </c>
      <c r="K117" s="441">
        <v>7.7200000000000005E-2</v>
      </c>
      <c r="L117" s="441">
        <v>9.8900000000000002E-2</v>
      </c>
      <c r="M117" s="441">
        <v>9.2700000000000005E-2</v>
      </c>
      <c r="N117" s="441">
        <v>0.13900000000000001</v>
      </c>
      <c r="O117" s="441">
        <v>7.8399999999999997E-2</v>
      </c>
      <c r="P117" s="441">
        <v>7.3400000000000007E-2</v>
      </c>
      <c r="Q117" s="441">
        <v>8.9700000000000002E-2</v>
      </c>
      <c r="R117" s="441">
        <v>9.1399999999999995E-2</v>
      </c>
      <c r="S117" s="441">
        <v>0.1231</v>
      </c>
      <c r="T117" s="441">
        <v>9.2299999999999993E-2</v>
      </c>
      <c r="U117" s="441">
        <v>0.1116</v>
      </c>
      <c r="V117" s="441">
        <v>6.6699999999999995E-2</v>
      </c>
      <c r="W117" s="441">
        <v>7.9500000000000001E-2</v>
      </c>
      <c r="X117" s="441">
        <v>9.1300000000000006E-2</v>
      </c>
      <c r="Y117" s="441">
        <v>9.8199999999999996E-2</v>
      </c>
      <c r="Z117" s="441">
        <v>7.6700000000000004E-2</v>
      </c>
      <c r="AA117" s="441">
        <v>7.8700000000000006E-2</v>
      </c>
      <c r="AB117" s="441">
        <v>7.8600000000000003E-2</v>
      </c>
      <c r="AC117" s="441">
        <v>9.5699999999999993E-2</v>
      </c>
      <c r="AD117" s="441">
        <v>8.1500000000000003E-2</v>
      </c>
    </row>
    <row r="118" spans="1:30" s="342" customFormat="1" ht="18" customHeight="1">
      <c r="A118" s="420" t="s">
        <v>408</v>
      </c>
      <c r="B118" s="441">
        <v>-8.0999999999999996E-3</v>
      </c>
      <c r="C118" s="441">
        <v>-5.7000000000000002E-3</v>
      </c>
      <c r="D118" s="441">
        <v>-0.01</v>
      </c>
      <c r="E118" s="441">
        <v>-6.1000000000000004E-3</v>
      </c>
      <c r="F118" s="441">
        <v>-7.7999999999999996E-3</v>
      </c>
      <c r="G118" s="441">
        <v>-2.0999999999999999E-3</v>
      </c>
      <c r="H118" s="441">
        <v>-6.8999999999999999E-3</v>
      </c>
      <c r="I118" s="441">
        <v>-4.0000000000000002E-4</v>
      </c>
      <c r="J118" s="441">
        <v>-5.0000000000000001E-3</v>
      </c>
      <c r="K118" s="441">
        <v>-3.2000000000000002E-3</v>
      </c>
      <c r="L118" s="441">
        <v>-9.9000000000000008E-3</v>
      </c>
      <c r="M118" s="441">
        <v>-1.5E-3</v>
      </c>
      <c r="N118" s="441">
        <v>-6.1000000000000004E-3</v>
      </c>
      <c r="O118" s="441">
        <v>-5.1000000000000004E-3</v>
      </c>
      <c r="P118" s="441">
        <v>8.9999999999999998E-4</v>
      </c>
      <c r="Q118" s="441">
        <v>-2.3999999999999998E-3</v>
      </c>
      <c r="R118" s="441">
        <v>-1.66E-2</v>
      </c>
      <c r="S118" s="441">
        <v>-4.3E-3</v>
      </c>
      <c r="T118" s="441">
        <v>-1.0200000000000001E-2</v>
      </c>
      <c r="U118" s="441">
        <v>-1.01E-2</v>
      </c>
      <c r="V118" s="441">
        <v>-7.3000000000000001E-3</v>
      </c>
      <c r="W118" s="441">
        <v>-7.4000000000000003E-3</v>
      </c>
      <c r="X118" s="441">
        <v>-4.0000000000000002E-4</v>
      </c>
      <c r="Y118" s="441">
        <v>-1.0500000000000001E-2</v>
      </c>
      <c r="Z118" s="441">
        <v>-2.5999999999999999E-3</v>
      </c>
      <c r="AA118" s="441">
        <v>-1.7100000000000001E-2</v>
      </c>
      <c r="AB118" s="441">
        <v>-3.5999999999999999E-3</v>
      </c>
      <c r="AC118" s="441">
        <v>-4.4000000000000003E-3</v>
      </c>
      <c r="AD118" s="441">
        <v>-6.8999999999999999E-3</v>
      </c>
    </row>
    <row r="119" spans="1:30" s="342" customFormat="1" ht="18" customHeight="1">
      <c r="A119" s="420" t="s">
        <v>409</v>
      </c>
      <c r="B119" s="441">
        <v>-6.1800000000000001E-2</v>
      </c>
      <c r="C119" s="441">
        <v>-7.0300000000000001E-2</v>
      </c>
      <c r="D119" s="441">
        <v>-5.1700000000000003E-2</v>
      </c>
      <c r="E119" s="441">
        <v>-7.7200000000000005E-2</v>
      </c>
      <c r="F119" s="441">
        <v>-6.3299999999999995E-2</v>
      </c>
      <c r="G119" s="441">
        <v>-5.2299999999999999E-2</v>
      </c>
      <c r="H119" s="441">
        <v>-8.0399999999999999E-2</v>
      </c>
      <c r="I119" s="441">
        <v>-6.88E-2</v>
      </c>
      <c r="J119" s="441">
        <v>-6.9000000000000006E-2</v>
      </c>
      <c r="K119" s="441">
        <v>-6.1199999999999997E-2</v>
      </c>
      <c r="L119" s="441">
        <v>-8.1199999999999994E-2</v>
      </c>
      <c r="M119" s="441">
        <v>-7.0000000000000007E-2</v>
      </c>
      <c r="N119" s="441">
        <v>-0.1399</v>
      </c>
      <c r="O119" s="441">
        <v>-7.1199999999999999E-2</v>
      </c>
      <c r="P119" s="441">
        <v>-6.2399999999999997E-2</v>
      </c>
      <c r="Q119" s="441">
        <v>-9.0899999999999995E-2</v>
      </c>
      <c r="R119" s="441">
        <v>-5.9400000000000001E-2</v>
      </c>
      <c r="S119" s="441">
        <v>-9.7600000000000006E-2</v>
      </c>
      <c r="T119" s="441">
        <v>-7.6200000000000004E-2</v>
      </c>
      <c r="U119" s="441">
        <v>-0.1124</v>
      </c>
      <c r="V119" s="441">
        <v>-5.4800000000000001E-2</v>
      </c>
      <c r="W119" s="441">
        <v>-5.0299999999999997E-2</v>
      </c>
      <c r="X119" s="441">
        <v>-8.3299999999999999E-2</v>
      </c>
      <c r="Y119" s="441">
        <v>-7.3400000000000007E-2</v>
      </c>
      <c r="Z119" s="441">
        <v>-6.8400000000000002E-2</v>
      </c>
      <c r="AA119" s="441">
        <v>-5.9200000000000003E-2</v>
      </c>
      <c r="AB119" s="441">
        <v>-5.5199999999999999E-2</v>
      </c>
      <c r="AC119" s="441">
        <v>-8.4000000000000005E-2</v>
      </c>
      <c r="AD119" s="441">
        <v>-6.88E-2</v>
      </c>
    </row>
    <row r="120" spans="1:30" s="342" customFormat="1" ht="18" customHeight="1">
      <c r="A120" s="420" t="s">
        <v>410</v>
      </c>
      <c r="B120" s="441">
        <v>0</v>
      </c>
      <c r="C120" s="441">
        <v>0</v>
      </c>
      <c r="D120" s="441">
        <v>0</v>
      </c>
      <c r="E120" s="441">
        <v>5.0000000000000001E-4</v>
      </c>
      <c r="F120" s="441">
        <v>0</v>
      </c>
      <c r="G120" s="441">
        <v>0</v>
      </c>
      <c r="H120" s="441">
        <v>0</v>
      </c>
      <c r="I120" s="441">
        <v>0</v>
      </c>
      <c r="J120" s="441">
        <v>0</v>
      </c>
      <c r="K120" s="441">
        <v>0</v>
      </c>
      <c r="L120" s="441">
        <v>0</v>
      </c>
      <c r="M120" s="441">
        <v>0</v>
      </c>
      <c r="N120" s="441">
        <v>0</v>
      </c>
      <c r="O120" s="441">
        <v>1E-3</v>
      </c>
      <c r="P120" s="441">
        <v>-5.1000000000000004E-3</v>
      </c>
      <c r="Q120" s="441">
        <v>0</v>
      </c>
      <c r="R120" s="441">
        <v>0</v>
      </c>
      <c r="S120" s="441">
        <v>1E-4</v>
      </c>
      <c r="T120" s="441">
        <v>1E-4</v>
      </c>
      <c r="U120" s="441">
        <v>-8.0000000000000004E-4</v>
      </c>
      <c r="V120" s="441">
        <v>0</v>
      </c>
      <c r="W120" s="441">
        <v>0</v>
      </c>
      <c r="X120" s="441">
        <v>0</v>
      </c>
      <c r="Y120" s="441">
        <v>0</v>
      </c>
      <c r="Z120" s="441">
        <v>0</v>
      </c>
      <c r="AA120" s="441">
        <v>0</v>
      </c>
      <c r="AB120" s="441">
        <v>0</v>
      </c>
      <c r="AC120" s="441">
        <v>0</v>
      </c>
      <c r="AD120" s="441">
        <v>-1E-4</v>
      </c>
    </row>
    <row r="121" spans="1:30" s="342" customFormat="1" ht="18" customHeight="1">
      <c r="A121" s="420" t="s">
        <v>411</v>
      </c>
      <c r="B121" s="441">
        <v>0</v>
      </c>
      <c r="C121" s="441">
        <v>-2.0000000000000001E-4</v>
      </c>
      <c r="D121" s="441">
        <v>2.0000000000000001E-4</v>
      </c>
      <c r="E121" s="441">
        <v>0</v>
      </c>
      <c r="F121" s="441">
        <v>-5.0000000000000001E-4</v>
      </c>
      <c r="G121" s="441">
        <v>-8.9999999999999998E-4</v>
      </c>
      <c r="H121" s="441">
        <v>0</v>
      </c>
      <c r="I121" s="441">
        <v>-1E-4</v>
      </c>
      <c r="J121" s="441">
        <v>2.8E-3</v>
      </c>
      <c r="K121" s="441">
        <v>-1E-4</v>
      </c>
      <c r="L121" s="441">
        <v>-2.0000000000000001E-4</v>
      </c>
      <c r="M121" s="441">
        <v>1.2999999999999999E-3</v>
      </c>
      <c r="N121" s="441">
        <v>-1.1000000000000001E-3</v>
      </c>
      <c r="O121" s="441">
        <v>-1E-3</v>
      </c>
      <c r="P121" s="441">
        <v>-2.0000000000000001E-4</v>
      </c>
      <c r="Q121" s="441">
        <v>3.3E-3</v>
      </c>
      <c r="R121" s="441">
        <v>-1E-4</v>
      </c>
      <c r="S121" s="441">
        <v>0</v>
      </c>
      <c r="T121" s="441">
        <v>6.9999999999999999E-4</v>
      </c>
      <c r="U121" s="441">
        <v>9.7999999999999997E-3</v>
      </c>
      <c r="V121" s="441">
        <v>6.9999999999999999E-4</v>
      </c>
      <c r="W121" s="441">
        <v>-1.5E-3</v>
      </c>
      <c r="X121" s="441">
        <v>-1E-4</v>
      </c>
      <c r="Y121" s="441">
        <v>2.0000000000000001E-4</v>
      </c>
      <c r="Z121" s="441">
        <v>-5.9999999999999995E-4</v>
      </c>
      <c r="AA121" s="441">
        <v>2.0000000000000001E-4</v>
      </c>
      <c r="AB121" s="441">
        <v>-2.0000000000000001E-4</v>
      </c>
      <c r="AC121" s="441">
        <v>0</v>
      </c>
      <c r="AD121" s="441">
        <v>1E-4</v>
      </c>
    </row>
    <row r="122" spans="1:30" s="342" customFormat="1" ht="18" customHeight="1" thickBot="1">
      <c r="A122" s="420" t="s">
        <v>412</v>
      </c>
      <c r="B122" s="441">
        <v>0</v>
      </c>
      <c r="C122" s="441">
        <v>0</v>
      </c>
      <c r="D122" s="441">
        <v>-2.9999999999999997E-4</v>
      </c>
      <c r="E122" s="441">
        <v>0</v>
      </c>
      <c r="F122" s="441">
        <v>-1E-4</v>
      </c>
      <c r="G122" s="441">
        <v>0</v>
      </c>
      <c r="H122" s="441">
        <v>0</v>
      </c>
      <c r="I122" s="441">
        <v>0</v>
      </c>
      <c r="J122" s="441">
        <v>0</v>
      </c>
      <c r="K122" s="441">
        <v>0</v>
      </c>
      <c r="L122" s="441">
        <v>0</v>
      </c>
      <c r="M122" s="441">
        <v>0</v>
      </c>
      <c r="N122" s="441">
        <v>0</v>
      </c>
      <c r="O122" s="441">
        <v>-1E-4</v>
      </c>
      <c r="P122" s="441">
        <v>-1E-4</v>
      </c>
      <c r="Q122" s="441">
        <v>4.0000000000000002E-4</v>
      </c>
      <c r="R122" s="441">
        <v>0</v>
      </c>
      <c r="S122" s="441">
        <v>0</v>
      </c>
      <c r="T122" s="441">
        <v>0</v>
      </c>
      <c r="U122" s="441">
        <v>0</v>
      </c>
      <c r="V122" s="441">
        <v>0</v>
      </c>
      <c r="W122" s="441">
        <v>0</v>
      </c>
      <c r="X122" s="441">
        <v>0</v>
      </c>
      <c r="Y122" s="441">
        <v>-2.0000000000000001E-4</v>
      </c>
      <c r="Z122" s="441">
        <v>-1E-4</v>
      </c>
      <c r="AA122" s="441">
        <v>0</v>
      </c>
      <c r="AB122" s="441">
        <v>0</v>
      </c>
      <c r="AC122" s="441">
        <v>0</v>
      </c>
      <c r="AD122" s="441">
        <v>0</v>
      </c>
    </row>
    <row r="123" spans="1:30" s="342" customFormat="1" ht="18" customHeight="1" thickTop="1" thickBot="1">
      <c r="A123" s="94" t="s">
        <v>413</v>
      </c>
      <c r="B123" s="442">
        <v>1.8E-3</v>
      </c>
      <c r="C123" s="442">
        <v>3.2000000000000002E-3</v>
      </c>
      <c r="D123" s="442">
        <v>-8.9999999999999998E-4</v>
      </c>
      <c r="E123" s="442">
        <v>-4.8999999999999998E-3</v>
      </c>
      <c r="F123" s="442">
        <v>-1.0800000000000001E-2</v>
      </c>
      <c r="G123" s="442">
        <v>1.06E-2</v>
      </c>
      <c r="H123" s="442">
        <v>6.8999999999999999E-3</v>
      </c>
      <c r="I123" s="442">
        <v>1.1900000000000001E-2</v>
      </c>
      <c r="J123" s="442">
        <v>1.72E-2</v>
      </c>
      <c r="K123" s="442">
        <v>1.2699999999999999E-2</v>
      </c>
      <c r="L123" s="442">
        <v>7.7000000000000002E-3</v>
      </c>
      <c r="M123" s="442">
        <v>2.2499999999999999E-2</v>
      </c>
      <c r="N123" s="442">
        <v>-8.0000000000000002E-3</v>
      </c>
      <c r="O123" s="442">
        <v>1.9E-3</v>
      </c>
      <c r="P123" s="442">
        <v>6.6E-3</v>
      </c>
      <c r="Q123" s="442">
        <v>2.0000000000000001E-4</v>
      </c>
      <c r="R123" s="442">
        <v>1.5299999999999999E-2</v>
      </c>
      <c r="S123" s="442">
        <v>2.1399999999999999E-2</v>
      </c>
      <c r="T123" s="442">
        <v>6.7000000000000002E-3</v>
      </c>
      <c r="U123" s="442">
        <v>-1.9E-3</v>
      </c>
      <c r="V123" s="442">
        <v>5.3E-3</v>
      </c>
      <c r="W123" s="442">
        <v>2.0299999999999999E-2</v>
      </c>
      <c r="X123" s="442">
        <v>7.4999999999999997E-3</v>
      </c>
      <c r="Y123" s="442">
        <v>1.43E-2</v>
      </c>
      <c r="Z123" s="442">
        <v>5.0000000000000001E-3</v>
      </c>
      <c r="AA123" s="442">
        <v>2.5999999999999999E-3</v>
      </c>
      <c r="AB123" s="442">
        <v>1.9599999999999999E-2</v>
      </c>
      <c r="AC123" s="442">
        <v>7.3000000000000001E-3</v>
      </c>
      <c r="AD123" s="442">
        <v>5.7999999999999996E-3</v>
      </c>
    </row>
    <row r="124" spans="1:30" s="342" customFormat="1" ht="15.75" customHeight="1" thickTop="1" thickBot="1">
      <c r="A124" s="1074"/>
      <c r="B124" s="987"/>
      <c r="C124" s="987"/>
      <c r="D124" s="987"/>
      <c r="E124" s="987"/>
      <c r="F124" s="987"/>
      <c r="G124" s="987"/>
      <c r="H124" s="987"/>
      <c r="I124" s="987"/>
      <c r="J124" s="987"/>
      <c r="K124" s="987"/>
      <c r="L124" s="987"/>
      <c r="M124" s="987"/>
      <c r="N124" s="987"/>
      <c r="O124" s="987"/>
      <c r="P124" s="987"/>
      <c r="Q124" s="987"/>
      <c r="R124" s="987"/>
      <c r="S124" s="987"/>
      <c r="T124" s="987"/>
      <c r="U124" s="987"/>
      <c r="V124" s="987"/>
      <c r="W124" s="987"/>
      <c r="X124" s="987"/>
      <c r="Y124" s="987"/>
      <c r="Z124" s="987"/>
      <c r="AA124" s="987"/>
      <c r="AB124" s="987"/>
      <c r="AC124" s="987"/>
      <c r="AD124" s="987"/>
    </row>
    <row r="125" spans="1:30" s="59" customFormat="1" ht="12.75" thickTop="1">
      <c r="A125" s="989" t="s">
        <v>414</v>
      </c>
      <c r="B125" s="990"/>
      <c r="C125" s="990"/>
      <c r="D125" s="990"/>
      <c r="E125" s="990"/>
      <c r="F125" s="990"/>
      <c r="G125" s="990"/>
      <c r="H125" s="990"/>
      <c r="I125" s="990"/>
      <c r="J125" s="990"/>
      <c r="K125" s="990"/>
      <c r="L125" s="990"/>
      <c r="M125" s="990"/>
      <c r="N125" s="990"/>
      <c r="O125" s="990"/>
      <c r="P125" s="990"/>
      <c r="Q125" s="990"/>
      <c r="R125" s="990"/>
      <c r="S125" s="990"/>
      <c r="T125" s="990"/>
      <c r="U125" s="990"/>
      <c r="V125" s="990"/>
      <c r="W125" s="990"/>
      <c r="X125" s="990"/>
      <c r="Y125" s="990"/>
      <c r="Z125" s="990"/>
      <c r="AA125" s="990"/>
      <c r="AB125" s="990"/>
      <c r="AC125" s="990"/>
      <c r="AD125" s="990"/>
    </row>
    <row r="126" spans="1:30" s="59" customFormat="1" ht="12">
      <c r="A126" s="989" t="s">
        <v>415</v>
      </c>
      <c r="B126" s="990"/>
      <c r="C126" s="990"/>
      <c r="D126" s="990"/>
      <c r="E126" s="990"/>
      <c r="F126" s="990"/>
      <c r="G126" s="990"/>
      <c r="H126" s="990"/>
      <c r="I126" s="990"/>
      <c r="J126" s="990"/>
      <c r="K126" s="990"/>
      <c r="L126" s="990"/>
      <c r="M126" s="990"/>
      <c r="N126" s="990"/>
      <c r="O126" s="990"/>
      <c r="P126" s="990"/>
      <c r="Q126" s="990"/>
      <c r="R126" s="990"/>
      <c r="S126" s="990"/>
      <c r="T126" s="990"/>
      <c r="U126" s="990"/>
      <c r="V126" s="990"/>
      <c r="W126" s="990"/>
      <c r="X126" s="990"/>
      <c r="Y126" s="990"/>
      <c r="Z126" s="990"/>
      <c r="AA126" s="990"/>
      <c r="AB126" s="990"/>
      <c r="AC126" s="990"/>
      <c r="AD126" s="990"/>
    </row>
    <row r="127" spans="1:30" s="59" customFormat="1" ht="12">
      <c r="A127" s="989" t="s">
        <v>416</v>
      </c>
      <c r="B127" s="990"/>
      <c r="C127" s="990"/>
      <c r="D127" s="990"/>
      <c r="E127" s="990"/>
      <c r="F127" s="990"/>
      <c r="G127" s="990"/>
      <c r="H127" s="990"/>
      <c r="I127" s="990"/>
      <c r="J127" s="990"/>
      <c r="K127" s="990"/>
      <c r="L127" s="990"/>
      <c r="M127" s="990"/>
      <c r="N127" s="990"/>
      <c r="O127" s="990"/>
      <c r="P127" s="990"/>
      <c r="Q127" s="990"/>
      <c r="R127" s="990"/>
      <c r="S127" s="990"/>
      <c r="T127" s="990"/>
      <c r="U127" s="990"/>
      <c r="V127" s="990"/>
      <c r="W127" s="991"/>
      <c r="X127" s="991"/>
      <c r="Y127" s="991"/>
      <c r="Z127" s="991"/>
      <c r="AA127" s="991"/>
      <c r="AB127" s="991"/>
      <c r="AC127" s="991"/>
      <c r="AD127" s="991"/>
    </row>
    <row r="128" spans="1:30" s="59" customFormat="1" ht="12">
      <c r="A128" s="989" t="s">
        <v>417</v>
      </c>
      <c r="B128" s="990"/>
      <c r="C128" s="990"/>
      <c r="D128" s="990"/>
      <c r="E128" s="990"/>
      <c r="F128" s="990"/>
      <c r="G128" s="990"/>
      <c r="H128" s="990"/>
      <c r="I128" s="990"/>
      <c r="J128" s="990"/>
      <c r="K128" s="990"/>
      <c r="L128" s="990"/>
      <c r="M128" s="990"/>
      <c r="N128" s="990"/>
      <c r="O128" s="990"/>
      <c r="P128" s="990"/>
      <c r="Q128" s="990"/>
      <c r="R128" s="990"/>
      <c r="S128" s="990"/>
      <c r="T128" s="990"/>
      <c r="U128" s="990"/>
      <c r="V128" s="990"/>
      <c r="W128" s="991"/>
      <c r="X128" s="991"/>
      <c r="Y128" s="991"/>
      <c r="Z128" s="991"/>
      <c r="AA128" s="991"/>
      <c r="AB128" s="991"/>
      <c r="AC128" s="991"/>
      <c r="AD128" s="991"/>
    </row>
    <row r="129" spans="1:30" s="59" customFormat="1" ht="12">
      <c r="A129" s="989" t="s">
        <v>418</v>
      </c>
      <c r="B129" s="990"/>
      <c r="C129" s="990"/>
      <c r="D129" s="990"/>
      <c r="E129" s="990"/>
      <c r="F129" s="990"/>
      <c r="G129" s="990"/>
      <c r="H129" s="990"/>
      <c r="I129" s="990"/>
      <c r="J129" s="990"/>
      <c r="K129" s="990"/>
      <c r="L129" s="990"/>
      <c r="M129" s="990"/>
      <c r="N129" s="990"/>
      <c r="O129" s="990"/>
      <c r="P129" s="990"/>
      <c r="Q129" s="990"/>
      <c r="R129" s="990"/>
      <c r="S129" s="990"/>
      <c r="T129" s="990"/>
      <c r="U129" s="990"/>
      <c r="V129" s="990"/>
      <c r="W129" s="991"/>
      <c r="X129" s="991"/>
      <c r="Y129" s="991"/>
      <c r="Z129" s="991"/>
      <c r="AA129" s="991"/>
      <c r="AB129" s="991"/>
      <c r="AC129" s="991"/>
      <c r="AD129" s="991"/>
    </row>
    <row r="130" spans="1:30" s="59" customFormat="1" ht="12">
      <c r="A130" s="989" t="s">
        <v>419</v>
      </c>
      <c r="B130" s="990"/>
      <c r="C130" s="990"/>
      <c r="D130" s="990"/>
      <c r="E130" s="990"/>
      <c r="F130" s="990"/>
      <c r="G130" s="990"/>
      <c r="H130" s="990"/>
      <c r="I130" s="990"/>
      <c r="J130" s="990"/>
      <c r="K130" s="990"/>
      <c r="L130" s="990"/>
      <c r="M130" s="990"/>
      <c r="N130" s="990"/>
      <c r="O130" s="990"/>
      <c r="P130" s="990"/>
      <c r="Q130" s="990"/>
      <c r="R130" s="990"/>
      <c r="S130" s="990"/>
      <c r="T130" s="990"/>
      <c r="U130" s="990"/>
      <c r="V130" s="990"/>
      <c r="W130" s="991"/>
      <c r="X130" s="991"/>
      <c r="Y130" s="991"/>
      <c r="Z130" s="991"/>
      <c r="AA130" s="991"/>
      <c r="AB130" s="991"/>
      <c r="AC130" s="991"/>
      <c r="AD130" s="991"/>
    </row>
    <row r="131" spans="1:30" s="59" customFormat="1" ht="12">
      <c r="A131" s="989" t="s">
        <v>420</v>
      </c>
      <c r="B131" s="990"/>
      <c r="C131" s="990"/>
      <c r="D131" s="990"/>
      <c r="E131" s="990"/>
      <c r="F131" s="990"/>
      <c r="G131" s="990"/>
      <c r="H131" s="990"/>
      <c r="I131" s="990"/>
      <c r="J131" s="990"/>
      <c r="K131" s="990"/>
      <c r="L131" s="990"/>
      <c r="M131" s="990"/>
      <c r="N131" s="990"/>
      <c r="O131" s="990"/>
      <c r="P131" s="990"/>
      <c r="Q131" s="990"/>
      <c r="R131" s="990"/>
      <c r="S131" s="990"/>
      <c r="T131" s="990"/>
      <c r="U131" s="990"/>
      <c r="V131" s="990"/>
      <c r="W131" s="991"/>
      <c r="X131" s="991"/>
      <c r="Y131" s="991"/>
      <c r="Z131" s="991"/>
      <c r="AA131" s="991"/>
      <c r="AB131" s="991"/>
      <c r="AC131" s="991"/>
      <c r="AD131" s="991"/>
    </row>
    <row r="132" spans="1:30" s="59" customFormat="1" ht="12">
      <c r="A132" s="989" t="s">
        <v>421</v>
      </c>
      <c r="B132" s="990"/>
      <c r="C132" s="990"/>
      <c r="D132" s="990"/>
      <c r="E132" s="990"/>
      <c r="F132" s="990"/>
      <c r="G132" s="990"/>
      <c r="H132" s="990"/>
      <c r="I132" s="990"/>
      <c r="J132" s="990"/>
      <c r="K132" s="990"/>
      <c r="L132" s="990"/>
      <c r="M132" s="990"/>
      <c r="N132" s="990"/>
      <c r="O132" s="990"/>
      <c r="P132" s="990"/>
      <c r="Q132" s="990"/>
      <c r="R132" s="990"/>
      <c r="S132" s="990"/>
      <c r="T132" s="990"/>
      <c r="U132" s="990"/>
      <c r="V132" s="990"/>
      <c r="W132" s="991"/>
      <c r="X132" s="991"/>
      <c r="Y132" s="991"/>
      <c r="Z132" s="991"/>
      <c r="AA132" s="991"/>
      <c r="AB132" s="991"/>
      <c r="AC132" s="991"/>
      <c r="AD132" s="991"/>
    </row>
    <row r="133" spans="1:30" s="59" customFormat="1" ht="12">
      <c r="A133" s="989" t="s">
        <v>422</v>
      </c>
      <c r="B133" s="990"/>
      <c r="C133" s="990"/>
      <c r="D133" s="990"/>
      <c r="E133" s="990"/>
      <c r="F133" s="990"/>
      <c r="G133" s="990"/>
      <c r="H133" s="990"/>
      <c r="I133" s="990"/>
      <c r="J133" s="990"/>
      <c r="K133" s="990"/>
      <c r="L133" s="990"/>
      <c r="M133" s="990"/>
      <c r="N133" s="990"/>
      <c r="O133" s="990"/>
      <c r="P133" s="990"/>
      <c r="Q133" s="990"/>
      <c r="R133" s="990"/>
      <c r="S133" s="990"/>
      <c r="T133" s="990"/>
      <c r="U133" s="990"/>
      <c r="V133" s="990"/>
      <c r="W133" s="991"/>
      <c r="X133" s="991"/>
      <c r="Y133" s="991"/>
      <c r="Z133" s="991"/>
      <c r="AA133" s="991"/>
      <c r="AB133" s="991"/>
      <c r="AC133" s="991"/>
      <c r="AD133" s="991"/>
    </row>
    <row r="134" spans="1:30" s="59" customFormat="1" ht="12">
      <c r="A134" s="989" t="s">
        <v>855</v>
      </c>
      <c r="B134" s="992"/>
      <c r="C134" s="992"/>
      <c r="D134" s="992"/>
      <c r="E134" s="992"/>
      <c r="F134" s="992"/>
      <c r="G134" s="992"/>
      <c r="H134" s="992"/>
      <c r="I134" s="992"/>
      <c r="J134" s="992"/>
      <c r="K134" s="992"/>
      <c r="L134" s="992"/>
      <c r="M134" s="992"/>
      <c r="N134" s="992"/>
      <c r="O134" s="992"/>
      <c r="P134" s="992"/>
      <c r="Q134" s="992"/>
      <c r="R134" s="992"/>
      <c r="S134" s="992"/>
      <c r="T134" s="992"/>
      <c r="U134" s="992"/>
      <c r="V134" s="992"/>
      <c r="W134" s="991"/>
      <c r="X134" s="991"/>
      <c r="Y134" s="991"/>
      <c r="Z134" s="991"/>
      <c r="AA134" s="991"/>
      <c r="AB134" s="991"/>
      <c r="AC134" s="991"/>
      <c r="AD134" s="991"/>
    </row>
    <row r="135" spans="1:30">
      <c r="A135" s="79"/>
      <c r="B135" s="562"/>
      <c r="C135" s="562"/>
      <c r="D135" s="562"/>
      <c r="E135" s="562"/>
      <c r="F135" s="562"/>
      <c r="G135" s="562"/>
      <c r="H135" s="562"/>
      <c r="I135" s="562"/>
      <c r="J135" s="562"/>
      <c r="K135" s="562"/>
      <c r="L135" s="562"/>
      <c r="M135" s="562"/>
      <c r="N135" s="562"/>
      <c r="O135" s="562"/>
      <c r="P135" s="562"/>
      <c r="Q135" s="562"/>
      <c r="R135" s="562"/>
      <c r="S135" s="562"/>
      <c r="T135" s="562"/>
      <c r="U135" s="562"/>
      <c r="V135" s="562"/>
    </row>
    <row r="136" spans="1:30">
      <c r="A136" s="61"/>
      <c r="B136" s="489"/>
      <c r="C136" s="489"/>
      <c r="D136" s="489"/>
      <c r="E136" s="489"/>
      <c r="F136" s="489"/>
      <c r="G136" s="489"/>
      <c r="H136" s="489"/>
      <c r="P136" s="489"/>
      <c r="Q136" s="489"/>
      <c r="R136" s="489"/>
      <c r="S136" s="489"/>
      <c r="T136" s="489"/>
      <c r="U136" s="489"/>
      <c r="V136" s="489"/>
    </row>
    <row r="137" spans="1:30" ht="15.75">
      <c r="A137" s="994"/>
      <c r="B137" s="716"/>
      <c r="C137" s="716"/>
      <c r="D137" s="716"/>
      <c r="E137" s="716"/>
      <c r="F137" s="716"/>
      <c r="G137" s="716"/>
      <c r="H137" s="716"/>
      <c r="I137" s="716"/>
      <c r="J137" s="716"/>
      <c r="K137" s="716"/>
      <c r="L137" s="716"/>
      <c r="M137" s="716"/>
      <c r="N137" s="716"/>
      <c r="O137" s="716"/>
      <c r="P137" s="489"/>
      <c r="Q137" s="489"/>
      <c r="R137" s="489"/>
      <c r="S137" s="489"/>
      <c r="T137" s="489"/>
      <c r="U137" s="489"/>
      <c r="V137" s="489"/>
      <c r="W137" s="716"/>
      <c r="X137" s="716"/>
      <c r="Y137" s="716"/>
      <c r="Z137" s="716"/>
      <c r="AA137" s="716"/>
      <c r="AB137" s="716"/>
      <c r="AC137" s="716"/>
      <c r="AD137" s="716"/>
    </row>
    <row r="138" spans="1:30" ht="15.75">
      <c r="A138" s="994"/>
      <c r="B138" s="716"/>
      <c r="C138" s="716"/>
      <c r="D138" s="716"/>
      <c r="E138" s="716"/>
      <c r="F138" s="716"/>
      <c r="G138" s="716"/>
      <c r="H138" s="716"/>
      <c r="I138" s="716"/>
      <c r="J138" s="716"/>
      <c r="K138" s="716"/>
      <c r="L138" s="716"/>
      <c r="M138" s="716"/>
      <c r="N138" s="716"/>
      <c r="O138" s="716"/>
      <c r="P138" s="716"/>
      <c r="Q138" s="716"/>
      <c r="R138" s="716"/>
      <c r="S138" s="716"/>
      <c r="T138" s="716"/>
      <c r="U138" s="716"/>
      <c r="V138" s="716"/>
      <c r="W138" s="716"/>
      <c r="X138" s="716"/>
      <c r="Y138" s="716"/>
      <c r="Z138" s="716"/>
      <c r="AA138" s="716"/>
      <c r="AB138" s="716"/>
      <c r="AC138" s="716"/>
      <c r="AD138" s="716"/>
    </row>
    <row r="139" spans="1:30" ht="15.75">
      <c r="A139" s="994"/>
      <c r="B139" s="716"/>
      <c r="C139" s="716"/>
      <c r="D139" s="716"/>
      <c r="E139" s="716"/>
      <c r="F139" s="716"/>
      <c r="G139" s="716"/>
      <c r="H139" s="716"/>
      <c r="I139" s="716"/>
      <c r="J139" s="716"/>
      <c r="K139" s="716"/>
      <c r="L139" s="716"/>
      <c r="M139" s="716"/>
      <c r="N139" s="716"/>
      <c r="O139" s="716"/>
      <c r="P139" s="716"/>
      <c r="Q139" s="716"/>
      <c r="R139" s="716"/>
      <c r="S139" s="716"/>
      <c r="T139" s="716"/>
      <c r="U139" s="716"/>
      <c r="V139" s="716"/>
      <c r="W139" s="716"/>
      <c r="X139" s="716"/>
      <c r="Y139" s="716"/>
      <c r="Z139" s="716"/>
      <c r="AA139" s="716"/>
      <c r="AB139" s="716"/>
      <c r="AC139" s="716"/>
      <c r="AD139" s="716"/>
    </row>
    <row r="140" spans="1:30" ht="15.75">
      <c r="A140" s="994"/>
      <c r="B140" s="716"/>
      <c r="C140" s="716"/>
      <c r="D140" s="716"/>
      <c r="E140" s="716"/>
      <c r="F140" s="716"/>
      <c r="G140" s="716"/>
      <c r="H140" s="716"/>
      <c r="I140" s="716"/>
      <c r="J140" s="716"/>
      <c r="K140" s="716"/>
      <c r="L140" s="716"/>
      <c r="M140" s="716"/>
      <c r="N140" s="716"/>
      <c r="O140" s="716"/>
      <c r="P140" s="716"/>
      <c r="Q140" s="716"/>
      <c r="R140" s="716"/>
      <c r="S140" s="716"/>
      <c r="T140" s="716"/>
      <c r="U140" s="716"/>
      <c r="V140" s="716"/>
      <c r="W140" s="716"/>
      <c r="X140" s="716"/>
      <c r="Y140" s="716"/>
      <c r="Z140" s="716"/>
      <c r="AA140" s="716"/>
      <c r="AB140" s="716"/>
      <c r="AC140" s="716"/>
      <c r="AD140" s="716"/>
    </row>
    <row r="141" spans="1:30" ht="15.75">
      <c r="A141" s="994"/>
      <c r="B141" s="716"/>
      <c r="C141" s="716"/>
      <c r="D141" s="716"/>
      <c r="E141" s="716"/>
      <c r="F141" s="716"/>
      <c r="G141" s="716"/>
      <c r="H141" s="716"/>
      <c r="I141" s="716"/>
      <c r="J141" s="716"/>
      <c r="K141" s="716"/>
      <c r="L141" s="716"/>
      <c r="M141" s="716"/>
      <c r="N141" s="716"/>
      <c r="O141" s="716"/>
      <c r="P141" s="716"/>
      <c r="Q141" s="716"/>
      <c r="R141" s="716"/>
      <c r="S141" s="716"/>
      <c r="T141" s="716"/>
      <c r="U141" s="716"/>
      <c r="V141" s="716"/>
      <c r="W141" s="716"/>
      <c r="X141" s="716"/>
      <c r="Y141" s="716"/>
      <c r="Z141" s="716"/>
      <c r="AA141" s="716"/>
      <c r="AB141" s="716"/>
      <c r="AC141" s="716"/>
      <c r="AD141" s="716"/>
    </row>
    <row r="142" spans="1:30" ht="15.75">
      <c r="A142" s="994"/>
      <c r="B142" s="716"/>
      <c r="C142" s="716"/>
      <c r="D142" s="716"/>
      <c r="E142" s="716"/>
      <c r="F142" s="716"/>
      <c r="G142" s="716"/>
      <c r="H142" s="716"/>
      <c r="I142" s="716"/>
      <c r="J142" s="716"/>
      <c r="K142" s="716"/>
      <c r="L142" s="716"/>
      <c r="M142" s="716"/>
      <c r="N142" s="716"/>
      <c r="O142" s="716"/>
      <c r="P142" s="716"/>
      <c r="Q142" s="716"/>
      <c r="R142" s="716"/>
      <c r="S142" s="716"/>
      <c r="T142" s="716"/>
      <c r="U142" s="716"/>
      <c r="V142" s="716"/>
      <c r="W142" s="716"/>
      <c r="X142" s="716"/>
      <c r="Y142" s="716"/>
      <c r="Z142" s="716"/>
      <c r="AA142" s="716"/>
      <c r="AB142" s="716"/>
      <c r="AC142" s="716"/>
      <c r="AD142" s="716"/>
    </row>
    <row r="143" spans="1:30" ht="15.75">
      <c r="A143" s="994"/>
      <c r="B143" s="716"/>
      <c r="C143" s="716"/>
      <c r="D143" s="716"/>
      <c r="E143" s="716"/>
      <c r="F143" s="716"/>
      <c r="G143" s="716"/>
      <c r="H143" s="716"/>
      <c r="I143" s="716"/>
      <c r="J143" s="716"/>
      <c r="K143" s="716"/>
      <c r="L143" s="716"/>
      <c r="M143" s="716"/>
      <c r="N143" s="716"/>
      <c r="O143" s="716"/>
      <c r="P143" s="716"/>
      <c r="Q143" s="716"/>
      <c r="R143" s="716"/>
      <c r="S143" s="716"/>
      <c r="T143" s="716"/>
      <c r="U143" s="716"/>
      <c r="V143" s="716"/>
      <c r="W143" s="716"/>
      <c r="X143" s="716"/>
      <c r="Y143" s="716"/>
      <c r="Z143" s="716"/>
      <c r="AA143" s="716"/>
      <c r="AB143" s="716"/>
      <c r="AC143" s="716"/>
      <c r="AD143" s="716"/>
    </row>
    <row r="144" spans="1:30" ht="15.75">
      <c r="A144" s="994"/>
      <c r="B144" s="716"/>
      <c r="C144" s="716"/>
      <c r="D144" s="716"/>
      <c r="E144" s="716"/>
      <c r="F144" s="716"/>
      <c r="G144" s="716"/>
      <c r="H144" s="716"/>
      <c r="I144" s="716"/>
      <c r="J144" s="716"/>
      <c r="K144" s="716"/>
      <c r="L144" s="716"/>
      <c r="M144" s="716"/>
      <c r="N144" s="716"/>
      <c r="O144" s="716"/>
      <c r="P144" s="716"/>
      <c r="Q144" s="716"/>
      <c r="R144" s="716"/>
      <c r="S144" s="716"/>
      <c r="T144" s="716"/>
      <c r="U144" s="716"/>
      <c r="V144" s="716"/>
      <c r="W144" s="716"/>
      <c r="X144" s="716"/>
      <c r="Y144" s="716"/>
      <c r="Z144" s="716"/>
      <c r="AA144" s="716"/>
      <c r="AB144" s="716"/>
      <c r="AC144" s="716"/>
      <c r="AD144" s="716"/>
    </row>
    <row r="145" spans="1:30" ht="15.75">
      <c r="A145" s="994"/>
      <c r="B145" s="716"/>
      <c r="C145" s="716"/>
      <c r="D145" s="716"/>
      <c r="E145" s="716"/>
      <c r="F145" s="716"/>
      <c r="G145" s="716"/>
      <c r="H145" s="716"/>
      <c r="I145" s="716"/>
      <c r="J145" s="716"/>
      <c r="K145" s="716"/>
      <c r="L145" s="716"/>
      <c r="M145" s="716"/>
      <c r="N145" s="716"/>
      <c r="O145" s="716"/>
      <c r="P145" s="716"/>
      <c r="Q145" s="716"/>
      <c r="R145" s="716"/>
      <c r="S145" s="716"/>
      <c r="T145" s="716"/>
      <c r="U145" s="716"/>
      <c r="V145" s="716"/>
      <c r="W145" s="716"/>
      <c r="X145" s="716"/>
      <c r="Y145" s="716"/>
      <c r="Z145" s="716"/>
      <c r="AA145" s="716"/>
      <c r="AB145" s="716"/>
      <c r="AC145" s="716"/>
      <c r="AD145" s="716"/>
    </row>
    <row r="146" spans="1:30" ht="15.75">
      <c r="A146" s="994"/>
      <c r="B146" s="716"/>
      <c r="C146" s="716"/>
      <c r="D146" s="716"/>
      <c r="E146" s="716"/>
      <c r="F146" s="716"/>
      <c r="G146" s="716"/>
      <c r="H146" s="716"/>
      <c r="I146" s="716"/>
      <c r="J146" s="716"/>
      <c r="K146" s="716"/>
      <c r="L146" s="716"/>
      <c r="M146" s="716"/>
      <c r="N146" s="716"/>
      <c r="O146" s="716"/>
      <c r="P146" s="716"/>
      <c r="Q146" s="716"/>
      <c r="R146" s="716"/>
      <c r="S146" s="716"/>
      <c r="T146" s="716"/>
      <c r="U146" s="716"/>
      <c r="V146" s="716"/>
      <c r="W146" s="716"/>
      <c r="X146" s="716"/>
      <c r="Y146" s="716"/>
      <c r="Z146" s="716"/>
      <c r="AA146" s="716"/>
      <c r="AB146" s="716"/>
      <c r="AC146" s="716"/>
      <c r="AD146" s="716"/>
    </row>
    <row r="147" spans="1:30" ht="15.75">
      <c r="A147" s="81"/>
    </row>
    <row r="148" spans="1:30" ht="15.75">
      <c r="A148" s="81"/>
    </row>
    <row r="149" spans="1:30" ht="15.75">
      <c r="A149" s="81"/>
    </row>
    <row r="150" spans="1:30" ht="15.75">
      <c r="A150" s="81"/>
    </row>
    <row r="151" spans="1:30" ht="15.75">
      <c r="A151" s="81"/>
    </row>
    <row r="152" spans="1:30" ht="15.75">
      <c r="A152" s="81"/>
    </row>
    <row r="153" spans="1:30" ht="15.75">
      <c r="A153" s="81"/>
    </row>
    <row r="154" spans="1:30" ht="15.75">
      <c r="A154" s="81"/>
    </row>
    <row r="155" spans="1:30" ht="15.75">
      <c r="A155" s="81"/>
    </row>
    <row r="156" spans="1:30" ht="15.75">
      <c r="A156" s="81"/>
    </row>
    <row r="157" spans="1:30" ht="15.75">
      <c r="A157" s="81"/>
    </row>
    <row r="158" spans="1:30" ht="15.75">
      <c r="A158" s="81"/>
    </row>
    <row r="159" spans="1:30" ht="15.75">
      <c r="A159" s="81"/>
    </row>
    <row r="160" spans="1:30" ht="15.75">
      <c r="A160" s="81"/>
    </row>
    <row r="161" spans="1:1" ht="15.75">
      <c r="A161" s="81"/>
    </row>
    <row r="162" spans="1:1" ht="15.75">
      <c r="A162" s="81"/>
    </row>
    <row r="163" spans="1:1" ht="15.75">
      <c r="A163" s="81"/>
    </row>
    <row r="164" spans="1:1" ht="15.75">
      <c r="A164" s="81"/>
    </row>
    <row r="165" spans="1:1" ht="15.75">
      <c r="A165" s="81"/>
    </row>
    <row r="166" spans="1:1" ht="15.75">
      <c r="A166" s="81"/>
    </row>
    <row r="167" spans="1:1" ht="15.75">
      <c r="A167" s="81"/>
    </row>
    <row r="168" spans="1:1" ht="15.75">
      <c r="A168" s="81"/>
    </row>
    <row r="169" spans="1:1" ht="15.75">
      <c r="A169" s="81"/>
    </row>
    <row r="170" spans="1:1" ht="15.75">
      <c r="A170" s="81"/>
    </row>
    <row r="171" spans="1:1" ht="15.75">
      <c r="A171" s="81"/>
    </row>
    <row r="172" spans="1:1" ht="15.75">
      <c r="A172" s="81"/>
    </row>
    <row r="173" spans="1:1" ht="15.75">
      <c r="A173" s="81"/>
    </row>
    <row r="174" spans="1:1" ht="15.75">
      <c r="A174" s="81"/>
    </row>
    <row r="175" spans="1:1" ht="15.75">
      <c r="A175" s="81"/>
    </row>
    <row r="176" spans="1:1" ht="15.75">
      <c r="A176" s="81"/>
    </row>
    <row r="177" spans="1:1" ht="15.75">
      <c r="A177" s="81"/>
    </row>
    <row r="178" spans="1:1" ht="15.75">
      <c r="A178" s="81"/>
    </row>
    <row r="179" spans="1:1" ht="15.75">
      <c r="A179" s="81"/>
    </row>
    <row r="180" spans="1:1" ht="15.75">
      <c r="A180" s="81"/>
    </row>
    <row r="181" spans="1:1" ht="15.75">
      <c r="A181" s="81"/>
    </row>
    <row r="182" spans="1:1" ht="15.75">
      <c r="A182" s="81"/>
    </row>
    <row r="183" spans="1:1" ht="15.75">
      <c r="A183" s="81"/>
    </row>
    <row r="184" spans="1:1" ht="15.75">
      <c r="A184" s="81"/>
    </row>
    <row r="185" spans="1:1" ht="15.75">
      <c r="A185" s="81"/>
    </row>
    <row r="186" spans="1:1" ht="15.75">
      <c r="A186" s="81"/>
    </row>
    <row r="187" spans="1:1" ht="15.75">
      <c r="A187" s="81"/>
    </row>
    <row r="188" spans="1:1" ht="15.75">
      <c r="A188" s="81"/>
    </row>
    <row r="189" spans="1:1" ht="15.75">
      <c r="A189" s="81"/>
    </row>
    <row r="190" spans="1:1" ht="15.75">
      <c r="A190" s="81"/>
    </row>
    <row r="191" spans="1:1" ht="15.75">
      <c r="A191" s="81"/>
    </row>
    <row r="192" spans="1:1" ht="15.75">
      <c r="A192" s="81"/>
    </row>
    <row r="193" spans="1:1" ht="15.75">
      <c r="A193" s="81"/>
    </row>
    <row r="194" spans="1:1" ht="15.75">
      <c r="A194" s="81"/>
    </row>
    <row r="195" spans="1:1" ht="15.75">
      <c r="A195" s="81"/>
    </row>
    <row r="196" spans="1:1" ht="15.75">
      <c r="A196" s="81"/>
    </row>
    <row r="197" spans="1:1" ht="15.75">
      <c r="A197" s="81"/>
    </row>
    <row r="198" spans="1:1" ht="15.75">
      <c r="A198" s="81"/>
    </row>
    <row r="199" spans="1:1" ht="15.75">
      <c r="A199" s="81"/>
    </row>
    <row r="200" spans="1:1" ht="15.75">
      <c r="A200" s="81"/>
    </row>
    <row r="201" spans="1:1" ht="15.75">
      <c r="A201" s="81"/>
    </row>
    <row r="202" spans="1:1" ht="15.75">
      <c r="A202" s="81"/>
    </row>
    <row r="203" spans="1:1" ht="15.75">
      <c r="A203" s="81"/>
    </row>
    <row r="204" spans="1:1" ht="15.75">
      <c r="A204" s="81"/>
    </row>
    <row r="205" spans="1:1" ht="15.75">
      <c r="A205" s="81"/>
    </row>
    <row r="206" spans="1:1" ht="15.75">
      <c r="A206" s="81"/>
    </row>
    <row r="207" spans="1:1" ht="15.75">
      <c r="A207" s="81"/>
    </row>
    <row r="208" spans="1:1" ht="15.75">
      <c r="A208" s="81"/>
    </row>
    <row r="209" spans="1:1" ht="15.75">
      <c r="A209" s="81"/>
    </row>
    <row r="210" spans="1:1" ht="15.75">
      <c r="A210" s="81"/>
    </row>
    <row r="211" spans="1:1" ht="15.75">
      <c r="A211" s="81"/>
    </row>
    <row r="212" spans="1:1" ht="15.75">
      <c r="A212" s="81"/>
    </row>
    <row r="213" spans="1:1" ht="15.75">
      <c r="A213" s="81"/>
    </row>
    <row r="214" spans="1:1" ht="15.75">
      <c r="A214" s="81"/>
    </row>
    <row r="215" spans="1:1" ht="15.75">
      <c r="A215" s="81"/>
    </row>
    <row r="216" spans="1:1" ht="15.75">
      <c r="A216" s="81"/>
    </row>
    <row r="217" spans="1:1" ht="15.75">
      <c r="A217" s="81"/>
    </row>
    <row r="218" spans="1:1" ht="15.75">
      <c r="A218" s="81"/>
    </row>
    <row r="219" spans="1:1" ht="15.75">
      <c r="A219" s="81"/>
    </row>
    <row r="220" spans="1:1" ht="15.75">
      <c r="A220" s="81"/>
    </row>
    <row r="221" spans="1:1" ht="15.75">
      <c r="A221" s="81"/>
    </row>
    <row r="222" spans="1:1" ht="15.75">
      <c r="A222" s="81"/>
    </row>
    <row r="223" spans="1:1" ht="15.75">
      <c r="A223" s="81"/>
    </row>
    <row r="224" spans="1:1" ht="15.75">
      <c r="A224" s="81"/>
    </row>
    <row r="225" spans="1:1" ht="15.75">
      <c r="A225" s="81"/>
    </row>
    <row r="226" spans="1:1" ht="15.75">
      <c r="A226" s="81"/>
    </row>
    <row r="227" spans="1:1" ht="15.75">
      <c r="A227" s="81"/>
    </row>
    <row r="228" spans="1:1" ht="15.75">
      <c r="A228" s="81"/>
    </row>
    <row r="229" spans="1:1" ht="15.75">
      <c r="A229" s="81"/>
    </row>
    <row r="230" spans="1:1" ht="15.75">
      <c r="A230" s="81"/>
    </row>
    <row r="231" spans="1:1" ht="15.75">
      <c r="A231" s="81"/>
    </row>
    <row r="232" spans="1:1" ht="15.75">
      <c r="A232" s="81"/>
    </row>
    <row r="233" spans="1:1" ht="15.75">
      <c r="A233" s="81"/>
    </row>
    <row r="234" spans="1:1" ht="15.75">
      <c r="A234" s="81"/>
    </row>
    <row r="235" spans="1:1" ht="15.75">
      <c r="A235" s="81"/>
    </row>
    <row r="236" spans="1:1" ht="15.75">
      <c r="A236" s="81"/>
    </row>
    <row r="237" spans="1:1" ht="15.75">
      <c r="A237" s="81"/>
    </row>
    <row r="238" spans="1:1" ht="15.75">
      <c r="A238" s="81"/>
    </row>
    <row r="239" spans="1:1" ht="15.75">
      <c r="A239" s="81"/>
    </row>
    <row r="240" spans="1:1" ht="15.75">
      <c r="A240" s="81"/>
    </row>
    <row r="241" spans="1:1" ht="15.75">
      <c r="A241" s="81"/>
    </row>
    <row r="242" spans="1:1" ht="15.75">
      <c r="A242" s="81"/>
    </row>
    <row r="243" spans="1:1" ht="15.75">
      <c r="A243" s="81"/>
    </row>
    <row r="244" spans="1:1" ht="15.75">
      <c r="A244" s="81"/>
    </row>
    <row r="245" spans="1:1" ht="15.75">
      <c r="A245" s="81"/>
    </row>
    <row r="246" spans="1:1" ht="15.75">
      <c r="A246" s="81"/>
    </row>
    <row r="247" spans="1:1" ht="15.75">
      <c r="A247" s="81"/>
    </row>
    <row r="248" spans="1:1" ht="15.75">
      <c r="A248" s="81"/>
    </row>
    <row r="249" spans="1:1" ht="15.75">
      <c r="A249" s="81"/>
    </row>
    <row r="250" spans="1:1" ht="15.75">
      <c r="A250" s="81"/>
    </row>
    <row r="251" spans="1:1" ht="15.75">
      <c r="A251" s="81"/>
    </row>
    <row r="252" spans="1:1" ht="15.75">
      <c r="A252" s="81"/>
    </row>
    <row r="253" spans="1:1" ht="15.75">
      <c r="A253" s="81"/>
    </row>
    <row r="254" spans="1:1" ht="15.75">
      <c r="A254" s="81"/>
    </row>
    <row r="255" spans="1:1" ht="15.75">
      <c r="A255" s="81"/>
    </row>
    <row r="256" spans="1:1" ht="15.75">
      <c r="A256" s="81"/>
    </row>
    <row r="257" spans="1:1" ht="15.75">
      <c r="A257" s="81"/>
    </row>
    <row r="258" spans="1:1" ht="15.75">
      <c r="A258" s="81"/>
    </row>
    <row r="259" spans="1:1" ht="15.75">
      <c r="A259" s="81"/>
    </row>
    <row r="260" spans="1:1" ht="15.75">
      <c r="A260" s="81"/>
    </row>
    <row r="261" spans="1:1" ht="15.75">
      <c r="A261" s="81"/>
    </row>
    <row r="262" spans="1:1" ht="15.75">
      <c r="A262" s="81"/>
    </row>
    <row r="263" spans="1:1" ht="15.75">
      <c r="A263" s="81"/>
    </row>
    <row r="264" spans="1:1" ht="15.75">
      <c r="A264" s="81"/>
    </row>
    <row r="265" spans="1:1" ht="15.75">
      <c r="A265" s="81"/>
    </row>
    <row r="266" spans="1:1" ht="15.75">
      <c r="A266" s="81"/>
    </row>
    <row r="267" spans="1:1" ht="15.75">
      <c r="A267" s="81"/>
    </row>
    <row r="268" spans="1:1" ht="15.75">
      <c r="A268" s="81"/>
    </row>
    <row r="269" spans="1:1" ht="15.75">
      <c r="A269" s="81"/>
    </row>
    <row r="270" spans="1:1" ht="15.75">
      <c r="A270" s="81"/>
    </row>
    <row r="271" spans="1:1" ht="15.75">
      <c r="A271" s="81"/>
    </row>
    <row r="272" spans="1:1"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sheetData>
  <mergeCells count="7">
    <mergeCell ref="A61:H61"/>
    <mergeCell ref="A62:H62"/>
    <mergeCell ref="A1:AD1"/>
    <mergeCell ref="A2:AD2"/>
    <mergeCell ref="A3:AD3"/>
    <mergeCell ref="A4:AD4"/>
    <mergeCell ref="A5:AD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O13" sqref="O13"/>
    </sheetView>
  </sheetViews>
  <sheetFormatPr defaultRowHeight="18"/>
  <cols>
    <col min="1" max="1" width="132.28515625" style="643" customWidth="1"/>
    <col min="2" max="2" width="18" style="35" bestFit="1" customWidth="1"/>
    <col min="3" max="8" width="20.28515625" style="35" bestFit="1" customWidth="1"/>
    <col min="9" max="9" width="20.28515625" style="44" bestFit="1" customWidth="1"/>
    <col min="10" max="256" width="9.140625" style="35"/>
    <col min="257" max="257" width="132.28515625" style="35" customWidth="1"/>
    <col min="258" max="258" width="18" style="35" bestFit="1" customWidth="1"/>
    <col min="259" max="265" width="20.28515625" style="35" bestFit="1" customWidth="1"/>
    <col min="266" max="512" width="9.140625" style="35"/>
    <col min="513" max="513" width="132.28515625" style="35" customWidth="1"/>
    <col min="514" max="514" width="18" style="35" bestFit="1" customWidth="1"/>
    <col min="515" max="521" width="20.28515625" style="35" bestFit="1" customWidth="1"/>
    <col min="522" max="768" width="9.140625" style="35"/>
    <col min="769" max="769" width="132.28515625" style="35" customWidth="1"/>
    <col min="770" max="770" width="18" style="35" bestFit="1" customWidth="1"/>
    <col min="771" max="777" width="20.28515625" style="35" bestFit="1" customWidth="1"/>
    <col min="778" max="1024" width="9.140625" style="35"/>
    <col min="1025" max="1025" width="132.28515625" style="35" customWidth="1"/>
    <col min="1026" max="1026" width="18" style="35" bestFit="1" customWidth="1"/>
    <col min="1027" max="1033" width="20.28515625" style="35" bestFit="1" customWidth="1"/>
    <col min="1034" max="1280" width="9.140625" style="35"/>
    <col min="1281" max="1281" width="132.28515625" style="35" customWidth="1"/>
    <col min="1282" max="1282" width="18" style="35" bestFit="1" customWidth="1"/>
    <col min="1283" max="1289" width="20.28515625" style="35" bestFit="1" customWidth="1"/>
    <col min="1290" max="1536" width="9.140625" style="35"/>
    <col min="1537" max="1537" width="132.28515625" style="35" customWidth="1"/>
    <col min="1538" max="1538" width="18" style="35" bestFit="1" customWidth="1"/>
    <col min="1539" max="1545" width="20.28515625" style="35" bestFit="1" customWidth="1"/>
    <col min="1546" max="1792" width="9.140625" style="35"/>
    <col min="1793" max="1793" width="132.28515625" style="35" customWidth="1"/>
    <col min="1794" max="1794" width="18" style="35" bestFit="1" customWidth="1"/>
    <col min="1795" max="1801" width="20.28515625" style="35" bestFit="1" customWidth="1"/>
    <col min="1802" max="2048" width="9.140625" style="35"/>
    <col min="2049" max="2049" width="132.28515625" style="35" customWidth="1"/>
    <col min="2050" max="2050" width="18" style="35" bestFit="1" customWidth="1"/>
    <col min="2051" max="2057" width="20.28515625" style="35" bestFit="1" customWidth="1"/>
    <col min="2058" max="2304" width="9.140625" style="35"/>
    <col min="2305" max="2305" width="132.28515625" style="35" customWidth="1"/>
    <col min="2306" max="2306" width="18" style="35" bestFit="1" customWidth="1"/>
    <col min="2307" max="2313" width="20.28515625" style="35" bestFit="1" customWidth="1"/>
    <col min="2314" max="2560" width="9.140625" style="35"/>
    <col min="2561" max="2561" width="132.28515625" style="35" customWidth="1"/>
    <col min="2562" max="2562" width="18" style="35" bestFit="1" customWidth="1"/>
    <col min="2563" max="2569" width="20.28515625" style="35" bestFit="1" customWidth="1"/>
    <col min="2570" max="2816" width="9.140625" style="35"/>
    <col min="2817" max="2817" width="132.28515625" style="35" customWidth="1"/>
    <col min="2818" max="2818" width="18" style="35" bestFit="1" customWidth="1"/>
    <col min="2819" max="2825" width="20.28515625" style="35" bestFit="1" customWidth="1"/>
    <col min="2826" max="3072" width="9.140625" style="35"/>
    <col min="3073" max="3073" width="132.28515625" style="35" customWidth="1"/>
    <col min="3074" max="3074" width="18" style="35" bestFit="1" customWidth="1"/>
    <col min="3075" max="3081" width="20.28515625" style="35" bestFit="1" customWidth="1"/>
    <col min="3082" max="3328" width="9.140625" style="35"/>
    <col min="3329" max="3329" width="132.28515625" style="35" customWidth="1"/>
    <col min="3330" max="3330" width="18" style="35" bestFit="1" customWidth="1"/>
    <col min="3331" max="3337" width="20.28515625" style="35" bestFit="1" customWidth="1"/>
    <col min="3338" max="3584" width="9.140625" style="35"/>
    <col min="3585" max="3585" width="132.28515625" style="35" customWidth="1"/>
    <col min="3586" max="3586" width="18" style="35" bestFit="1" customWidth="1"/>
    <col min="3587" max="3593" width="20.28515625" style="35" bestFit="1" customWidth="1"/>
    <col min="3594" max="3840" width="9.140625" style="35"/>
    <col min="3841" max="3841" width="132.28515625" style="35" customWidth="1"/>
    <col min="3842" max="3842" width="18" style="35" bestFit="1" customWidth="1"/>
    <col min="3843" max="3849" width="20.28515625" style="35" bestFit="1" customWidth="1"/>
    <col min="3850" max="4096" width="9.140625" style="35"/>
    <col min="4097" max="4097" width="132.28515625" style="35" customWidth="1"/>
    <col min="4098" max="4098" width="18" style="35" bestFit="1" customWidth="1"/>
    <col min="4099" max="4105" width="20.28515625" style="35" bestFit="1" customWidth="1"/>
    <col min="4106" max="4352" width="9.140625" style="35"/>
    <col min="4353" max="4353" width="132.28515625" style="35" customWidth="1"/>
    <col min="4354" max="4354" width="18" style="35" bestFit="1" customWidth="1"/>
    <col min="4355" max="4361" width="20.28515625" style="35" bestFit="1" customWidth="1"/>
    <col min="4362" max="4608" width="9.140625" style="35"/>
    <col min="4609" max="4609" width="132.28515625" style="35" customWidth="1"/>
    <col min="4610" max="4610" width="18" style="35" bestFit="1" customWidth="1"/>
    <col min="4611" max="4617" width="20.28515625" style="35" bestFit="1" customWidth="1"/>
    <col min="4618" max="4864" width="9.140625" style="35"/>
    <col min="4865" max="4865" width="132.28515625" style="35" customWidth="1"/>
    <col min="4866" max="4866" width="18" style="35" bestFit="1" customWidth="1"/>
    <col min="4867" max="4873" width="20.28515625" style="35" bestFit="1" customWidth="1"/>
    <col min="4874" max="5120" width="9.140625" style="35"/>
    <col min="5121" max="5121" width="132.28515625" style="35" customWidth="1"/>
    <col min="5122" max="5122" width="18" style="35" bestFit="1" customWidth="1"/>
    <col min="5123" max="5129" width="20.28515625" style="35" bestFit="1" customWidth="1"/>
    <col min="5130" max="5376" width="9.140625" style="35"/>
    <col min="5377" max="5377" width="132.28515625" style="35" customWidth="1"/>
    <col min="5378" max="5378" width="18" style="35" bestFit="1" customWidth="1"/>
    <col min="5379" max="5385" width="20.28515625" style="35" bestFit="1" customWidth="1"/>
    <col min="5386" max="5632" width="9.140625" style="35"/>
    <col min="5633" max="5633" width="132.28515625" style="35" customWidth="1"/>
    <col min="5634" max="5634" width="18" style="35" bestFit="1" customWidth="1"/>
    <col min="5635" max="5641" width="20.28515625" style="35" bestFit="1" customWidth="1"/>
    <col min="5642" max="5888" width="9.140625" style="35"/>
    <col min="5889" max="5889" width="132.28515625" style="35" customWidth="1"/>
    <col min="5890" max="5890" width="18" style="35" bestFit="1" customWidth="1"/>
    <col min="5891" max="5897" width="20.28515625" style="35" bestFit="1" customWidth="1"/>
    <col min="5898" max="6144" width="9.140625" style="35"/>
    <col min="6145" max="6145" width="132.28515625" style="35" customWidth="1"/>
    <col min="6146" max="6146" width="18" style="35" bestFit="1" customWidth="1"/>
    <col min="6147" max="6153" width="20.28515625" style="35" bestFit="1" customWidth="1"/>
    <col min="6154" max="6400" width="9.140625" style="35"/>
    <col min="6401" max="6401" width="132.28515625" style="35" customWidth="1"/>
    <col min="6402" max="6402" width="18" style="35" bestFit="1" customWidth="1"/>
    <col min="6403" max="6409" width="20.28515625" style="35" bestFit="1" customWidth="1"/>
    <col min="6410" max="6656" width="9.140625" style="35"/>
    <col min="6657" max="6657" width="132.28515625" style="35" customWidth="1"/>
    <col min="6658" max="6658" width="18" style="35" bestFit="1" customWidth="1"/>
    <col min="6659" max="6665" width="20.28515625" style="35" bestFit="1" customWidth="1"/>
    <col min="6666" max="6912" width="9.140625" style="35"/>
    <col min="6913" max="6913" width="132.28515625" style="35" customWidth="1"/>
    <col min="6914" max="6914" width="18" style="35" bestFit="1" customWidth="1"/>
    <col min="6915" max="6921" width="20.28515625" style="35" bestFit="1" customWidth="1"/>
    <col min="6922" max="7168" width="9.140625" style="35"/>
    <col min="7169" max="7169" width="132.28515625" style="35" customWidth="1"/>
    <col min="7170" max="7170" width="18" style="35" bestFit="1" customWidth="1"/>
    <col min="7171" max="7177" width="20.28515625" style="35" bestFit="1" customWidth="1"/>
    <col min="7178" max="7424" width="9.140625" style="35"/>
    <col min="7425" max="7425" width="132.28515625" style="35" customWidth="1"/>
    <col min="7426" max="7426" width="18" style="35" bestFit="1" customWidth="1"/>
    <col min="7427" max="7433" width="20.28515625" style="35" bestFit="1" customWidth="1"/>
    <col min="7434" max="7680" width="9.140625" style="35"/>
    <col min="7681" max="7681" width="132.28515625" style="35" customWidth="1"/>
    <col min="7682" max="7682" width="18" style="35" bestFit="1" customWidth="1"/>
    <col min="7683" max="7689" width="20.28515625" style="35" bestFit="1" customWidth="1"/>
    <col min="7690" max="7936" width="9.140625" style="35"/>
    <col min="7937" max="7937" width="132.28515625" style="35" customWidth="1"/>
    <col min="7938" max="7938" width="18" style="35" bestFit="1" customWidth="1"/>
    <col min="7939" max="7945" width="20.28515625" style="35" bestFit="1" customWidth="1"/>
    <col min="7946" max="8192" width="9.140625" style="35"/>
    <col min="8193" max="8193" width="132.28515625" style="35" customWidth="1"/>
    <col min="8194" max="8194" width="18" style="35" bestFit="1" customWidth="1"/>
    <col min="8195" max="8201" width="20.28515625" style="35" bestFit="1" customWidth="1"/>
    <col min="8202" max="8448" width="9.140625" style="35"/>
    <col min="8449" max="8449" width="132.28515625" style="35" customWidth="1"/>
    <col min="8450" max="8450" width="18" style="35" bestFit="1" customWidth="1"/>
    <col min="8451" max="8457" width="20.28515625" style="35" bestFit="1" customWidth="1"/>
    <col min="8458" max="8704" width="9.140625" style="35"/>
    <col min="8705" max="8705" width="132.28515625" style="35" customWidth="1"/>
    <col min="8706" max="8706" width="18" style="35" bestFit="1" customWidth="1"/>
    <col min="8707" max="8713" width="20.28515625" style="35" bestFit="1" customWidth="1"/>
    <col min="8714" max="8960" width="9.140625" style="35"/>
    <col min="8961" max="8961" width="132.28515625" style="35" customWidth="1"/>
    <col min="8962" max="8962" width="18" style="35" bestFit="1" customWidth="1"/>
    <col min="8963" max="8969" width="20.28515625" style="35" bestFit="1" customWidth="1"/>
    <col min="8970" max="9216" width="9.140625" style="35"/>
    <col min="9217" max="9217" width="132.28515625" style="35" customWidth="1"/>
    <col min="9218" max="9218" width="18" style="35" bestFit="1" customWidth="1"/>
    <col min="9219" max="9225" width="20.28515625" style="35" bestFit="1" customWidth="1"/>
    <col min="9226" max="9472" width="9.140625" style="35"/>
    <col min="9473" max="9473" width="132.28515625" style="35" customWidth="1"/>
    <col min="9474" max="9474" width="18" style="35" bestFit="1" customWidth="1"/>
    <col min="9475" max="9481" width="20.28515625" style="35" bestFit="1" customWidth="1"/>
    <col min="9482" max="9728" width="9.140625" style="35"/>
    <col min="9729" max="9729" width="132.28515625" style="35" customWidth="1"/>
    <col min="9730" max="9730" width="18" style="35" bestFit="1" customWidth="1"/>
    <col min="9731" max="9737" width="20.28515625" style="35" bestFit="1" customWidth="1"/>
    <col min="9738" max="9984" width="9.140625" style="35"/>
    <col min="9985" max="9985" width="132.28515625" style="35" customWidth="1"/>
    <col min="9986" max="9986" width="18" style="35" bestFit="1" customWidth="1"/>
    <col min="9987" max="9993" width="20.28515625" style="35" bestFit="1" customWidth="1"/>
    <col min="9994" max="10240" width="9.140625" style="35"/>
    <col min="10241" max="10241" width="132.28515625" style="35" customWidth="1"/>
    <col min="10242" max="10242" width="18" style="35" bestFit="1" customWidth="1"/>
    <col min="10243" max="10249" width="20.28515625" style="35" bestFit="1" customWidth="1"/>
    <col min="10250" max="10496" width="9.140625" style="35"/>
    <col min="10497" max="10497" width="132.28515625" style="35" customWidth="1"/>
    <col min="10498" max="10498" width="18" style="35" bestFit="1" customWidth="1"/>
    <col min="10499" max="10505" width="20.28515625" style="35" bestFit="1" customWidth="1"/>
    <col min="10506" max="10752" width="9.140625" style="35"/>
    <col min="10753" max="10753" width="132.28515625" style="35" customWidth="1"/>
    <col min="10754" max="10754" width="18" style="35" bestFit="1" customWidth="1"/>
    <col min="10755" max="10761" width="20.28515625" style="35" bestFit="1" customWidth="1"/>
    <col min="10762" max="11008" width="9.140625" style="35"/>
    <col min="11009" max="11009" width="132.28515625" style="35" customWidth="1"/>
    <col min="11010" max="11010" width="18" style="35" bestFit="1" customWidth="1"/>
    <col min="11011" max="11017" width="20.28515625" style="35" bestFit="1" customWidth="1"/>
    <col min="11018" max="11264" width="9.140625" style="35"/>
    <col min="11265" max="11265" width="132.28515625" style="35" customWidth="1"/>
    <col min="11266" max="11266" width="18" style="35" bestFit="1" customWidth="1"/>
    <col min="11267" max="11273" width="20.28515625" style="35" bestFit="1" customWidth="1"/>
    <col min="11274" max="11520" width="9.140625" style="35"/>
    <col min="11521" max="11521" width="132.28515625" style="35" customWidth="1"/>
    <col min="11522" max="11522" width="18" style="35" bestFit="1" customWidth="1"/>
    <col min="11523" max="11529" width="20.28515625" style="35" bestFit="1" customWidth="1"/>
    <col min="11530" max="11776" width="9.140625" style="35"/>
    <col min="11777" max="11777" width="132.28515625" style="35" customWidth="1"/>
    <col min="11778" max="11778" width="18" style="35" bestFit="1" customWidth="1"/>
    <col min="11779" max="11785" width="20.28515625" style="35" bestFit="1" customWidth="1"/>
    <col min="11786" max="12032" width="9.140625" style="35"/>
    <col min="12033" max="12033" width="132.28515625" style="35" customWidth="1"/>
    <col min="12034" max="12034" width="18" style="35" bestFit="1" customWidth="1"/>
    <col min="12035" max="12041" width="20.28515625" style="35" bestFit="1" customWidth="1"/>
    <col min="12042" max="12288" width="9.140625" style="35"/>
    <col min="12289" max="12289" width="132.28515625" style="35" customWidth="1"/>
    <col min="12290" max="12290" width="18" style="35" bestFit="1" customWidth="1"/>
    <col min="12291" max="12297" width="20.28515625" style="35" bestFit="1" customWidth="1"/>
    <col min="12298" max="12544" width="9.140625" style="35"/>
    <col min="12545" max="12545" width="132.28515625" style="35" customWidth="1"/>
    <col min="12546" max="12546" width="18" style="35" bestFit="1" customWidth="1"/>
    <col min="12547" max="12553" width="20.28515625" style="35" bestFit="1" customWidth="1"/>
    <col min="12554" max="12800" width="9.140625" style="35"/>
    <col min="12801" max="12801" width="132.28515625" style="35" customWidth="1"/>
    <col min="12802" max="12802" width="18" style="35" bestFit="1" customWidth="1"/>
    <col min="12803" max="12809" width="20.28515625" style="35" bestFit="1" customWidth="1"/>
    <col min="12810" max="13056" width="9.140625" style="35"/>
    <col min="13057" max="13057" width="132.28515625" style="35" customWidth="1"/>
    <col min="13058" max="13058" width="18" style="35" bestFit="1" customWidth="1"/>
    <col min="13059" max="13065" width="20.28515625" style="35" bestFit="1" customWidth="1"/>
    <col min="13066" max="13312" width="9.140625" style="35"/>
    <col min="13313" max="13313" width="132.28515625" style="35" customWidth="1"/>
    <col min="13314" max="13314" width="18" style="35" bestFit="1" customWidth="1"/>
    <col min="13315" max="13321" width="20.28515625" style="35" bestFit="1" customWidth="1"/>
    <col min="13322" max="13568" width="9.140625" style="35"/>
    <col min="13569" max="13569" width="132.28515625" style="35" customWidth="1"/>
    <col min="13570" max="13570" width="18" style="35" bestFit="1" customWidth="1"/>
    <col min="13571" max="13577" width="20.28515625" style="35" bestFit="1" customWidth="1"/>
    <col min="13578" max="13824" width="9.140625" style="35"/>
    <col min="13825" max="13825" width="132.28515625" style="35" customWidth="1"/>
    <col min="13826" max="13826" width="18" style="35" bestFit="1" customWidth="1"/>
    <col min="13827" max="13833" width="20.28515625" style="35" bestFit="1" customWidth="1"/>
    <col min="13834" max="14080" width="9.140625" style="35"/>
    <col min="14081" max="14081" width="132.28515625" style="35" customWidth="1"/>
    <col min="14082" max="14082" width="18" style="35" bestFit="1" customWidth="1"/>
    <col min="14083" max="14089" width="20.28515625" style="35" bestFit="1" customWidth="1"/>
    <col min="14090" max="14336" width="9.140625" style="35"/>
    <col min="14337" max="14337" width="132.28515625" style="35" customWidth="1"/>
    <col min="14338" max="14338" width="18" style="35" bestFit="1" customWidth="1"/>
    <col min="14339" max="14345" width="20.28515625" style="35" bestFit="1" customWidth="1"/>
    <col min="14346" max="14592" width="9.140625" style="35"/>
    <col min="14593" max="14593" width="132.28515625" style="35" customWidth="1"/>
    <col min="14594" max="14594" width="18" style="35" bestFit="1" customWidth="1"/>
    <col min="14595" max="14601" width="20.28515625" style="35" bestFit="1" customWidth="1"/>
    <col min="14602" max="14848" width="9.140625" style="35"/>
    <col min="14849" max="14849" width="132.28515625" style="35" customWidth="1"/>
    <col min="14850" max="14850" width="18" style="35" bestFit="1" customWidth="1"/>
    <col min="14851" max="14857" width="20.28515625" style="35" bestFit="1" customWidth="1"/>
    <col min="14858" max="15104" width="9.140625" style="35"/>
    <col min="15105" max="15105" width="132.28515625" style="35" customWidth="1"/>
    <col min="15106" max="15106" width="18" style="35" bestFit="1" customWidth="1"/>
    <col min="15107" max="15113" width="20.28515625" style="35" bestFit="1" customWidth="1"/>
    <col min="15114" max="15360" width="9.140625" style="35"/>
    <col min="15361" max="15361" width="132.28515625" style="35" customWidth="1"/>
    <col min="15362" max="15362" width="18" style="35" bestFit="1" customWidth="1"/>
    <col min="15363" max="15369" width="20.28515625" style="35" bestFit="1" customWidth="1"/>
    <col min="15370" max="15616" width="9.140625" style="35"/>
    <col min="15617" max="15617" width="132.28515625" style="35" customWidth="1"/>
    <col min="15618" max="15618" width="18" style="35" bestFit="1" customWidth="1"/>
    <col min="15619" max="15625" width="20.28515625" style="35" bestFit="1" customWidth="1"/>
    <col min="15626" max="15872" width="9.140625" style="35"/>
    <col min="15873" max="15873" width="132.28515625" style="35" customWidth="1"/>
    <col min="15874" max="15874" width="18" style="35" bestFit="1" customWidth="1"/>
    <col min="15875" max="15881" width="20.28515625" style="35" bestFit="1" customWidth="1"/>
    <col min="15882" max="16128" width="9.140625" style="35"/>
    <col min="16129" max="16129" width="132.28515625" style="35" customWidth="1"/>
    <col min="16130" max="16130" width="18" style="35" bestFit="1" customWidth="1"/>
    <col min="16131" max="16137" width="20.28515625" style="35" bestFit="1" customWidth="1"/>
    <col min="16138" max="16384" width="9.140625" style="35"/>
  </cols>
  <sheetData>
    <row r="1" spans="1:9" ht="43.5" customHeight="1">
      <c r="A1" s="1154" t="s">
        <v>1410</v>
      </c>
      <c r="B1" s="1154"/>
      <c r="C1" s="1154"/>
      <c r="D1" s="1154"/>
      <c r="E1" s="1154"/>
      <c r="F1" s="1154"/>
      <c r="G1" s="1154"/>
      <c r="H1" s="1154"/>
      <c r="I1" s="1154"/>
    </row>
    <row r="2" spans="1:9" ht="43.5" customHeight="1">
      <c r="A2" s="1154" t="s">
        <v>424</v>
      </c>
      <c r="B2" s="1154"/>
      <c r="C2" s="1154"/>
      <c r="D2" s="1154"/>
      <c r="E2" s="1154"/>
      <c r="F2" s="1154"/>
      <c r="G2" s="1154"/>
      <c r="H2" s="1154"/>
      <c r="I2" s="1154"/>
    </row>
    <row r="3" spans="1:9" ht="3" customHeight="1">
      <c r="A3" s="1154"/>
      <c r="B3" s="1154"/>
      <c r="C3" s="1154"/>
      <c r="D3" s="1154"/>
      <c r="E3" s="1154"/>
      <c r="F3" s="1154"/>
      <c r="G3" s="1154"/>
      <c r="H3" s="1154"/>
      <c r="I3" s="1154"/>
    </row>
    <row r="4" spans="1:9" ht="43.5" customHeight="1">
      <c r="A4" s="1155" t="s">
        <v>1481</v>
      </c>
      <c r="B4" s="1155"/>
      <c r="C4" s="1155"/>
      <c r="D4" s="1155"/>
      <c r="E4" s="1155"/>
      <c r="F4" s="1155"/>
      <c r="G4" s="1155"/>
      <c r="H4" s="1155"/>
      <c r="I4" s="1155"/>
    </row>
    <row r="5" spans="1:9" ht="19.5" customHeight="1" thickBot="1">
      <c r="A5" s="1154"/>
      <c r="B5" s="1154"/>
      <c r="C5" s="1154"/>
      <c r="D5" s="1154"/>
      <c r="E5" s="1154"/>
      <c r="F5" s="1154"/>
      <c r="G5" s="1154"/>
      <c r="H5" s="1154"/>
      <c r="I5" s="1154"/>
    </row>
    <row r="6" spans="1:9" s="36" customFormat="1" ht="70.5" customHeight="1" thickTop="1" thickBot="1">
      <c r="A6" s="631" t="s">
        <v>297</v>
      </c>
      <c r="B6" s="104" t="s">
        <v>425</v>
      </c>
      <c r="C6" s="104" t="s">
        <v>426</v>
      </c>
      <c r="D6" s="104" t="s">
        <v>427</v>
      </c>
      <c r="E6" s="104" t="s">
        <v>428</v>
      </c>
      <c r="F6" s="104" t="s">
        <v>1298</v>
      </c>
      <c r="G6" s="104" t="s">
        <v>1539</v>
      </c>
      <c r="H6" s="104" t="s">
        <v>1444</v>
      </c>
      <c r="I6" s="104" t="s">
        <v>1540</v>
      </c>
    </row>
    <row r="7" spans="1:9" ht="15" customHeight="1" thickTop="1" thickBot="1">
      <c r="A7" s="632"/>
      <c r="B7" s="37"/>
      <c r="C7" s="37"/>
      <c r="D7" s="37"/>
      <c r="E7" s="37"/>
      <c r="F7" s="37"/>
      <c r="G7" s="37"/>
      <c r="H7" s="37"/>
      <c r="I7" s="37"/>
    </row>
    <row r="8" spans="1:9" ht="24" customHeight="1" thickTop="1" thickBot="1">
      <c r="A8" s="38" t="s">
        <v>429</v>
      </c>
      <c r="B8" s="1">
        <v>595042395.3002882</v>
      </c>
      <c r="C8" s="1">
        <v>682871860.50583088</v>
      </c>
      <c r="D8" s="1">
        <v>780390675.32798839</v>
      </c>
      <c r="E8" s="1">
        <v>864792719.37755108</v>
      </c>
      <c r="F8" s="1">
        <v>925186732.72448981</v>
      </c>
      <c r="G8" s="1">
        <v>959529613.73032069</v>
      </c>
      <c r="H8" s="1">
        <v>982876334.88483965</v>
      </c>
      <c r="I8" s="1">
        <v>1072894838.1618075</v>
      </c>
    </row>
    <row r="9" spans="1:9" s="107" customFormat="1" ht="21" customHeight="1" thickTop="1">
      <c r="A9" s="105" t="s">
        <v>8</v>
      </c>
      <c r="B9" s="2">
        <v>53751115.587896258</v>
      </c>
      <c r="C9" s="2">
        <v>83988736.857142866</v>
      </c>
      <c r="D9" s="2">
        <v>84104401.597667649</v>
      </c>
      <c r="E9" s="2">
        <v>97493556.451895043</v>
      </c>
      <c r="F9" s="2">
        <v>109406807.20553935</v>
      </c>
      <c r="G9" s="2">
        <v>106180044.09329446</v>
      </c>
      <c r="H9" s="2">
        <v>113535955.68658891</v>
      </c>
      <c r="I9" s="2">
        <v>114809439.36880468</v>
      </c>
    </row>
    <row r="10" spans="1:9" s="107" customFormat="1" ht="21" customHeight="1">
      <c r="A10" s="105" t="s">
        <v>17</v>
      </c>
      <c r="B10" s="2">
        <v>92862944.700864553</v>
      </c>
      <c r="C10" s="2">
        <v>69511512.766763851</v>
      </c>
      <c r="D10" s="2">
        <v>94513237.049562678</v>
      </c>
      <c r="E10" s="2">
        <v>112252539.24052478</v>
      </c>
      <c r="F10" s="2">
        <v>126742016.86005831</v>
      </c>
      <c r="G10" s="2">
        <v>136116196.17784256</v>
      </c>
      <c r="H10" s="2">
        <v>144080094.51603499</v>
      </c>
      <c r="I10" s="2">
        <v>154008101.90524781</v>
      </c>
    </row>
    <row r="11" spans="1:9" s="107" customFormat="1" ht="21" customHeight="1">
      <c r="A11" s="105" t="s">
        <v>26</v>
      </c>
      <c r="B11" s="2">
        <v>411307278.06772333</v>
      </c>
      <c r="C11" s="2">
        <v>492629805.67201161</v>
      </c>
      <c r="D11" s="2">
        <v>561725804.03061223</v>
      </c>
      <c r="E11" s="2">
        <v>613223959.51895046</v>
      </c>
      <c r="F11" s="2">
        <v>649208113.79154515</v>
      </c>
      <c r="G11" s="2">
        <v>681115544.38338196</v>
      </c>
      <c r="H11" s="2">
        <v>684778875.65451896</v>
      </c>
      <c r="I11" s="2">
        <v>765145027.66034985</v>
      </c>
    </row>
    <row r="12" spans="1:9" s="107" customFormat="1" ht="21" customHeight="1">
      <c r="A12" s="633" t="s">
        <v>430</v>
      </c>
      <c r="B12" s="2">
        <v>424990492.57780975</v>
      </c>
      <c r="C12" s="2">
        <v>509196386.98979592</v>
      </c>
      <c r="D12" s="2">
        <v>582090564.01457727</v>
      </c>
      <c r="E12" s="2">
        <v>632323571.33381927</v>
      </c>
      <c r="F12" s="2">
        <v>669088262.367347</v>
      </c>
      <c r="G12" s="2">
        <v>700266444.84548116</v>
      </c>
      <c r="H12" s="2">
        <v>705468140.5029155</v>
      </c>
      <c r="I12" s="2">
        <v>784637865.95043731</v>
      </c>
    </row>
    <row r="13" spans="1:9" s="107" customFormat="1" ht="21" customHeight="1">
      <c r="A13" s="633" t="s">
        <v>431</v>
      </c>
      <c r="B13" s="2">
        <v>416667655.53025937</v>
      </c>
      <c r="C13" s="2">
        <v>502018516.38192421</v>
      </c>
      <c r="D13" s="2">
        <v>574755426.91107869</v>
      </c>
      <c r="E13" s="2">
        <v>622064251.02478135</v>
      </c>
      <c r="F13" s="2">
        <v>653735894.64285719</v>
      </c>
      <c r="G13" s="2">
        <v>683471580.14285707</v>
      </c>
      <c r="H13" s="2">
        <v>688038221.07434392</v>
      </c>
      <c r="I13" s="2">
        <v>762342955.138484</v>
      </c>
    </row>
    <row r="14" spans="1:9" s="107" customFormat="1" ht="21" customHeight="1">
      <c r="A14" s="633" t="s">
        <v>432</v>
      </c>
      <c r="B14" s="2">
        <v>8322837.0475504324</v>
      </c>
      <c r="C14" s="2">
        <v>7177870.6078717196</v>
      </c>
      <c r="D14" s="2">
        <v>7335137.1034985427</v>
      </c>
      <c r="E14" s="2">
        <v>10259320.3090379</v>
      </c>
      <c r="F14" s="2">
        <v>15352367.724489797</v>
      </c>
      <c r="G14" s="2">
        <v>16794864.702623907</v>
      </c>
      <c r="H14" s="2">
        <v>17429919.428571429</v>
      </c>
      <c r="I14" s="2">
        <v>22294910.811953351</v>
      </c>
    </row>
    <row r="15" spans="1:9" s="107" customFormat="1" ht="21" customHeight="1">
      <c r="A15" s="633" t="s">
        <v>433</v>
      </c>
      <c r="B15" s="2">
        <v>2966954.8141210373</v>
      </c>
      <c r="C15" s="2">
        <v>2797890.7623906704</v>
      </c>
      <c r="D15" s="2">
        <v>3575915.3046647226</v>
      </c>
      <c r="E15" s="2">
        <v>3479382.6151603498</v>
      </c>
      <c r="F15" s="2">
        <v>4157560.4897959186</v>
      </c>
      <c r="G15" s="2">
        <v>5657827.3600583086</v>
      </c>
      <c r="H15" s="2">
        <v>3759213.7390670553</v>
      </c>
      <c r="I15" s="2">
        <v>9168731.3906705547</v>
      </c>
    </row>
    <row r="16" spans="1:9" s="107" customFormat="1" ht="21" customHeight="1">
      <c r="A16" s="633" t="s">
        <v>434</v>
      </c>
      <c r="B16" s="2">
        <v>2546888.9178674351</v>
      </c>
      <c r="C16" s="2">
        <v>2442388.1282798834</v>
      </c>
      <c r="D16" s="2">
        <v>3305762.8367346935</v>
      </c>
      <c r="E16" s="2">
        <v>2911341.9387755101</v>
      </c>
      <c r="F16" s="2">
        <v>3525684.2900874638</v>
      </c>
      <c r="G16" s="2">
        <v>4501800.1384839648</v>
      </c>
      <c r="H16" s="2">
        <v>3221630.8775510206</v>
      </c>
      <c r="I16" s="2">
        <v>7256234.5889212834</v>
      </c>
    </row>
    <row r="17" spans="1:9" s="107" customFormat="1" ht="21" customHeight="1">
      <c r="A17" s="633" t="s">
        <v>435</v>
      </c>
      <c r="B17" s="2">
        <v>420065.89625360229</v>
      </c>
      <c r="C17" s="2">
        <v>355502.63411078713</v>
      </c>
      <c r="D17" s="2">
        <v>270152.46793002915</v>
      </c>
      <c r="E17" s="2">
        <v>568040.67638483969</v>
      </c>
      <c r="F17" s="2">
        <v>631876.19970845489</v>
      </c>
      <c r="G17" s="2">
        <v>1156027.221574344</v>
      </c>
      <c r="H17" s="2">
        <v>537582.86151603505</v>
      </c>
      <c r="I17" s="2">
        <v>1912496.8017492711</v>
      </c>
    </row>
    <row r="18" spans="1:9" s="107" customFormat="1" ht="21" customHeight="1">
      <c r="A18" s="633" t="s">
        <v>436</v>
      </c>
      <c r="B18" s="2">
        <v>6120886.0518731996</v>
      </c>
      <c r="C18" s="2">
        <v>6910134.1953352764</v>
      </c>
      <c r="D18" s="2">
        <v>7683888.6938775508</v>
      </c>
      <c r="E18" s="2">
        <v>7613303.4125364423</v>
      </c>
      <c r="F18" s="2">
        <v>8309673.1472303206</v>
      </c>
      <c r="G18" s="2">
        <v>10496094.813411079</v>
      </c>
      <c r="H18" s="2">
        <v>9811073.3527696803</v>
      </c>
      <c r="I18" s="2">
        <v>13423448.830903791</v>
      </c>
    </row>
    <row r="19" spans="1:9" s="107" customFormat="1" ht="21" customHeight="1">
      <c r="A19" s="633" t="s">
        <v>437</v>
      </c>
      <c r="B19" s="2">
        <v>4419209.537463977</v>
      </c>
      <c r="C19" s="2">
        <v>5258598.0860058302</v>
      </c>
      <c r="D19" s="2">
        <v>6137270.972303207</v>
      </c>
      <c r="E19" s="2">
        <v>6332619.2317784252</v>
      </c>
      <c r="F19" s="2">
        <v>7012882.3469387749</v>
      </c>
      <c r="G19" s="2">
        <v>8619581.8090379015</v>
      </c>
      <c r="H19" s="2">
        <v>7869521.0306122452</v>
      </c>
      <c r="I19" s="2">
        <v>11034626.96355685</v>
      </c>
    </row>
    <row r="20" spans="1:9" s="107" customFormat="1" ht="21" customHeight="1">
      <c r="A20" s="633" t="s">
        <v>438</v>
      </c>
      <c r="B20" s="2">
        <v>1701676.5144092219</v>
      </c>
      <c r="C20" s="2">
        <v>1651536.1093294462</v>
      </c>
      <c r="D20" s="2">
        <v>1546617.721574344</v>
      </c>
      <c r="E20" s="2">
        <v>1280684.1807580176</v>
      </c>
      <c r="F20" s="2">
        <v>1296790.8002915452</v>
      </c>
      <c r="G20" s="2">
        <v>1876513.0043731779</v>
      </c>
      <c r="H20" s="2">
        <v>1941552.3221574344</v>
      </c>
      <c r="I20" s="2">
        <v>2388821.8673469387</v>
      </c>
    </row>
    <row r="21" spans="1:9" s="107" customFormat="1" ht="21" customHeight="1">
      <c r="A21" s="633" t="s">
        <v>39</v>
      </c>
      <c r="B21" s="2">
        <v>3533813.2622478385</v>
      </c>
      <c r="C21" s="2">
        <v>4090433.7784256558</v>
      </c>
      <c r="D21" s="2">
        <v>4735344.5320699709</v>
      </c>
      <c r="E21" s="2">
        <v>5237836.7084548101</v>
      </c>
      <c r="F21" s="2">
        <v>5711729.5408163266</v>
      </c>
      <c r="G21" s="2">
        <v>5945713.724489796</v>
      </c>
      <c r="H21" s="2">
        <v>6022303.9037900874</v>
      </c>
      <c r="I21" s="2">
        <v>7245142.2157434402</v>
      </c>
    </row>
    <row r="22" spans="1:9" s="107" customFormat="1" ht="21" customHeight="1">
      <c r="A22" s="633" t="s">
        <v>439</v>
      </c>
      <c r="B22" s="2">
        <v>-26304868.63832853</v>
      </c>
      <c r="C22" s="2">
        <v>-30365040.053935863</v>
      </c>
      <c r="D22" s="2">
        <v>-36359908.514577262</v>
      </c>
      <c r="E22" s="2">
        <v>-35430134.551020406</v>
      </c>
      <c r="F22" s="2">
        <v>-38059111.753644317</v>
      </c>
      <c r="G22" s="2">
        <v>-41250536.360058308</v>
      </c>
      <c r="H22" s="2">
        <v>-40281855.844023317</v>
      </c>
      <c r="I22" s="2">
        <v>-49330160.727405243</v>
      </c>
    </row>
    <row r="23" spans="1:9" s="107" customFormat="1" ht="21" customHeight="1">
      <c r="A23" s="105" t="s">
        <v>57</v>
      </c>
      <c r="B23" s="2">
        <v>4865029.3962536016</v>
      </c>
      <c r="C23" s="2">
        <v>5195459.8440233236</v>
      </c>
      <c r="D23" s="2">
        <v>5916600.9169096211</v>
      </c>
      <c r="E23" s="2">
        <v>4882089.4708454814</v>
      </c>
      <c r="F23" s="2">
        <v>4498566.7769679297</v>
      </c>
      <c r="G23" s="2">
        <v>4796799.4795918372</v>
      </c>
      <c r="H23" s="2">
        <v>4803475.1880466472</v>
      </c>
      <c r="I23" s="2">
        <v>4243187.2069970844</v>
      </c>
    </row>
    <row r="24" spans="1:9" s="107" customFormat="1" ht="21" customHeight="1">
      <c r="A24" s="105" t="s">
        <v>63</v>
      </c>
      <c r="B24" s="2">
        <v>109575.20461095101</v>
      </c>
      <c r="C24" s="2">
        <v>35618.886297376092</v>
      </c>
      <c r="D24" s="2">
        <v>30512.733236151606</v>
      </c>
      <c r="E24" s="2">
        <v>169830.41982507287</v>
      </c>
      <c r="F24" s="2">
        <v>153100.33236151605</v>
      </c>
      <c r="G24" s="2">
        <v>65406.498542274057</v>
      </c>
      <c r="H24" s="2">
        <v>66574.669096209909</v>
      </c>
      <c r="I24" s="2">
        <v>339083.47084548103</v>
      </c>
    </row>
    <row r="25" spans="1:9" s="107" customFormat="1" ht="21" customHeight="1">
      <c r="A25" s="105" t="s">
        <v>440</v>
      </c>
      <c r="B25" s="2">
        <v>9766816.4726224765</v>
      </c>
      <c r="C25" s="2">
        <v>7284600.9008746352</v>
      </c>
      <c r="D25" s="2">
        <v>5873081.7842565598</v>
      </c>
      <c r="E25" s="2">
        <v>5877419.803206997</v>
      </c>
      <c r="F25" s="2">
        <v>3920060.1880466472</v>
      </c>
      <c r="G25" s="2">
        <v>2302473.0889212829</v>
      </c>
      <c r="H25" s="2">
        <v>3069785.7696793</v>
      </c>
      <c r="I25" s="2">
        <v>2877185.6749271136</v>
      </c>
    </row>
    <row r="26" spans="1:9" s="107" customFormat="1" ht="21" customHeight="1">
      <c r="A26" s="105" t="s">
        <v>74</v>
      </c>
      <c r="B26" s="2">
        <v>20544798.073487032</v>
      </c>
      <c r="C26" s="2">
        <v>22692180.809037901</v>
      </c>
      <c r="D26" s="2">
        <v>25758766.533527695</v>
      </c>
      <c r="E26" s="2">
        <v>27170699.539358601</v>
      </c>
      <c r="F26" s="2">
        <v>26336331.014577258</v>
      </c>
      <c r="G26" s="2">
        <v>25805936.357142858</v>
      </c>
      <c r="H26" s="2">
        <v>25902303.027696796</v>
      </c>
      <c r="I26" s="2">
        <v>27385136.185131192</v>
      </c>
    </row>
    <row r="27" spans="1:9" s="108" customFormat="1" ht="43.5" customHeight="1" thickBot="1">
      <c r="A27" s="634" t="s">
        <v>441</v>
      </c>
      <c r="B27" s="3">
        <v>1834837.7968299713</v>
      </c>
      <c r="C27" s="3">
        <v>1533944.7696793003</v>
      </c>
      <c r="D27" s="3">
        <v>2468270.6822157432</v>
      </c>
      <c r="E27" s="3">
        <v>3722624.9329446061</v>
      </c>
      <c r="F27" s="3">
        <v>4921736.5553935869</v>
      </c>
      <c r="G27" s="3">
        <v>3147213.6516034985</v>
      </c>
      <c r="H27" s="3">
        <v>6639270.3731778422</v>
      </c>
      <c r="I27" s="3">
        <v>4087676.6895043734</v>
      </c>
    </row>
    <row r="28" spans="1:9" ht="24" customHeight="1" thickTop="1" thickBot="1">
      <c r="A28" s="38" t="s">
        <v>442</v>
      </c>
      <c r="B28" s="1">
        <v>506106597.90057635</v>
      </c>
      <c r="C28" s="1">
        <v>584691156.5451895</v>
      </c>
      <c r="D28" s="1">
        <v>673347460.85276961</v>
      </c>
      <c r="E28" s="1">
        <v>751155765.49708462</v>
      </c>
      <c r="F28" s="1">
        <v>805883566.37172019</v>
      </c>
      <c r="G28" s="1">
        <v>834996813.18658888</v>
      </c>
      <c r="H28" s="1">
        <v>857506147.98833811</v>
      </c>
      <c r="I28" s="1">
        <v>934121053.4067055</v>
      </c>
    </row>
    <row r="29" spans="1:9" s="107" customFormat="1" ht="21" customHeight="1" thickTop="1">
      <c r="A29" s="105" t="s">
        <v>443</v>
      </c>
      <c r="B29" s="2">
        <v>472343914.23342943</v>
      </c>
      <c r="C29" s="2">
        <v>545782943.09620988</v>
      </c>
      <c r="D29" s="2">
        <v>606458935.042274</v>
      </c>
      <c r="E29" s="2">
        <v>667100364.81049573</v>
      </c>
      <c r="F29" s="2">
        <v>711863061.12099123</v>
      </c>
      <c r="G29" s="2">
        <v>731539632.43440235</v>
      </c>
      <c r="H29" s="2">
        <v>761614084.14431477</v>
      </c>
      <c r="I29" s="2">
        <v>826211381.64723039</v>
      </c>
    </row>
    <row r="30" spans="1:9" s="107" customFormat="1" ht="21" customHeight="1">
      <c r="A30" s="633" t="s">
        <v>444</v>
      </c>
      <c r="B30" s="2">
        <v>287714.30547550431</v>
      </c>
      <c r="C30" s="2">
        <v>512540.14285714284</v>
      </c>
      <c r="D30" s="2">
        <v>518531.53644314868</v>
      </c>
      <c r="E30" s="2">
        <v>370316.44023323612</v>
      </c>
      <c r="F30" s="2">
        <v>385857.82798833819</v>
      </c>
      <c r="G30" s="2">
        <v>542403.64139941696</v>
      </c>
      <c r="H30" s="2">
        <v>619202.08309037902</v>
      </c>
      <c r="I30" s="2">
        <v>603511.33673469385</v>
      </c>
    </row>
    <row r="31" spans="1:9" s="107" customFormat="1" ht="21" customHeight="1">
      <c r="A31" s="633" t="s">
        <v>445</v>
      </c>
      <c r="B31" s="2">
        <v>205546432.79971182</v>
      </c>
      <c r="C31" s="2">
        <v>233984102.69387755</v>
      </c>
      <c r="D31" s="2">
        <v>246615448.93586007</v>
      </c>
      <c r="E31" s="2">
        <v>268320210.35276967</v>
      </c>
      <c r="F31" s="2">
        <v>291642788.64431483</v>
      </c>
      <c r="G31" s="2">
        <v>267843407.67638487</v>
      </c>
      <c r="H31" s="2">
        <v>296426993.80466473</v>
      </c>
      <c r="I31" s="2">
        <v>285487198.64285713</v>
      </c>
    </row>
    <row r="32" spans="1:9" s="107" customFormat="1" ht="21" customHeight="1">
      <c r="A32" s="633" t="s">
        <v>446</v>
      </c>
      <c r="B32" s="2">
        <v>242078610.9236311</v>
      </c>
      <c r="C32" s="2">
        <v>283901706.95335275</v>
      </c>
      <c r="D32" s="2">
        <v>329478899.85568517</v>
      </c>
      <c r="E32" s="2">
        <v>361018983.28134108</v>
      </c>
      <c r="F32" s="2">
        <v>335067552.55102038</v>
      </c>
      <c r="G32" s="2">
        <v>345206167.85860062</v>
      </c>
      <c r="H32" s="2">
        <v>345091676.24489796</v>
      </c>
      <c r="I32" s="2">
        <v>387756716.79446065</v>
      </c>
    </row>
    <row r="33" spans="1:9" s="107" customFormat="1" ht="21" customHeight="1">
      <c r="A33" s="633" t="s">
        <v>447</v>
      </c>
      <c r="B33" s="2">
        <v>20194261.077809796</v>
      </c>
      <c r="C33" s="2">
        <v>22214281.39795918</v>
      </c>
      <c r="D33" s="2">
        <v>23183485.682215743</v>
      </c>
      <c r="E33" s="2">
        <v>24649122.444606412</v>
      </c>
      <c r="F33" s="2">
        <v>25823528.970845483</v>
      </c>
      <c r="G33" s="2">
        <v>26147199.962099127</v>
      </c>
      <c r="H33" s="2">
        <v>25988654.258017495</v>
      </c>
      <c r="I33" s="2">
        <v>35257525.415451892</v>
      </c>
    </row>
    <row r="34" spans="1:9" s="107" customFormat="1" ht="21" customHeight="1">
      <c r="A34" s="633" t="s">
        <v>448</v>
      </c>
      <c r="B34" s="2">
        <v>0</v>
      </c>
      <c r="C34" s="2">
        <v>0</v>
      </c>
      <c r="D34" s="2">
        <v>0</v>
      </c>
      <c r="E34" s="2">
        <v>4140744.0233236151</v>
      </c>
      <c r="F34" s="2">
        <v>50046349.397959188</v>
      </c>
      <c r="G34" s="2">
        <v>81847215.884839654</v>
      </c>
      <c r="H34" s="2">
        <v>83439988.281341106</v>
      </c>
      <c r="I34" s="2">
        <v>105056196.32069971</v>
      </c>
    </row>
    <row r="35" spans="1:9" s="107" customFormat="1" ht="21" customHeight="1">
      <c r="A35" s="633" t="s">
        <v>449</v>
      </c>
      <c r="B35" s="2">
        <v>4236895.1268011527</v>
      </c>
      <c r="C35" s="2">
        <v>5170311.9081632653</v>
      </c>
      <c r="D35" s="2">
        <v>6662569.0320699709</v>
      </c>
      <c r="E35" s="2">
        <v>8600988.2682215739</v>
      </c>
      <c r="F35" s="2">
        <v>8896983.7288629748</v>
      </c>
      <c r="G35" s="2">
        <v>9953237.4110787176</v>
      </c>
      <c r="H35" s="2">
        <v>10047569.472303206</v>
      </c>
      <c r="I35" s="2">
        <v>12050233.137026237</v>
      </c>
    </row>
    <row r="36" spans="1:9" s="107" customFormat="1" ht="21" customHeight="1">
      <c r="A36" s="105" t="s">
        <v>450</v>
      </c>
      <c r="B36" s="2">
        <v>8915.6008645533129</v>
      </c>
      <c r="C36" s="2">
        <v>6086.6559766763849</v>
      </c>
      <c r="D36" s="2">
        <v>14767.526239067054</v>
      </c>
      <c r="E36" s="2">
        <v>175103.06851311954</v>
      </c>
      <c r="F36" s="2">
        <v>19836.841107871722</v>
      </c>
      <c r="G36" s="2">
        <v>11459.749271137027</v>
      </c>
      <c r="H36" s="2">
        <v>18822.782798833818</v>
      </c>
      <c r="I36" s="2">
        <v>19051.518950437319</v>
      </c>
    </row>
    <row r="37" spans="1:9" s="107" customFormat="1" ht="21" customHeight="1">
      <c r="A37" s="105" t="s">
        <v>451</v>
      </c>
      <c r="B37" s="2">
        <v>6136884.6527377525</v>
      </c>
      <c r="C37" s="2">
        <v>8715680.8206997085</v>
      </c>
      <c r="D37" s="2">
        <v>31569153.069970846</v>
      </c>
      <c r="E37" s="2">
        <v>42616901.520408161</v>
      </c>
      <c r="F37" s="2">
        <v>51314487.686588921</v>
      </c>
      <c r="G37" s="2">
        <v>54450433.756559767</v>
      </c>
      <c r="H37" s="2">
        <v>54133718.616618074</v>
      </c>
      <c r="I37" s="2">
        <v>55322357.048104957</v>
      </c>
    </row>
    <row r="38" spans="1:9" s="107" customFormat="1" ht="21" customHeight="1">
      <c r="A38" s="105" t="s">
        <v>452</v>
      </c>
      <c r="B38" s="2">
        <v>15307057.123919308</v>
      </c>
      <c r="C38" s="2">
        <v>16846470.415451895</v>
      </c>
      <c r="D38" s="2">
        <v>19988199.762390669</v>
      </c>
      <c r="E38" s="2">
        <v>24053394.830903787</v>
      </c>
      <c r="F38" s="2">
        <v>25197856.206997085</v>
      </c>
      <c r="G38" s="2">
        <v>31542995.86588921</v>
      </c>
      <c r="H38" s="2">
        <v>24199407.043731779</v>
      </c>
      <c r="I38" s="2">
        <v>28968672.004373178</v>
      </c>
    </row>
    <row r="39" spans="1:9" s="107" customFormat="1" ht="21" customHeight="1">
      <c r="A39" s="105" t="s">
        <v>127</v>
      </c>
      <c r="B39" s="2">
        <v>11636926.419308357</v>
      </c>
      <c r="C39" s="2">
        <v>13167211.517492712</v>
      </c>
      <c r="D39" s="2">
        <v>15093019.412536444</v>
      </c>
      <c r="E39" s="2">
        <v>16986615.227405246</v>
      </c>
      <c r="F39" s="2">
        <v>17318020.476676386</v>
      </c>
      <c r="G39" s="2">
        <v>17281987.341107871</v>
      </c>
      <c r="H39" s="2">
        <v>17369811.361516036</v>
      </c>
      <c r="I39" s="2">
        <v>17927414.319241982</v>
      </c>
    </row>
    <row r="40" spans="1:9" s="107" customFormat="1" ht="21" customHeight="1">
      <c r="A40" s="105" t="s">
        <v>133</v>
      </c>
      <c r="B40" s="2">
        <v>0</v>
      </c>
      <c r="C40" s="2">
        <v>0</v>
      </c>
      <c r="D40" s="2">
        <v>0</v>
      </c>
      <c r="E40" s="2">
        <v>0</v>
      </c>
      <c r="F40" s="2">
        <v>0</v>
      </c>
      <c r="G40" s="2">
        <v>0</v>
      </c>
      <c r="H40" s="2">
        <v>0</v>
      </c>
      <c r="I40" s="2">
        <v>5426193.5102040814</v>
      </c>
    </row>
    <row r="41" spans="1:9" s="107" customFormat="1" ht="21" customHeight="1">
      <c r="A41" s="105" t="s">
        <v>453</v>
      </c>
      <c r="B41" s="2">
        <v>672899.87031700287</v>
      </c>
      <c r="C41" s="2">
        <v>172764.0393586006</v>
      </c>
      <c r="D41" s="2">
        <v>223386.03935860057</v>
      </c>
      <c r="E41" s="2">
        <v>223386.03935860057</v>
      </c>
      <c r="F41" s="2">
        <v>170304.03935860057</v>
      </c>
      <c r="G41" s="2">
        <v>170304.03935860057</v>
      </c>
      <c r="H41" s="2">
        <v>170304.03935860057</v>
      </c>
      <c r="I41" s="2">
        <v>245983.3586005831</v>
      </c>
    </row>
    <row r="42" spans="1:9" s="108" customFormat="1" ht="43.5" customHeight="1" thickBot="1">
      <c r="A42" s="634" t="s">
        <v>109</v>
      </c>
      <c r="B42" s="3">
        <v>0</v>
      </c>
      <c r="C42" s="3">
        <v>0</v>
      </c>
      <c r="D42" s="3">
        <v>0</v>
      </c>
      <c r="E42" s="3">
        <v>0</v>
      </c>
      <c r="F42" s="3">
        <v>0</v>
      </c>
      <c r="G42" s="3">
        <v>0</v>
      </c>
      <c r="H42" s="3">
        <v>0</v>
      </c>
      <c r="I42" s="3">
        <v>0</v>
      </c>
    </row>
    <row r="43" spans="1:9" ht="24" customHeight="1" thickTop="1" thickBot="1">
      <c r="A43" s="38" t="s">
        <v>454</v>
      </c>
      <c r="B43" s="1">
        <v>88935797.463976935</v>
      </c>
      <c r="C43" s="1">
        <v>98180704.069970846</v>
      </c>
      <c r="D43" s="1">
        <v>107043214.59912536</v>
      </c>
      <c r="E43" s="1">
        <v>113636954.19679299</v>
      </c>
      <c r="F43" s="1">
        <v>119303166.52623907</v>
      </c>
      <c r="G43" s="1">
        <v>124532800.72448979</v>
      </c>
      <c r="H43" s="1">
        <v>125370187.08309038</v>
      </c>
      <c r="I43" s="1">
        <v>138773784.91253644</v>
      </c>
    </row>
    <row r="44" spans="1:9" s="107" customFormat="1" ht="21" customHeight="1" thickTop="1">
      <c r="A44" s="105" t="s">
        <v>148</v>
      </c>
      <c r="B44" s="2">
        <v>28666826.9740634</v>
      </c>
      <c r="C44" s="2">
        <v>32378171.979591835</v>
      </c>
      <c r="D44" s="2">
        <v>35398138.912536442</v>
      </c>
      <c r="E44" s="2">
        <v>37630361.25364431</v>
      </c>
      <c r="F44" s="2">
        <v>40161729.578717202</v>
      </c>
      <c r="G44" s="2">
        <v>42232676.056851313</v>
      </c>
      <c r="H44" s="2">
        <v>42585994.925655976</v>
      </c>
      <c r="I44" s="2">
        <v>48638171.209912539</v>
      </c>
    </row>
    <row r="45" spans="1:9" s="107" customFormat="1" ht="21" customHeight="1">
      <c r="A45" s="105" t="s">
        <v>152</v>
      </c>
      <c r="B45" s="2">
        <v>2839509.2002881845</v>
      </c>
      <c r="C45" s="2">
        <v>2841564.7113702628</v>
      </c>
      <c r="D45" s="2">
        <v>2863044.6297376095</v>
      </c>
      <c r="E45" s="2">
        <v>2863327.2172011663</v>
      </c>
      <c r="F45" s="2">
        <v>2782113.3906705538</v>
      </c>
      <c r="G45" s="2">
        <v>2667961.7215743442</v>
      </c>
      <c r="H45" s="2">
        <v>2668234.9125364432</v>
      </c>
      <c r="I45" s="2">
        <v>2783595.4402332362</v>
      </c>
    </row>
    <row r="46" spans="1:9" s="107" customFormat="1" ht="21" customHeight="1">
      <c r="A46" s="105" t="s">
        <v>156</v>
      </c>
      <c r="B46" s="2">
        <v>0</v>
      </c>
      <c r="C46" s="2">
        <v>0</v>
      </c>
      <c r="D46" s="2">
        <v>0</v>
      </c>
      <c r="E46" s="2">
        <v>0</v>
      </c>
      <c r="F46" s="2">
        <v>0</v>
      </c>
      <c r="G46" s="2">
        <v>0</v>
      </c>
      <c r="H46" s="2">
        <v>0</v>
      </c>
      <c r="I46" s="2">
        <v>0</v>
      </c>
    </row>
    <row r="47" spans="1:9" s="107" customFormat="1" ht="21" customHeight="1">
      <c r="A47" s="105" t="s">
        <v>455</v>
      </c>
      <c r="B47" s="2">
        <v>50276131.177233428</v>
      </c>
      <c r="C47" s="2">
        <v>55749246.524781346</v>
      </c>
      <c r="D47" s="2">
        <v>61595383.839650147</v>
      </c>
      <c r="E47" s="2">
        <v>67259458.578717202</v>
      </c>
      <c r="F47" s="2">
        <v>71541725.650145769</v>
      </c>
      <c r="G47" s="2">
        <v>74951720.497084543</v>
      </c>
      <c r="H47" s="2">
        <v>75048225.56851311</v>
      </c>
      <c r="I47" s="2">
        <v>81950183.72011663</v>
      </c>
    </row>
    <row r="48" spans="1:9" s="107" customFormat="1" ht="21" customHeight="1">
      <c r="A48" s="105" t="s">
        <v>164</v>
      </c>
      <c r="B48" s="2">
        <v>7153330.1123919301</v>
      </c>
      <c r="C48" s="2">
        <v>7211720.854227406</v>
      </c>
      <c r="D48" s="2">
        <v>7186647.2172011659</v>
      </c>
      <c r="E48" s="2">
        <v>5883807.1472303206</v>
      </c>
      <c r="F48" s="2">
        <v>4817597.9067055397</v>
      </c>
      <c r="G48" s="2">
        <v>4680442.448979592</v>
      </c>
      <c r="H48" s="2">
        <v>5067731.6763848392</v>
      </c>
      <c r="I48" s="2">
        <v>5401834.5422740523</v>
      </c>
    </row>
    <row r="49" spans="1:9" s="107" customFormat="1" ht="21" customHeight="1">
      <c r="A49" s="633" t="s">
        <v>456</v>
      </c>
      <c r="B49" s="2">
        <v>366018.05187319883</v>
      </c>
      <c r="C49" s="2">
        <v>39240.348396501453</v>
      </c>
      <c r="D49" s="2">
        <v>39267.01603498542</v>
      </c>
      <c r="E49" s="2">
        <v>-554407.37317784259</v>
      </c>
      <c r="F49" s="2">
        <v>-43290.243440233236</v>
      </c>
      <c r="G49" s="2">
        <v>53459.064139941693</v>
      </c>
      <c r="H49" s="2">
        <v>-19693.753644314867</v>
      </c>
      <c r="I49" s="2">
        <v>60285.666180758017</v>
      </c>
    </row>
    <row r="50" spans="1:9" s="108" customFormat="1" ht="40.5" customHeight="1" thickBot="1">
      <c r="A50" s="635" t="s">
        <v>457</v>
      </c>
      <c r="B50" s="3">
        <v>6787312.0605187323</v>
      </c>
      <c r="C50" s="3">
        <v>7172480.5058309045</v>
      </c>
      <c r="D50" s="3">
        <v>7147380.2011661809</v>
      </c>
      <c r="E50" s="3">
        <v>6438214.5204081628</v>
      </c>
      <c r="F50" s="3">
        <v>4860888.1501457728</v>
      </c>
      <c r="G50" s="3">
        <v>4626983.3848396502</v>
      </c>
      <c r="H50" s="3">
        <v>5087425.4300291548</v>
      </c>
      <c r="I50" s="3">
        <v>5341548.8760932945</v>
      </c>
    </row>
    <row r="51" spans="1:9" ht="24" customHeight="1" thickTop="1" thickBot="1">
      <c r="A51" s="38" t="s">
        <v>458</v>
      </c>
      <c r="B51" s="1">
        <v>595042395.36455333</v>
      </c>
      <c r="C51" s="1">
        <v>682871860.61516035</v>
      </c>
      <c r="D51" s="1">
        <v>780390675.45189512</v>
      </c>
      <c r="E51" s="1">
        <v>864792719.69387758</v>
      </c>
      <c r="F51" s="1">
        <v>925186732.89795923</v>
      </c>
      <c r="G51" s="1">
        <v>959529613.91107881</v>
      </c>
      <c r="H51" s="1">
        <v>982876335.07142854</v>
      </c>
      <c r="I51" s="1">
        <v>1072894838.319242</v>
      </c>
    </row>
    <row r="52" spans="1:9" s="107" customFormat="1" ht="24" customHeight="1" thickTop="1">
      <c r="A52" s="105" t="s">
        <v>459</v>
      </c>
      <c r="B52" s="2">
        <v>67067.71902017291</v>
      </c>
      <c r="C52" s="2">
        <v>51640.959183673469</v>
      </c>
      <c r="D52" s="2">
        <v>17663.491253644315</v>
      </c>
      <c r="E52" s="2">
        <v>14071.639941690961</v>
      </c>
      <c r="F52" s="2">
        <v>8521.6166180758028</v>
      </c>
      <c r="G52" s="2">
        <v>6777.7405247813413</v>
      </c>
      <c r="H52" s="2">
        <v>6916.5699708454804</v>
      </c>
      <c r="I52" s="2">
        <v>124680.40087463557</v>
      </c>
    </row>
    <row r="53" spans="1:9" s="108" customFormat="1" ht="21" customHeight="1">
      <c r="A53" s="635" t="s">
        <v>460</v>
      </c>
      <c r="B53" s="3">
        <v>0</v>
      </c>
      <c r="C53" s="3">
        <v>0</v>
      </c>
      <c r="D53" s="3">
        <v>0</v>
      </c>
      <c r="E53" s="3">
        <v>0</v>
      </c>
      <c r="F53" s="3">
        <v>0</v>
      </c>
      <c r="G53" s="3">
        <v>0</v>
      </c>
      <c r="H53" s="3">
        <v>0</v>
      </c>
      <c r="I53" s="3">
        <v>0</v>
      </c>
    </row>
    <row r="54" spans="1:9" s="108" customFormat="1" ht="21" customHeight="1">
      <c r="A54" s="635" t="s">
        <v>461</v>
      </c>
      <c r="B54" s="3">
        <v>0</v>
      </c>
      <c r="C54" s="3">
        <v>0</v>
      </c>
      <c r="D54" s="3">
        <v>0</v>
      </c>
      <c r="E54" s="3">
        <v>0</v>
      </c>
      <c r="F54" s="3">
        <v>0</v>
      </c>
      <c r="G54" s="3">
        <v>0</v>
      </c>
      <c r="H54" s="3">
        <v>0</v>
      </c>
      <c r="I54" s="3">
        <v>124680.40087463557</v>
      </c>
    </row>
    <row r="55" spans="1:9" s="108" customFormat="1" ht="21" customHeight="1">
      <c r="A55" s="635" t="s">
        <v>462</v>
      </c>
      <c r="B55" s="3">
        <v>0</v>
      </c>
      <c r="C55" s="3">
        <v>0</v>
      </c>
      <c r="D55" s="3">
        <v>0</v>
      </c>
      <c r="E55" s="3">
        <v>0</v>
      </c>
      <c r="F55" s="3">
        <v>0</v>
      </c>
      <c r="G55" s="3">
        <v>0</v>
      </c>
      <c r="H55" s="3">
        <v>0</v>
      </c>
      <c r="I55" s="3">
        <v>0</v>
      </c>
    </row>
    <row r="56" spans="1:9" s="108" customFormat="1" ht="21" customHeight="1">
      <c r="A56" s="635" t="s">
        <v>463</v>
      </c>
      <c r="B56" s="3">
        <v>67067.71902017291</v>
      </c>
      <c r="C56" s="3">
        <v>51640.959183673469</v>
      </c>
      <c r="D56" s="3">
        <v>17663.491253644315</v>
      </c>
      <c r="E56" s="3">
        <v>14071.639941690961</v>
      </c>
      <c r="F56" s="3">
        <v>8521.6166180758028</v>
      </c>
      <c r="G56" s="3">
        <v>6777.7405247813413</v>
      </c>
      <c r="H56" s="3">
        <v>6916.5699708454804</v>
      </c>
      <c r="I56" s="3">
        <v>0</v>
      </c>
    </row>
    <row r="57" spans="1:9" s="108" customFormat="1" ht="21" customHeight="1">
      <c r="A57" s="635" t="s">
        <v>464</v>
      </c>
      <c r="B57" s="3">
        <v>0</v>
      </c>
      <c r="C57" s="3">
        <v>0</v>
      </c>
      <c r="D57" s="3">
        <v>0</v>
      </c>
      <c r="E57" s="3">
        <v>0</v>
      </c>
      <c r="F57" s="3">
        <v>0</v>
      </c>
      <c r="G57" s="3">
        <v>0</v>
      </c>
      <c r="H57" s="3">
        <v>0</v>
      </c>
      <c r="I57" s="3">
        <v>0</v>
      </c>
    </row>
    <row r="58" spans="1:9" s="108" customFormat="1" ht="61.5" customHeight="1" thickBot="1">
      <c r="A58" s="634" t="s">
        <v>465</v>
      </c>
      <c r="B58" s="3">
        <v>807205796.87031698</v>
      </c>
      <c r="C58" s="3">
        <v>1002565307.9183673</v>
      </c>
      <c r="D58" s="3">
        <v>1214400021.9344025</v>
      </c>
      <c r="E58" s="3">
        <v>1369618454.7988338</v>
      </c>
      <c r="F58" s="3">
        <v>1474429028.994169</v>
      </c>
      <c r="G58" s="3">
        <v>1631351302.4927115</v>
      </c>
      <c r="H58" s="3">
        <v>1640083121.0335279</v>
      </c>
      <c r="I58" s="3">
        <v>1757086602.8935862</v>
      </c>
    </row>
    <row r="59" spans="1:9" ht="31.5" customHeight="1" thickTop="1" thickBot="1">
      <c r="A59" s="636" t="s">
        <v>466</v>
      </c>
      <c r="B59" s="1"/>
      <c r="C59" s="1"/>
      <c r="D59" s="1"/>
      <c r="E59" s="1"/>
      <c r="F59" s="1"/>
      <c r="G59" s="1"/>
      <c r="H59" s="1"/>
      <c r="I59" s="1"/>
    </row>
    <row r="60" spans="1:9" ht="30" customHeight="1" thickTop="1">
      <c r="A60" s="41" t="s">
        <v>467</v>
      </c>
      <c r="B60" s="4">
        <v>60886847.19020173</v>
      </c>
      <c r="C60" s="4">
        <v>68529780.396501452</v>
      </c>
      <c r="D60" s="4">
        <v>80160628.262390673</v>
      </c>
      <c r="E60" s="4">
        <v>86783058.386297375</v>
      </c>
      <c r="F60" s="4">
        <v>94764824.602040812</v>
      </c>
      <c r="G60" s="4">
        <v>90669615.145772591</v>
      </c>
      <c r="H60" s="4">
        <v>99640836.48542273</v>
      </c>
      <c r="I60" s="4">
        <v>103485532.99854228</v>
      </c>
    </row>
    <row r="61" spans="1:9" ht="21" customHeight="1">
      <c r="A61" s="43" t="s">
        <v>468</v>
      </c>
      <c r="B61" s="4">
        <v>-13916867.926512968</v>
      </c>
      <c r="C61" s="4">
        <v>-13863278.326530611</v>
      </c>
      <c r="D61" s="4">
        <v>-17169836.552478135</v>
      </c>
      <c r="E61" s="4">
        <v>-20419754.979591835</v>
      </c>
      <c r="F61" s="4">
        <v>-23421160.379008744</v>
      </c>
      <c r="G61" s="4">
        <v>-23706699.161807582</v>
      </c>
      <c r="H61" s="4">
        <v>-26217585.594752189</v>
      </c>
      <c r="I61" s="4">
        <v>-28378017.055393588</v>
      </c>
    </row>
    <row r="62" spans="1:9" ht="21.75" customHeight="1">
      <c r="A62" s="637" t="s">
        <v>469</v>
      </c>
      <c r="B62" s="4">
        <v>46969979.263688758</v>
      </c>
      <c r="C62" s="4">
        <v>54666502.069970846</v>
      </c>
      <c r="D62" s="4">
        <v>62990791.709912539</v>
      </c>
      <c r="E62" s="4">
        <v>66363303.406705543</v>
      </c>
      <c r="F62" s="4">
        <v>71343664.223032072</v>
      </c>
      <c r="G62" s="4">
        <v>66962915.983965009</v>
      </c>
      <c r="H62" s="4">
        <v>73423250.890670553</v>
      </c>
      <c r="I62" s="4">
        <v>75107515.943148687</v>
      </c>
    </row>
    <row r="63" spans="1:9">
      <c r="A63" s="41" t="s">
        <v>470</v>
      </c>
      <c r="B63" s="4">
        <v>6781222.0691642649</v>
      </c>
      <c r="C63" s="4">
        <v>5958809.279883381</v>
      </c>
      <c r="D63" s="4">
        <v>5313826.3775510211</v>
      </c>
      <c r="E63" s="4">
        <v>5010373.1763848402</v>
      </c>
      <c r="F63" s="4">
        <v>5313085.1282798825</v>
      </c>
      <c r="G63" s="4">
        <v>4105085.0860058311</v>
      </c>
      <c r="H63" s="4">
        <v>4487188.5801749276</v>
      </c>
      <c r="I63" s="4">
        <v>3811855.7128279884</v>
      </c>
    </row>
    <row r="64" spans="1:9">
      <c r="A64" s="43" t="s">
        <v>471</v>
      </c>
      <c r="B64" s="4">
        <v>-1161138.8847262249</v>
      </c>
      <c r="C64" s="4">
        <v>-1060252.8979591837</v>
      </c>
      <c r="D64" s="4">
        <v>-1186031.4620991254</v>
      </c>
      <c r="E64" s="4">
        <v>-1504742.1865889214</v>
      </c>
      <c r="F64" s="4">
        <v>-2013615.2332361515</v>
      </c>
      <c r="G64" s="4">
        <v>-1191227.6924198251</v>
      </c>
      <c r="H64" s="4">
        <v>-1464771.6895043731</v>
      </c>
      <c r="I64" s="4">
        <v>-1495405.8279883382</v>
      </c>
    </row>
    <row r="65" spans="1:9">
      <c r="A65" s="42" t="s">
        <v>472</v>
      </c>
      <c r="B65" s="4">
        <v>52590062.4481268</v>
      </c>
      <c r="C65" s="4">
        <v>59565058.451895043</v>
      </c>
      <c r="D65" s="4">
        <v>67118586.625364438</v>
      </c>
      <c r="E65" s="4">
        <v>69868934.396501452</v>
      </c>
      <c r="F65" s="4">
        <v>74643134.118075803</v>
      </c>
      <c r="G65" s="4">
        <v>69876773.377551019</v>
      </c>
      <c r="H65" s="4">
        <v>76445667.781341106</v>
      </c>
      <c r="I65" s="4">
        <v>77423965.827988341</v>
      </c>
    </row>
    <row r="66" spans="1:9">
      <c r="A66" s="41" t="s">
        <v>473</v>
      </c>
      <c r="B66" s="4">
        <v>6900429.6282420745</v>
      </c>
      <c r="C66" s="4">
        <v>8256818.2274052473</v>
      </c>
      <c r="D66" s="4">
        <v>11863972.316326531</v>
      </c>
      <c r="E66" s="4">
        <v>15551324.346938774</v>
      </c>
      <c r="F66" s="4">
        <v>13179403.672011662</v>
      </c>
      <c r="G66" s="4">
        <v>11295522.577259475</v>
      </c>
      <c r="H66" s="4">
        <v>13078907.444606412</v>
      </c>
      <c r="I66" s="4">
        <v>13685308.688046647</v>
      </c>
    </row>
    <row r="67" spans="1:9">
      <c r="A67" s="41" t="s">
        <v>474</v>
      </c>
      <c r="B67" s="4">
        <v>-13020887.729106629</v>
      </c>
      <c r="C67" s="4">
        <v>-14548142.125364432</v>
      </c>
      <c r="D67" s="4">
        <v>-19965964.75947522</v>
      </c>
      <c r="E67" s="4">
        <v>-19123976.64431487</v>
      </c>
      <c r="F67" s="4">
        <v>-17464615.376093294</v>
      </c>
      <c r="G67" s="4">
        <v>-15554713.020408163</v>
      </c>
      <c r="H67" s="4">
        <v>-17059863.947521865</v>
      </c>
      <c r="I67" s="4">
        <v>-20744510.951895043</v>
      </c>
    </row>
    <row r="68" spans="1:9">
      <c r="A68" s="637" t="s">
        <v>475</v>
      </c>
      <c r="B68" s="4">
        <v>46469604.347262248</v>
      </c>
      <c r="C68" s="4">
        <v>53273734.553935863</v>
      </c>
      <c r="D68" s="4">
        <v>59016594.182215743</v>
      </c>
      <c r="E68" s="4">
        <v>66296282.099125363</v>
      </c>
      <c r="F68" s="4">
        <v>70357922.413994163</v>
      </c>
      <c r="G68" s="4">
        <v>65617582.934402332</v>
      </c>
      <c r="H68" s="4">
        <v>72464711.278425664</v>
      </c>
      <c r="I68" s="4">
        <v>70364763.564139947</v>
      </c>
    </row>
    <row r="69" spans="1:9">
      <c r="A69" s="43" t="s">
        <v>476</v>
      </c>
      <c r="B69" s="4">
        <v>-38461503.874639764</v>
      </c>
      <c r="C69" s="4">
        <v>-44956030.516034983</v>
      </c>
      <c r="D69" s="4">
        <v>-51011644.040816329</v>
      </c>
      <c r="E69" s="4">
        <v>-59240619.234693877</v>
      </c>
      <c r="F69" s="4">
        <v>-64801392.087463558</v>
      </c>
      <c r="G69" s="4">
        <v>-60520682.683673464</v>
      </c>
      <c r="H69" s="4">
        <v>-66584074.329446062</v>
      </c>
      <c r="I69" s="4">
        <v>-64857633.948979586</v>
      </c>
    </row>
    <row r="70" spans="1:9">
      <c r="A70" s="42" t="s">
        <v>477</v>
      </c>
      <c r="B70" s="4">
        <v>8008100.4726224784</v>
      </c>
      <c r="C70" s="4">
        <v>8317704.0379008753</v>
      </c>
      <c r="D70" s="4">
        <v>8004950.1413994171</v>
      </c>
      <c r="E70" s="4">
        <v>7055662.8644314865</v>
      </c>
      <c r="F70" s="4">
        <v>5556530.3265306121</v>
      </c>
      <c r="G70" s="4">
        <v>5096900.2507288624</v>
      </c>
      <c r="H70" s="4">
        <v>5880636.948979592</v>
      </c>
      <c r="I70" s="4">
        <v>5507129.6151603498</v>
      </c>
    </row>
    <row r="71" spans="1:9">
      <c r="A71" s="42" t="s">
        <v>478</v>
      </c>
      <c r="B71" s="4">
        <v>-1522490.9221902017</v>
      </c>
      <c r="C71" s="4">
        <v>-4016370.4693877553</v>
      </c>
      <c r="D71" s="4">
        <v>34069.011661807584</v>
      </c>
      <c r="E71" s="4">
        <v>50405.002915451892</v>
      </c>
      <c r="F71" s="4">
        <v>36014.405247813411</v>
      </c>
      <c r="G71" s="4">
        <v>19334.094752186589</v>
      </c>
      <c r="H71" s="4">
        <v>20285.721574344021</v>
      </c>
      <c r="I71" s="4">
        <v>12279.488338192419</v>
      </c>
    </row>
    <row r="72" spans="1:9">
      <c r="A72" s="43" t="s">
        <v>479</v>
      </c>
      <c r="B72" s="4">
        <v>-1534346.3746397693</v>
      </c>
      <c r="C72" s="4">
        <v>-4028526.1909620995</v>
      </c>
      <c r="D72" s="4">
        <v>32071.039358600581</v>
      </c>
      <c r="E72" s="4">
        <v>49010.820699708449</v>
      </c>
      <c r="F72" s="4">
        <v>35040.349854227403</v>
      </c>
      <c r="G72" s="4">
        <v>18982.120991253647</v>
      </c>
      <c r="H72" s="4">
        <v>19923.007288629735</v>
      </c>
      <c r="I72" s="4">
        <v>11968.304664723033</v>
      </c>
    </row>
    <row r="73" spans="1:9">
      <c r="A73" s="43" t="s">
        <v>480</v>
      </c>
      <c r="B73" s="4">
        <v>11855.452449567723</v>
      </c>
      <c r="C73" s="4">
        <v>12155.721574344023</v>
      </c>
      <c r="D73" s="4">
        <v>1997.9723032069971</v>
      </c>
      <c r="E73" s="4">
        <v>1394.1822157434403</v>
      </c>
      <c r="F73" s="4">
        <v>974.05539358600595</v>
      </c>
      <c r="G73" s="4">
        <v>351.97376093294463</v>
      </c>
      <c r="H73" s="4">
        <v>362.71428571428567</v>
      </c>
      <c r="I73" s="4">
        <v>311.18367346938771</v>
      </c>
    </row>
    <row r="74" spans="1:9">
      <c r="A74" s="637" t="s">
        <v>481</v>
      </c>
      <c r="B74" s="4">
        <v>1423230.3141210375</v>
      </c>
      <c r="C74" s="4">
        <v>3762971.3396501457</v>
      </c>
      <c r="D74" s="4">
        <v>-53803.317784256564</v>
      </c>
      <c r="E74" s="4">
        <v>-44412.119533527701</v>
      </c>
      <c r="F74" s="4">
        <v>-42832.141399416905</v>
      </c>
      <c r="G74" s="4">
        <v>-14584.631195335278</v>
      </c>
      <c r="H74" s="4">
        <v>-15734.24052478134</v>
      </c>
      <c r="I74" s="4">
        <v>-41106.758017492706</v>
      </c>
    </row>
    <row r="75" spans="1:9">
      <c r="A75" s="637" t="s">
        <v>482</v>
      </c>
      <c r="B75" s="4">
        <v>1429797.7276657061</v>
      </c>
      <c r="C75" s="4">
        <v>3770891.360058309</v>
      </c>
      <c r="D75" s="4">
        <v>-50155.991253644308</v>
      </c>
      <c r="E75" s="4">
        <v>-42227.123906705543</v>
      </c>
      <c r="F75" s="4">
        <v>-42128.778425655975</v>
      </c>
      <c r="G75" s="4">
        <v>-14372.590379008747</v>
      </c>
      <c r="H75" s="4">
        <v>-15514.192419825073</v>
      </c>
      <c r="I75" s="4">
        <v>-40928.045189504373</v>
      </c>
    </row>
    <row r="76" spans="1:9">
      <c r="A76" s="43" t="s">
        <v>483</v>
      </c>
      <c r="B76" s="4">
        <v>-6567.4135446685877</v>
      </c>
      <c r="C76" s="4">
        <v>-7920.0422740524782</v>
      </c>
      <c r="D76" s="4">
        <v>-3647.3265306122448</v>
      </c>
      <c r="E76" s="4">
        <v>-2184.9956268221572</v>
      </c>
      <c r="F76" s="4">
        <v>-703.36297376093285</v>
      </c>
      <c r="G76" s="4">
        <v>-212.0408163265306</v>
      </c>
      <c r="H76" s="4">
        <v>-220.04810495626822</v>
      </c>
      <c r="I76" s="4">
        <v>-178.7128279883382</v>
      </c>
    </row>
    <row r="77" spans="1:9">
      <c r="A77" s="637" t="s">
        <v>484</v>
      </c>
      <c r="B77" s="4">
        <v>7908839.8645533137</v>
      </c>
      <c r="C77" s="4">
        <v>8064304.9081632653</v>
      </c>
      <c r="D77" s="4">
        <v>7985215.8352769688</v>
      </c>
      <c r="E77" s="4">
        <v>7061655.7478134111</v>
      </c>
      <c r="F77" s="4">
        <v>5549712.5903790081</v>
      </c>
      <c r="G77" s="4">
        <v>5101649.7142857146</v>
      </c>
      <c r="H77" s="4">
        <v>5885188.4300291548</v>
      </c>
      <c r="I77" s="4">
        <v>5478302.3454810502</v>
      </c>
    </row>
    <row r="78" spans="1:9">
      <c r="A78" s="41" t="s">
        <v>485</v>
      </c>
      <c r="B78" s="4">
        <v>31500.965417867435</v>
      </c>
      <c r="C78" s="4">
        <v>-16104.99416909621</v>
      </c>
      <c r="D78" s="4">
        <v>-41744.253644314871</v>
      </c>
      <c r="E78" s="4">
        <v>420208.46501457726</v>
      </c>
      <c r="F78" s="4">
        <v>-82219.138483965027</v>
      </c>
      <c r="G78" s="4">
        <v>-72240.492711370272</v>
      </c>
      <c r="H78" s="4">
        <v>-78715.552478134108</v>
      </c>
      <c r="I78" s="4">
        <v>-87760.567055393578</v>
      </c>
    </row>
    <row r="79" spans="1:9">
      <c r="A79" s="42" t="s">
        <v>486</v>
      </c>
      <c r="B79" s="4">
        <v>7940340.8299711812</v>
      </c>
      <c r="C79" s="4">
        <v>8048199.9139941689</v>
      </c>
      <c r="D79" s="4">
        <v>7943471.5816326523</v>
      </c>
      <c r="E79" s="4">
        <v>7481864.212827988</v>
      </c>
      <c r="F79" s="4">
        <v>5467493.4518950433</v>
      </c>
      <c r="G79" s="4">
        <v>5029409.2215743437</v>
      </c>
      <c r="H79" s="4">
        <v>5806472.8775510201</v>
      </c>
      <c r="I79" s="4">
        <v>5390541.7784256563</v>
      </c>
    </row>
    <row r="80" spans="1:9">
      <c r="A80" s="41" t="s">
        <v>487</v>
      </c>
      <c r="B80" s="4">
        <v>21138.448126801151</v>
      </c>
      <c r="C80" s="4">
        <v>108288.39504373178</v>
      </c>
      <c r="D80" s="4">
        <v>237112.82361516033</v>
      </c>
      <c r="E80" s="4">
        <v>-100906.74489795919</v>
      </c>
      <c r="F80" s="4">
        <v>-47928.201166180763</v>
      </c>
      <c r="G80" s="4">
        <v>33598.103498542274</v>
      </c>
      <c r="H80" s="4">
        <v>-20633.128279883382</v>
      </c>
      <c r="I80" s="4">
        <v>103006.30029154518</v>
      </c>
    </row>
    <row r="81" spans="1:9" ht="21" customHeight="1">
      <c r="A81" s="637" t="s">
        <v>488</v>
      </c>
      <c r="B81" s="4">
        <v>7961479.2780979825</v>
      </c>
      <c r="C81" s="4">
        <v>8156488.3090379005</v>
      </c>
      <c r="D81" s="4">
        <v>8180584.405247814</v>
      </c>
      <c r="E81" s="4">
        <v>7380957.4679300282</v>
      </c>
      <c r="F81" s="4">
        <v>5419565.2507288624</v>
      </c>
      <c r="G81" s="4">
        <v>5063007.3250728864</v>
      </c>
      <c r="H81" s="4">
        <v>5785839.7492711367</v>
      </c>
      <c r="I81" s="4">
        <v>5493548.078717201</v>
      </c>
    </row>
    <row r="82" spans="1:9" ht="21" customHeight="1">
      <c r="A82" s="41" t="s">
        <v>489</v>
      </c>
      <c r="B82" s="4">
        <v>134.64697406340059</v>
      </c>
      <c r="C82" s="4">
        <v>6.9970845481049565E-2</v>
      </c>
      <c r="D82" s="4">
        <v>0</v>
      </c>
      <c r="E82" s="4">
        <v>0</v>
      </c>
      <c r="F82" s="4">
        <v>0</v>
      </c>
      <c r="G82" s="4">
        <v>0</v>
      </c>
      <c r="H82" s="4">
        <v>0</v>
      </c>
      <c r="I82" s="4">
        <v>0</v>
      </c>
    </row>
    <row r="83" spans="1:9" ht="21" customHeight="1">
      <c r="A83" s="637" t="s">
        <v>490</v>
      </c>
      <c r="B83" s="4">
        <v>7961613.925072046</v>
      </c>
      <c r="C83" s="4">
        <v>8156488.3790087467</v>
      </c>
      <c r="D83" s="4">
        <v>8180584.405247814</v>
      </c>
      <c r="E83" s="4">
        <v>7380957.4679300282</v>
      </c>
      <c r="F83" s="4">
        <v>5419565.2507288624</v>
      </c>
      <c r="G83" s="4">
        <v>5063007.3250728864</v>
      </c>
      <c r="H83" s="4">
        <v>5785839.7492711367</v>
      </c>
      <c r="I83" s="4">
        <v>5493548.078717201</v>
      </c>
    </row>
    <row r="84" spans="1:9" ht="18" customHeight="1" thickBot="1">
      <c r="A84" s="41" t="s">
        <v>491</v>
      </c>
      <c r="B84" s="4">
        <v>-1174301.8645533142</v>
      </c>
      <c r="C84" s="4">
        <v>-984007.87317784259</v>
      </c>
      <c r="D84" s="4">
        <v>-1033204.2055393585</v>
      </c>
      <c r="E84" s="4">
        <v>-942742.94752186595</v>
      </c>
      <c r="F84" s="4">
        <v>-558677.10058309045</v>
      </c>
      <c r="G84" s="4">
        <v>-436023.94023323612</v>
      </c>
      <c r="H84" s="4">
        <v>-698414.31924198254</v>
      </c>
      <c r="I84" s="4">
        <v>-151999.22011661809</v>
      </c>
    </row>
    <row r="85" spans="1:9" ht="24" customHeight="1" thickTop="1" thickBot="1">
      <c r="A85" s="38" t="s">
        <v>492</v>
      </c>
      <c r="B85" s="1">
        <v>6787312.0605187323</v>
      </c>
      <c r="C85" s="1">
        <v>7172480.5058309045</v>
      </c>
      <c r="D85" s="1">
        <v>7147380.1997084552</v>
      </c>
      <c r="E85" s="1">
        <v>6438214.5204081628</v>
      </c>
      <c r="F85" s="1">
        <v>4860888.1501457728</v>
      </c>
      <c r="G85" s="1">
        <v>4626983.3848396502</v>
      </c>
      <c r="H85" s="1">
        <v>5087425.4300291548</v>
      </c>
      <c r="I85" s="1">
        <v>5341548.8586005829</v>
      </c>
    </row>
    <row r="86" spans="1:9" ht="15" customHeight="1" thickTop="1" thickBot="1">
      <c r="A86" s="638"/>
      <c r="B86" s="5"/>
      <c r="C86" s="5"/>
      <c r="D86" s="5"/>
      <c r="E86" s="5"/>
      <c r="F86" s="5"/>
      <c r="G86" s="5"/>
      <c r="H86" s="5"/>
      <c r="I86" s="5"/>
    </row>
    <row r="87" spans="1:9" ht="28.5" customHeight="1" thickTop="1">
      <c r="A87" s="639"/>
      <c r="B87" s="44"/>
      <c r="C87" s="44"/>
      <c r="D87" s="44"/>
      <c r="E87" s="44"/>
      <c r="F87" s="44"/>
      <c r="G87" s="44"/>
      <c r="H87" s="44"/>
    </row>
    <row r="88" spans="1:9">
      <c r="A88" s="639"/>
      <c r="B88" s="44"/>
      <c r="C88" s="44"/>
      <c r="D88" s="44"/>
      <c r="E88" s="44"/>
      <c r="F88" s="44"/>
      <c r="G88" s="44"/>
      <c r="H88" s="44"/>
    </row>
    <row r="89" spans="1:9" ht="19.5">
      <c r="A89" s="640"/>
      <c r="B89" s="44"/>
      <c r="C89" s="44"/>
      <c r="D89" s="44"/>
      <c r="E89" s="44"/>
      <c r="F89" s="44"/>
      <c r="G89" s="44"/>
      <c r="H89" s="44"/>
    </row>
    <row r="90" spans="1:9" ht="19.5">
      <c r="A90" s="640"/>
      <c r="B90" s="44"/>
      <c r="C90" s="44"/>
      <c r="D90" s="44"/>
      <c r="E90" s="44"/>
      <c r="F90" s="44"/>
      <c r="G90" s="44"/>
      <c r="H90" s="44"/>
    </row>
    <row r="91" spans="1:9" ht="19.5">
      <c r="A91" s="640"/>
      <c r="B91" s="44"/>
      <c r="C91" s="44"/>
      <c r="D91" s="44"/>
      <c r="E91" s="44"/>
      <c r="F91" s="44"/>
      <c r="G91" s="44"/>
      <c r="H91" s="44"/>
    </row>
    <row r="92" spans="1:9" ht="19.5">
      <c r="A92" s="641"/>
      <c r="B92" s="44"/>
      <c r="C92" s="44"/>
      <c r="D92" s="44"/>
      <c r="E92" s="44"/>
      <c r="F92" s="44"/>
      <c r="G92" s="44"/>
      <c r="H92" s="44"/>
    </row>
    <row r="93" spans="1:9" ht="19.5">
      <c r="A93" s="641"/>
      <c r="B93" s="44"/>
      <c r="C93" s="44"/>
      <c r="D93" s="44"/>
      <c r="E93" s="44"/>
      <c r="F93" s="44"/>
      <c r="G93" s="44"/>
      <c r="H93" s="44"/>
    </row>
    <row r="94" spans="1:9" ht="19.5">
      <c r="A94" s="641"/>
      <c r="B94" s="44"/>
      <c r="C94" s="44"/>
      <c r="D94" s="44"/>
      <c r="E94" s="44"/>
      <c r="F94" s="44"/>
      <c r="G94" s="44"/>
      <c r="H94" s="44"/>
    </row>
    <row r="95" spans="1:9" ht="19.5">
      <c r="A95" s="640"/>
      <c r="B95" s="44"/>
      <c r="C95" s="44"/>
      <c r="D95" s="44"/>
      <c r="E95" s="44"/>
      <c r="F95" s="44"/>
      <c r="G95" s="44"/>
      <c r="H95" s="44"/>
    </row>
    <row r="96" spans="1:9" ht="19.5">
      <c r="A96" s="640"/>
      <c r="B96" s="44"/>
      <c r="C96" s="44"/>
      <c r="D96" s="44"/>
      <c r="E96" s="44"/>
      <c r="F96" s="44"/>
      <c r="G96" s="44"/>
      <c r="H96" s="44"/>
    </row>
    <row r="97" spans="1:8" ht="19.5">
      <c r="A97" s="640"/>
      <c r="B97" s="44"/>
      <c r="C97" s="44"/>
      <c r="D97" s="44"/>
      <c r="E97" s="44"/>
      <c r="F97" s="44"/>
      <c r="G97" s="44"/>
      <c r="H97" s="44"/>
    </row>
    <row r="98" spans="1:8" ht="19.5">
      <c r="A98" s="640"/>
      <c r="B98" s="44"/>
      <c r="C98" s="44"/>
      <c r="D98" s="44"/>
      <c r="E98" s="44"/>
      <c r="F98" s="44"/>
      <c r="G98" s="44"/>
      <c r="H98" s="44"/>
    </row>
    <row r="99" spans="1:8" ht="19.5">
      <c r="A99" s="640"/>
      <c r="B99" s="44"/>
      <c r="C99" s="44"/>
      <c r="D99" s="44"/>
      <c r="E99" s="44"/>
      <c r="F99" s="44"/>
      <c r="G99" s="44"/>
      <c r="H99" s="44"/>
    </row>
    <row r="100" spans="1:8" ht="19.5">
      <c r="A100" s="109"/>
      <c r="B100" s="44"/>
      <c r="C100" s="44"/>
      <c r="D100" s="44"/>
      <c r="E100" s="44"/>
      <c r="F100" s="44"/>
      <c r="G100" s="44"/>
      <c r="H100" s="44"/>
    </row>
    <row r="101" spans="1:8">
      <c r="A101" s="110"/>
      <c r="B101" s="44"/>
      <c r="C101" s="44"/>
      <c r="D101" s="44"/>
      <c r="E101" s="44"/>
      <c r="F101" s="44"/>
      <c r="G101" s="44"/>
      <c r="H101" s="44"/>
    </row>
    <row r="102" spans="1:8">
      <c r="A102" s="110"/>
      <c r="B102" s="44"/>
      <c r="C102" s="44"/>
      <c r="D102" s="44"/>
      <c r="E102" s="44"/>
      <c r="F102" s="44"/>
      <c r="G102" s="44"/>
      <c r="H102" s="44"/>
    </row>
    <row r="103" spans="1:8">
      <c r="A103" s="110"/>
      <c r="B103" s="44"/>
      <c r="C103" s="44"/>
      <c r="D103" s="44"/>
      <c r="E103" s="44"/>
      <c r="F103" s="44"/>
      <c r="G103" s="44"/>
      <c r="H103" s="44"/>
    </row>
    <row r="104" spans="1:8">
      <c r="A104" s="110"/>
      <c r="B104" s="44"/>
      <c r="C104" s="44"/>
      <c r="D104" s="44"/>
      <c r="E104" s="44"/>
      <c r="F104" s="44"/>
      <c r="G104" s="44"/>
      <c r="H104" s="44"/>
    </row>
    <row r="105" spans="1:8">
      <c r="A105" s="110"/>
      <c r="B105" s="44"/>
      <c r="C105" s="44"/>
      <c r="D105" s="44"/>
      <c r="E105" s="44"/>
      <c r="F105" s="44"/>
      <c r="G105" s="44"/>
      <c r="H105" s="44"/>
    </row>
    <row r="106" spans="1:8">
      <c r="A106" s="110"/>
      <c r="B106" s="44"/>
      <c r="C106" s="44"/>
      <c r="D106" s="44"/>
      <c r="E106" s="44"/>
      <c r="F106" s="44"/>
      <c r="G106" s="44"/>
      <c r="H106" s="44"/>
    </row>
    <row r="107" spans="1:8">
      <c r="A107" s="110"/>
      <c r="B107" s="44"/>
      <c r="C107" s="44"/>
      <c r="D107" s="44"/>
      <c r="E107" s="44"/>
      <c r="F107" s="44"/>
      <c r="G107" s="44"/>
      <c r="H107" s="44"/>
    </row>
    <row r="108" spans="1:8">
      <c r="A108" s="110"/>
      <c r="B108" s="44"/>
      <c r="C108" s="44"/>
      <c r="D108" s="44"/>
      <c r="E108" s="44"/>
      <c r="F108" s="44"/>
      <c r="G108" s="44"/>
      <c r="H108" s="44"/>
    </row>
    <row r="109" spans="1:8" ht="19.5">
      <c r="A109" s="640"/>
      <c r="B109" s="44"/>
      <c r="C109" s="44"/>
      <c r="D109" s="44"/>
      <c r="E109" s="44"/>
      <c r="F109" s="44"/>
      <c r="G109" s="44"/>
      <c r="H109" s="44"/>
    </row>
    <row r="110" spans="1:8" ht="19.5">
      <c r="A110" s="640"/>
      <c r="B110" s="44"/>
      <c r="C110" s="44"/>
      <c r="D110" s="44"/>
      <c r="E110" s="44"/>
      <c r="F110" s="44"/>
      <c r="G110" s="44"/>
      <c r="H110" s="44"/>
    </row>
    <row r="111" spans="1:8" ht="19.5">
      <c r="A111" s="641"/>
      <c r="B111" s="44"/>
      <c r="C111" s="44"/>
      <c r="D111" s="44"/>
      <c r="E111" s="44"/>
      <c r="F111" s="44"/>
      <c r="G111" s="44"/>
      <c r="H111" s="44"/>
    </row>
    <row r="112" spans="1:8" ht="19.5">
      <c r="A112" s="641"/>
      <c r="B112" s="44"/>
      <c r="C112" s="44"/>
      <c r="D112" s="44"/>
      <c r="E112" s="44"/>
      <c r="F112" s="44"/>
      <c r="G112" s="44"/>
      <c r="H112" s="44"/>
    </row>
    <row r="113" spans="1:8" ht="19.5">
      <c r="A113" s="641"/>
      <c r="B113" s="44"/>
      <c r="C113" s="44"/>
      <c r="D113" s="44"/>
      <c r="E113" s="44"/>
      <c r="F113" s="44"/>
      <c r="G113" s="44"/>
      <c r="H113" s="44"/>
    </row>
    <row r="114" spans="1:8" ht="19.5">
      <c r="A114" s="640"/>
      <c r="B114" s="44"/>
      <c r="C114" s="44"/>
      <c r="D114" s="44"/>
      <c r="E114" s="44"/>
      <c r="F114" s="44"/>
      <c r="G114" s="44"/>
      <c r="H114" s="44"/>
    </row>
    <row r="115" spans="1:8" ht="19.5">
      <c r="A115" s="640"/>
      <c r="B115" s="44"/>
      <c r="C115" s="44"/>
      <c r="D115" s="44"/>
      <c r="E115" s="44"/>
      <c r="F115" s="44"/>
      <c r="G115" s="44"/>
      <c r="H115" s="44"/>
    </row>
    <row r="116" spans="1:8" ht="19.5">
      <c r="A116" s="640"/>
      <c r="B116" s="44"/>
      <c r="C116" s="44"/>
      <c r="D116" s="44"/>
      <c r="E116" s="44"/>
      <c r="F116" s="44"/>
      <c r="G116" s="44"/>
      <c r="H116" s="44"/>
    </row>
    <row r="117" spans="1:8" ht="19.5">
      <c r="A117" s="640"/>
      <c r="B117" s="44"/>
      <c r="C117" s="44"/>
      <c r="D117" s="44"/>
      <c r="E117" s="44"/>
      <c r="F117" s="44"/>
      <c r="G117" s="44"/>
      <c r="H117" s="44"/>
    </row>
    <row r="118" spans="1:8" ht="19.5">
      <c r="A118" s="640"/>
      <c r="B118" s="44"/>
      <c r="C118" s="44"/>
      <c r="D118" s="44"/>
      <c r="E118" s="44"/>
      <c r="F118" s="44"/>
      <c r="G118" s="44"/>
      <c r="H118" s="44"/>
    </row>
    <row r="119" spans="1:8" ht="19.5">
      <c r="A119" s="640"/>
      <c r="B119" s="44"/>
      <c r="C119" s="44"/>
      <c r="D119" s="44"/>
      <c r="E119" s="44"/>
      <c r="F119" s="44"/>
      <c r="G119" s="44"/>
      <c r="H119" s="44"/>
    </row>
    <row r="120" spans="1:8" ht="19.5">
      <c r="A120" s="640"/>
      <c r="B120" s="44"/>
      <c r="C120" s="44"/>
      <c r="D120" s="44"/>
      <c r="E120" s="44"/>
      <c r="F120" s="44"/>
      <c r="G120" s="44"/>
      <c r="H120" s="44"/>
    </row>
    <row r="121" spans="1:8" ht="19.5">
      <c r="A121" s="641"/>
      <c r="B121" s="44"/>
      <c r="C121" s="44"/>
      <c r="D121" s="44"/>
      <c r="E121" s="44"/>
      <c r="F121" s="44"/>
      <c r="G121" s="44"/>
      <c r="H121" s="44"/>
    </row>
    <row r="122" spans="1:8" ht="19.5">
      <c r="A122" s="640"/>
      <c r="B122" s="44"/>
      <c r="C122" s="44"/>
      <c r="D122" s="44"/>
      <c r="E122" s="44"/>
      <c r="F122" s="44"/>
      <c r="G122" s="44"/>
      <c r="H122" s="44"/>
    </row>
    <row r="123" spans="1:8" ht="19.5">
      <c r="A123" s="640"/>
      <c r="B123" s="44"/>
      <c r="C123" s="44"/>
      <c r="D123" s="44"/>
      <c r="E123" s="44"/>
      <c r="F123" s="44"/>
      <c r="G123" s="44"/>
      <c r="H123" s="44"/>
    </row>
    <row r="124" spans="1:8" ht="19.5">
      <c r="A124" s="640"/>
      <c r="B124" s="44"/>
      <c r="C124" s="44"/>
      <c r="D124" s="44"/>
      <c r="E124" s="44"/>
      <c r="F124" s="44"/>
      <c r="G124" s="44"/>
      <c r="H124" s="44"/>
    </row>
    <row r="125" spans="1:8" ht="19.5">
      <c r="A125" s="640"/>
      <c r="B125" s="44"/>
      <c r="C125" s="44"/>
      <c r="D125" s="44"/>
      <c r="E125" s="44"/>
      <c r="F125" s="44"/>
      <c r="G125" s="44"/>
      <c r="H125" s="44"/>
    </row>
    <row r="126" spans="1:8" ht="19.5">
      <c r="A126" s="640"/>
      <c r="B126" s="44"/>
      <c r="C126" s="44"/>
      <c r="D126" s="44"/>
      <c r="E126" s="44"/>
      <c r="F126" s="44"/>
      <c r="G126" s="44"/>
      <c r="H126" s="44"/>
    </row>
    <row r="127" spans="1:8" ht="19.5">
      <c r="A127" s="641"/>
      <c r="B127" s="44"/>
      <c r="C127" s="44"/>
      <c r="D127" s="44"/>
      <c r="E127" s="44"/>
      <c r="F127" s="44"/>
      <c r="G127" s="44"/>
      <c r="H127" s="44"/>
    </row>
    <row r="128" spans="1:8" ht="19.5">
      <c r="A128" s="640"/>
      <c r="B128" s="44"/>
      <c r="C128" s="44"/>
      <c r="D128" s="44"/>
      <c r="E128" s="44"/>
      <c r="F128" s="44"/>
      <c r="G128" s="44"/>
      <c r="H128" s="44"/>
    </row>
    <row r="129" spans="1:8" ht="19.5">
      <c r="A129" s="640"/>
      <c r="B129" s="44"/>
      <c r="C129" s="44"/>
      <c r="D129" s="44"/>
      <c r="E129" s="44"/>
      <c r="F129" s="44"/>
      <c r="G129" s="44"/>
      <c r="H129" s="44"/>
    </row>
    <row r="130" spans="1:8" ht="19.5">
      <c r="A130" s="640"/>
      <c r="B130" s="44"/>
      <c r="C130" s="44"/>
      <c r="D130" s="44"/>
      <c r="E130" s="44"/>
      <c r="F130" s="44"/>
      <c r="G130" s="44"/>
      <c r="H130" s="44"/>
    </row>
    <row r="131" spans="1:8" ht="19.5">
      <c r="A131" s="641"/>
      <c r="B131" s="44"/>
      <c r="C131" s="44"/>
      <c r="D131" s="44"/>
      <c r="E131" s="44"/>
      <c r="F131" s="44"/>
      <c r="G131" s="44"/>
      <c r="H131" s="44"/>
    </row>
    <row r="132" spans="1:8" ht="19.5">
      <c r="A132" s="640"/>
      <c r="B132" s="44"/>
      <c r="C132" s="44"/>
      <c r="D132" s="44"/>
      <c r="E132" s="44"/>
      <c r="F132" s="44"/>
      <c r="G132" s="44"/>
      <c r="H132" s="44"/>
    </row>
    <row r="133" spans="1:8" ht="19.5">
      <c r="A133" s="640"/>
      <c r="B133" s="44"/>
      <c r="C133" s="44"/>
      <c r="D133" s="44"/>
      <c r="E133" s="44"/>
      <c r="F133" s="44"/>
      <c r="G133" s="44"/>
      <c r="H133" s="44"/>
    </row>
    <row r="134" spans="1:8" ht="19.5">
      <c r="A134" s="640"/>
      <c r="B134" s="44"/>
      <c r="C134" s="44"/>
      <c r="D134" s="44"/>
      <c r="E134" s="44"/>
      <c r="F134" s="44"/>
      <c r="G134" s="44"/>
      <c r="H134" s="44"/>
    </row>
    <row r="135" spans="1:8" ht="19.5">
      <c r="A135" s="640"/>
      <c r="B135" s="44"/>
      <c r="C135" s="44"/>
      <c r="D135" s="44"/>
      <c r="E135" s="44"/>
      <c r="F135" s="44"/>
      <c r="G135" s="44"/>
      <c r="H135" s="44"/>
    </row>
    <row r="136" spans="1:8" ht="19.5">
      <c r="A136" s="641"/>
      <c r="B136" s="44"/>
      <c r="C136" s="44"/>
      <c r="D136" s="44"/>
      <c r="E136" s="44"/>
      <c r="F136" s="44"/>
      <c r="G136" s="44"/>
      <c r="H136" s="44"/>
    </row>
    <row r="137" spans="1:8" ht="19.5">
      <c r="A137" s="640"/>
      <c r="B137" s="44"/>
      <c r="C137" s="44"/>
      <c r="D137" s="44"/>
      <c r="E137" s="44"/>
      <c r="F137" s="44"/>
      <c r="G137" s="44"/>
      <c r="H137" s="44"/>
    </row>
    <row r="138" spans="1:8" ht="19.5">
      <c r="A138" s="640"/>
      <c r="B138" s="44"/>
      <c r="C138" s="44"/>
      <c r="D138" s="44"/>
      <c r="E138" s="44"/>
      <c r="F138" s="44"/>
      <c r="G138" s="44"/>
      <c r="H138" s="44"/>
    </row>
    <row r="139" spans="1:8" ht="19.5">
      <c r="A139" s="640"/>
      <c r="B139" s="44"/>
      <c r="C139" s="44"/>
      <c r="D139" s="44"/>
      <c r="E139" s="44"/>
      <c r="F139" s="44"/>
      <c r="G139" s="44"/>
      <c r="H139" s="44"/>
    </row>
    <row r="140" spans="1:8" ht="19.5">
      <c r="A140" s="640"/>
      <c r="B140" s="44"/>
      <c r="C140" s="44"/>
      <c r="D140" s="44"/>
      <c r="E140" s="44"/>
      <c r="F140" s="44"/>
      <c r="G140" s="44"/>
      <c r="H140" s="44"/>
    </row>
    <row r="141" spans="1:8" ht="19.5">
      <c r="A141" s="641"/>
      <c r="B141" s="44"/>
      <c r="C141" s="44"/>
      <c r="D141" s="44"/>
      <c r="E141" s="44"/>
      <c r="F141" s="44"/>
      <c r="G141" s="44"/>
      <c r="H141" s="44"/>
    </row>
    <row r="142" spans="1:8" ht="19.5">
      <c r="A142" s="641"/>
      <c r="B142" s="44"/>
      <c r="C142" s="44"/>
      <c r="D142" s="44"/>
      <c r="E142" s="44"/>
      <c r="F142" s="44"/>
      <c r="G142" s="44"/>
      <c r="H142" s="44"/>
    </row>
    <row r="143" spans="1:8" ht="19.5">
      <c r="A143" s="641"/>
      <c r="B143" s="44"/>
      <c r="C143" s="44"/>
      <c r="D143" s="44"/>
      <c r="E143" s="44"/>
      <c r="F143" s="44"/>
      <c r="G143" s="44"/>
      <c r="H143" s="44"/>
    </row>
    <row r="144" spans="1:8" ht="19.5">
      <c r="A144" s="640"/>
      <c r="B144" s="44"/>
      <c r="C144" s="44"/>
      <c r="D144" s="44"/>
      <c r="E144" s="44"/>
      <c r="F144" s="44"/>
      <c r="G144" s="44"/>
      <c r="H144" s="44"/>
    </row>
    <row r="145" spans="1:8" ht="19.5">
      <c r="A145" s="640"/>
      <c r="B145" s="44"/>
      <c r="C145" s="44"/>
      <c r="D145" s="44"/>
      <c r="E145" s="44"/>
      <c r="F145" s="44"/>
      <c r="G145" s="44"/>
      <c r="H145" s="44"/>
    </row>
    <row r="146" spans="1:8" ht="19.5">
      <c r="A146" s="112"/>
      <c r="B146" s="44"/>
      <c r="C146" s="44"/>
      <c r="D146" s="44"/>
      <c r="E146" s="44"/>
      <c r="F146" s="44"/>
      <c r="G146" s="44"/>
      <c r="H146" s="44"/>
    </row>
    <row r="147" spans="1:8" ht="19.5">
      <c r="A147" s="641"/>
      <c r="B147" s="44"/>
      <c r="C147" s="44"/>
      <c r="D147" s="44"/>
      <c r="E147" s="44"/>
      <c r="F147" s="44"/>
      <c r="G147" s="44"/>
      <c r="H147" s="44"/>
    </row>
    <row r="148" spans="1:8" ht="19.5">
      <c r="A148" s="640"/>
      <c r="B148" s="44"/>
      <c r="C148" s="44"/>
      <c r="D148" s="44"/>
      <c r="E148" s="44"/>
      <c r="F148" s="44"/>
      <c r="G148" s="44"/>
      <c r="H148" s="44"/>
    </row>
    <row r="149" spans="1:8" ht="19.5">
      <c r="A149" s="640"/>
      <c r="B149" s="44"/>
      <c r="C149" s="44"/>
      <c r="D149" s="44"/>
      <c r="E149" s="44"/>
      <c r="F149" s="44"/>
      <c r="G149" s="44"/>
      <c r="H149" s="44"/>
    </row>
    <row r="150" spans="1:8" ht="19.5">
      <c r="A150" s="640"/>
      <c r="B150" s="44"/>
      <c r="C150" s="44"/>
      <c r="D150" s="44"/>
      <c r="E150" s="44"/>
      <c r="F150" s="44"/>
      <c r="G150" s="44"/>
      <c r="H150" s="44"/>
    </row>
    <row r="151" spans="1:8" ht="19.5">
      <c r="A151" s="641"/>
      <c r="B151" s="44"/>
      <c r="C151" s="44"/>
      <c r="D151" s="44"/>
      <c r="E151" s="44"/>
      <c r="F151" s="44"/>
      <c r="G151" s="44"/>
      <c r="H151" s="44"/>
    </row>
    <row r="152" spans="1:8" ht="19.5">
      <c r="A152" s="640"/>
      <c r="B152" s="44"/>
      <c r="C152" s="44"/>
      <c r="D152" s="44"/>
      <c r="E152" s="44"/>
      <c r="F152" s="44"/>
      <c r="G152" s="44"/>
      <c r="H152" s="44"/>
    </row>
    <row r="153" spans="1:8" ht="19.5">
      <c r="A153" s="640"/>
      <c r="B153" s="44"/>
      <c r="C153" s="44"/>
      <c r="D153" s="44"/>
      <c r="E153" s="44"/>
      <c r="F153" s="44"/>
      <c r="G153" s="44"/>
      <c r="H153" s="44"/>
    </row>
    <row r="154" spans="1:8" ht="19.5">
      <c r="A154" s="640"/>
      <c r="B154" s="44"/>
      <c r="C154" s="44"/>
      <c r="D154" s="44"/>
      <c r="E154" s="44"/>
      <c r="F154" s="44"/>
      <c r="G154" s="44"/>
      <c r="H154" s="44"/>
    </row>
    <row r="155" spans="1:8" ht="19.5">
      <c r="A155" s="641"/>
      <c r="B155" s="44"/>
      <c r="C155" s="44"/>
      <c r="D155" s="44"/>
      <c r="E155" s="44"/>
      <c r="F155" s="44"/>
      <c r="G155" s="44"/>
      <c r="H155" s="44"/>
    </row>
    <row r="156" spans="1:8" ht="19.5">
      <c r="A156" s="640"/>
      <c r="B156" s="44"/>
      <c r="C156" s="44"/>
      <c r="D156" s="44"/>
      <c r="E156" s="44"/>
      <c r="F156" s="44"/>
      <c r="G156" s="44"/>
      <c r="H156" s="44"/>
    </row>
    <row r="157" spans="1:8" ht="19.5">
      <c r="A157" s="640"/>
      <c r="B157" s="44"/>
      <c r="C157" s="44"/>
      <c r="D157" s="44"/>
      <c r="E157" s="44"/>
      <c r="F157" s="44"/>
      <c r="G157" s="44"/>
      <c r="H157" s="44"/>
    </row>
    <row r="158" spans="1:8" ht="19.5">
      <c r="A158" s="640"/>
      <c r="B158" s="44"/>
      <c r="C158" s="44"/>
      <c r="D158" s="44"/>
      <c r="E158" s="44"/>
      <c r="F158" s="44"/>
      <c r="G158" s="44"/>
      <c r="H158" s="44"/>
    </row>
    <row r="159" spans="1:8" ht="19.5">
      <c r="A159" s="641"/>
      <c r="B159" s="44"/>
      <c r="C159" s="44"/>
      <c r="D159" s="44"/>
      <c r="E159" s="44"/>
      <c r="F159" s="44"/>
      <c r="G159" s="44"/>
      <c r="H159" s="44"/>
    </row>
    <row r="160" spans="1:8" ht="19.5">
      <c r="A160" s="640"/>
      <c r="B160" s="44"/>
      <c r="C160" s="44"/>
      <c r="D160" s="44"/>
      <c r="E160" s="44"/>
      <c r="F160" s="44"/>
      <c r="G160" s="44"/>
      <c r="H160" s="44"/>
    </row>
    <row r="161" spans="1:8" ht="19.5">
      <c r="A161" s="640"/>
      <c r="B161" s="44"/>
      <c r="C161" s="44"/>
      <c r="D161" s="44"/>
      <c r="E161" s="44"/>
      <c r="F161" s="44"/>
      <c r="G161" s="44"/>
      <c r="H161" s="44"/>
    </row>
    <row r="162" spans="1:8" ht="19.5">
      <c r="A162" s="640"/>
      <c r="B162" s="44"/>
      <c r="C162" s="44"/>
      <c r="D162" s="44"/>
      <c r="E162" s="44"/>
      <c r="F162" s="44"/>
      <c r="G162" s="44"/>
      <c r="H162" s="44"/>
    </row>
    <row r="163" spans="1:8" ht="19.5">
      <c r="A163" s="111"/>
      <c r="B163" s="44"/>
      <c r="C163" s="44"/>
      <c r="D163" s="44"/>
      <c r="E163" s="44"/>
      <c r="F163" s="44"/>
      <c r="G163" s="44"/>
      <c r="H163" s="44"/>
    </row>
    <row r="164" spans="1:8" ht="19.5">
      <c r="A164" s="111"/>
      <c r="B164" s="44"/>
      <c r="C164" s="44"/>
      <c r="D164" s="44"/>
      <c r="E164" s="44"/>
      <c r="F164" s="44"/>
      <c r="G164" s="44"/>
      <c r="H164" s="44"/>
    </row>
    <row r="165" spans="1:8" ht="19.5">
      <c r="A165" s="111"/>
      <c r="B165" s="44"/>
      <c r="C165" s="44"/>
      <c r="D165" s="44"/>
      <c r="E165" s="44"/>
      <c r="F165" s="44"/>
      <c r="G165" s="44"/>
      <c r="H165" s="44"/>
    </row>
    <row r="166" spans="1:8" ht="19.5">
      <c r="A166" s="109"/>
      <c r="B166" s="44"/>
      <c r="C166" s="44"/>
      <c r="D166" s="44"/>
      <c r="E166" s="44"/>
      <c r="F166" s="44"/>
      <c r="G166" s="44"/>
      <c r="H166" s="44"/>
    </row>
    <row r="167" spans="1:8" ht="19.5">
      <c r="A167" s="109"/>
      <c r="B167" s="44"/>
      <c r="C167" s="44"/>
      <c r="D167" s="44"/>
      <c r="E167" s="44"/>
      <c r="F167" s="44"/>
      <c r="G167" s="44"/>
      <c r="H167" s="44"/>
    </row>
    <row r="168" spans="1:8" ht="19.5">
      <c r="A168" s="641"/>
      <c r="B168" s="44"/>
      <c r="C168" s="44"/>
      <c r="D168" s="44"/>
      <c r="E168" s="44"/>
      <c r="F168" s="44"/>
      <c r="G168" s="44"/>
      <c r="H168" s="44"/>
    </row>
    <row r="169" spans="1:8" ht="19.5">
      <c r="A169" s="640"/>
      <c r="B169" s="44"/>
      <c r="C169" s="44"/>
      <c r="D169" s="44"/>
      <c r="E169" s="44"/>
      <c r="F169" s="44"/>
      <c r="G169" s="44"/>
      <c r="H169" s="44"/>
    </row>
    <row r="170" spans="1:8" ht="19.5">
      <c r="A170" s="640"/>
      <c r="B170" s="44"/>
      <c r="C170" s="44"/>
      <c r="D170" s="44"/>
      <c r="E170" s="44"/>
      <c r="F170" s="44"/>
      <c r="G170" s="44"/>
      <c r="H170" s="44"/>
    </row>
    <row r="171" spans="1:8" ht="19.5">
      <c r="A171" s="640"/>
      <c r="B171" s="44"/>
      <c r="C171" s="44"/>
      <c r="D171" s="44"/>
      <c r="E171" s="44"/>
      <c r="F171" s="44"/>
      <c r="G171" s="44"/>
      <c r="H171" s="44"/>
    </row>
    <row r="172" spans="1:8" ht="19.5">
      <c r="A172" s="640"/>
      <c r="B172" s="44"/>
      <c r="C172" s="44"/>
      <c r="D172" s="44"/>
      <c r="E172" s="44"/>
      <c r="F172" s="44"/>
      <c r="G172" s="44"/>
      <c r="H172" s="44"/>
    </row>
    <row r="173" spans="1:8" ht="19.5">
      <c r="A173" s="640"/>
      <c r="B173" s="44"/>
      <c r="C173" s="44"/>
      <c r="D173" s="44"/>
      <c r="E173" s="44"/>
      <c r="F173" s="44"/>
      <c r="G173" s="44"/>
      <c r="H173" s="44"/>
    </row>
    <row r="174" spans="1:8" ht="19.5">
      <c r="A174" s="641"/>
      <c r="B174" s="44"/>
      <c r="C174" s="44"/>
      <c r="D174" s="44"/>
      <c r="E174" s="44"/>
      <c r="F174" s="44"/>
      <c r="G174" s="44"/>
      <c r="H174" s="44"/>
    </row>
    <row r="175" spans="1:8" ht="19.5">
      <c r="A175" s="640"/>
      <c r="B175" s="44"/>
      <c r="C175" s="44"/>
      <c r="D175" s="44"/>
      <c r="E175" s="44"/>
      <c r="F175" s="44"/>
      <c r="G175" s="44"/>
      <c r="H175" s="44"/>
    </row>
    <row r="176" spans="1:8" ht="19.5">
      <c r="A176" s="640"/>
      <c r="B176" s="44"/>
      <c r="C176" s="44"/>
      <c r="D176" s="44"/>
      <c r="E176" s="44"/>
      <c r="F176" s="44"/>
      <c r="G176" s="44"/>
      <c r="H176" s="44"/>
    </row>
    <row r="177" spans="1:8" ht="19.5">
      <c r="A177" s="640"/>
      <c r="B177" s="44"/>
      <c r="C177" s="44"/>
      <c r="D177" s="44"/>
      <c r="E177" s="44"/>
      <c r="F177" s="44"/>
      <c r="G177" s="44"/>
      <c r="H177" s="44"/>
    </row>
    <row r="178" spans="1:8" ht="19.5">
      <c r="A178" s="640"/>
      <c r="B178" s="44"/>
      <c r="C178" s="44"/>
      <c r="D178" s="44"/>
      <c r="E178" s="44"/>
      <c r="F178" s="44"/>
      <c r="G178" s="44"/>
      <c r="H178" s="44"/>
    </row>
    <row r="179" spans="1:8" ht="19.5">
      <c r="A179" s="641"/>
      <c r="B179" s="44"/>
      <c r="C179" s="44"/>
      <c r="D179" s="44"/>
      <c r="E179" s="44"/>
      <c r="F179" s="44"/>
      <c r="G179" s="44"/>
      <c r="H179" s="44"/>
    </row>
    <row r="180" spans="1:8" ht="19.5">
      <c r="A180" s="641"/>
      <c r="B180" s="44"/>
      <c r="C180" s="44"/>
      <c r="D180" s="44"/>
      <c r="E180" s="44"/>
      <c r="F180" s="44"/>
      <c r="G180" s="44"/>
      <c r="H180" s="44"/>
    </row>
    <row r="181" spans="1:8" ht="19.5">
      <c r="A181" s="640"/>
      <c r="B181" s="44"/>
      <c r="C181" s="44"/>
      <c r="D181" s="44"/>
      <c r="E181" s="44"/>
      <c r="F181" s="44"/>
      <c r="G181" s="44"/>
      <c r="H181" s="44"/>
    </row>
    <row r="182" spans="1:8" ht="19.5">
      <c r="A182" s="640"/>
      <c r="B182" s="44"/>
      <c r="C182" s="44"/>
      <c r="D182" s="44"/>
      <c r="E182" s="44"/>
      <c r="F182" s="44"/>
      <c r="G182" s="44"/>
      <c r="H182" s="44"/>
    </row>
    <row r="183" spans="1:8" ht="19.5">
      <c r="A183" s="640"/>
      <c r="B183" s="44"/>
      <c r="C183" s="44"/>
      <c r="D183" s="44"/>
      <c r="E183" s="44"/>
      <c r="F183" s="44"/>
      <c r="G183" s="44"/>
      <c r="H183" s="44"/>
    </row>
    <row r="184" spans="1:8" ht="19.5">
      <c r="A184" s="641"/>
      <c r="B184" s="44"/>
      <c r="C184" s="44"/>
      <c r="D184" s="44"/>
      <c r="E184" s="44"/>
      <c r="F184" s="44"/>
      <c r="G184" s="44"/>
      <c r="H184" s="44"/>
    </row>
    <row r="185" spans="1:8" ht="19.5">
      <c r="A185" s="641"/>
      <c r="B185" s="44"/>
      <c r="C185" s="44"/>
      <c r="D185" s="44"/>
      <c r="E185" s="44"/>
      <c r="F185" s="44"/>
      <c r="G185" s="44"/>
      <c r="H185" s="44"/>
    </row>
    <row r="186" spans="1:8" ht="19.5">
      <c r="A186" s="641"/>
      <c r="B186" s="44"/>
      <c r="C186" s="44"/>
      <c r="D186" s="44"/>
      <c r="E186" s="44"/>
      <c r="F186" s="44"/>
      <c r="G186" s="44"/>
      <c r="H186" s="44"/>
    </row>
    <row r="187" spans="1:8" ht="19.5">
      <c r="A187" s="641"/>
      <c r="B187" s="44"/>
      <c r="C187" s="44"/>
      <c r="D187" s="44"/>
      <c r="E187" s="44"/>
      <c r="F187" s="44"/>
      <c r="G187" s="44"/>
      <c r="H187" s="44"/>
    </row>
    <row r="188" spans="1:8" ht="19.5">
      <c r="A188" s="641"/>
      <c r="B188" s="44"/>
      <c r="C188" s="44"/>
      <c r="D188" s="44"/>
      <c r="E188" s="44"/>
      <c r="F188" s="44"/>
      <c r="G188" s="44"/>
      <c r="H188" s="44"/>
    </row>
    <row r="189" spans="1:8" ht="19.5">
      <c r="A189" s="641"/>
      <c r="B189" s="44"/>
      <c r="C189" s="44"/>
      <c r="D189" s="44"/>
      <c r="E189" s="44"/>
      <c r="F189" s="44"/>
      <c r="G189" s="44"/>
      <c r="H189" s="44"/>
    </row>
    <row r="190" spans="1:8" ht="19.5">
      <c r="A190" s="640"/>
      <c r="B190" s="44"/>
      <c r="C190" s="44"/>
      <c r="D190" s="44"/>
      <c r="E190" s="44"/>
      <c r="F190" s="44"/>
      <c r="G190" s="44"/>
      <c r="H190" s="44"/>
    </row>
    <row r="191" spans="1:8" ht="19.5">
      <c r="A191" s="640"/>
      <c r="B191" s="44"/>
      <c r="C191" s="44"/>
      <c r="D191" s="44"/>
      <c r="E191" s="44"/>
      <c r="F191" s="44"/>
      <c r="G191" s="44"/>
      <c r="H191" s="44"/>
    </row>
    <row r="192" spans="1:8" ht="19.5">
      <c r="A192" s="640"/>
      <c r="B192" s="44"/>
      <c r="C192" s="44"/>
      <c r="D192" s="44"/>
      <c r="E192" s="44"/>
      <c r="F192" s="44"/>
      <c r="G192" s="44"/>
      <c r="H192" s="44"/>
    </row>
    <row r="193" spans="1:8" ht="19.5">
      <c r="A193" s="641"/>
      <c r="B193" s="44"/>
      <c r="C193" s="44"/>
      <c r="D193" s="44"/>
      <c r="E193" s="44"/>
      <c r="F193" s="44"/>
      <c r="G193" s="44"/>
      <c r="H193" s="44"/>
    </row>
    <row r="194" spans="1:8" ht="19.5">
      <c r="A194" s="640"/>
      <c r="B194" s="44"/>
      <c r="C194" s="44"/>
      <c r="D194" s="44"/>
      <c r="E194" s="44"/>
      <c r="F194" s="44"/>
      <c r="G194" s="44"/>
      <c r="H194" s="44"/>
    </row>
    <row r="195" spans="1:8" ht="19.5">
      <c r="A195" s="640"/>
      <c r="B195" s="44"/>
      <c r="C195" s="44"/>
      <c r="D195" s="44"/>
      <c r="E195" s="44"/>
      <c r="F195" s="44"/>
      <c r="G195" s="44"/>
      <c r="H195" s="44"/>
    </row>
    <row r="196" spans="1:8" ht="19.5">
      <c r="A196" s="112"/>
      <c r="B196" s="44"/>
      <c r="C196" s="44"/>
      <c r="D196" s="44"/>
      <c r="E196" s="44"/>
      <c r="F196" s="44"/>
      <c r="G196" s="44"/>
      <c r="H196" s="44"/>
    </row>
    <row r="197" spans="1:8" ht="19.5">
      <c r="A197" s="640"/>
      <c r="B197" s="44"/>
      <c r="C197" s="44"/>
      <c r="D197" s="44"/>
      <c r="E197" s="44"/>
      <c r="F197" s="44"/>
      <c r="G197" s="44"/>
      <c r="H197" s="44"/>
    </row>
    <row r="198" spans="1:8" ht="19.5">
      <c r="A198" s="641"/>
      <c r="B198" s="44"/>
      <c r="C198" s="44"/>
      <c r="D198" s="44"/>
      <c r="E198" s="44"/>
      <c r="F198" s="44"/>
      <c r="G198" s="44"/>
      <c r="H198" s="44"/>
    </row>
    <row r="199" spans="1:8" ht="19.5">
      <c r="A199" s="640"/>
      <c r="B199" s="44"/>
      <c r="C199" s="44"/>
      <c r="D199" s="44"/>
      <c r="E199" s="44"/>
      <c r="F199" s="44"/>
      <c r="G199" s="44"/>
      <c r="H199" s="44"/>
    </row>
    <row r="200" spans="1:8" ht="19.5">
      <c r="A200" s="640"/>
      <c r="B200" s="44"/>
      <c r="C200" s="44"/>
      <c r="D200" s="44"/>
      <c r="E200" s="44"/>
      <c r="F200" s="44"/>
      <c r="G200" s="44"/>
      <c r="H200" s="44"/>
    </row>
    <row r="201" spans="1:8" ht="19.5">
      <c r="A201" s="641"/>
      <c r="B201" s="44"/>
      <c r="C201" s="44"/>
      <c r="D201" s="44"/>
      <c r="E201" s="44"/>
      <c r="F201" s="44"/>
      <c r="G201" s="44"/>
      <c r="H201" s="44"/>
    </row>
    <row r="202" spans="1:8" ht="19.5">
      <c r="A202" s="640"/>
      <c r="B202" s="44"/>
      <c r="C202" s="44"/>
      <c r="D202" s="44"/>
      <c r="E202" s="44"/>
      <c r="F202" s="44"/>
      <c r="G202" s="44"/>
      <c r="H202" s="44"/>
    </row>
    <row r="203" spans="1:8" ht="19.5">
      <c r="A203" s="640"/>
      <c r="B203" s="44"/>
      <c r="C203" s="44"/>
      <c r="D203" s="44"/>
      <c r="E203" s="44"/>
      <c r="F203" s="44"/>
      <c r="G203" s="44"/>
      <c r="H203" s="44"/>
    </row>
    <row r="204" spans="1:8" ht="19.5">
      <c r="A204" s="641"/>
      <c r="B204" s="44"/>
      <c r="C204" s="44"/>
      <c r="D204" s="44"/>
      <c r="E204" s="44"/>
      <c r="F204" s="44"/>
      <c r="G204" s="44"/>
      <c r="H204" s="44"/>
    </row>
    <row r="205" spans="1:8" ht="19.5">
      <c r="A205" s="640"/>
      <c r="B205" s="44"/>
      <c r="C205" s="44"/>
      <c r="D205" s="44"/>
      <c r="E205" s="44"/>
      <c r="F205" s="44"/>
      <c r="G205" s="44"/>
      <c r="H205" s="44"/>
    </row>
    <row r="206" spans="1:8" ht="19.5">
      <c r="A206" s="640"/>
      <c r="B206" s="44"/>
      <c r="C206" s="44"/>
      <c r="D206" s="44"/>
      <c r="E206" s="44"/>
      <c r="F206" s="44"/>
      <c r="G206" s="44"/>
      <c r="H206" s="44"/>
    </row>
    <row r="207" spans="1:8" ht="19.5">
      <c r="A207" s="640"/>
      <c r="B207" s="44"/>
      <c r="C207" s="44"/>
      <c r="D207" s="44"/>
      <c r="E207" s="44"/>
      <c r="F207" s="44"/>
      <c r="G207" s="44"/>
      <c r="H207" s="44"/>
    </row>
    <row r="208" spans="1:8" ht="19.5">
      <c r="A208" s="640"/>
      <c r="B208" s="44"/>
      <c r="C208" s="44"/>
      <c r="D208" s="44"/>
      <c r="E208" s="44"/>
      <c r="F208" s="44"/>
      <c r="G208" s="44"/>
      <c r="H208" s="44"/>
    </row>
    <row r="209" spans="1:8" ht="19.5">
      <c r="A209" s="640"/>
      <c r="B209" s="44"/>
      <c r="C209" s="44"/>
      <c r="D209" s="44"/>
      <c r="E209" s="44"/>
      <c r="F209" s="44"/>
      <c r="G209" s="44"/>
      <c r="H209" s="44"/>
    </row>
    <row r="210" spans="1:8" ht="19.5">
      <c r="A210" s="640"/>
      <c r="B210" s="44"/>
      <c r="C210" s="44"/>
      <c r="D210" s="44"/>
      <c r="E210" s="44"/>
      <c r="F210" s="44"/>
      <c r="G210" s="44"/>
      <c r="H210" s="44"/>
    </row>
    <row r="211" spans="1:8" ht="19.5">
      <c r="A211" s="640"/>
      <c r="B211" s="44"/>
      <c r="C211" s="44"/>
      <c r="D211" s="44"/>
      <c r="E211" s="44"/>
      <c r="F211" s="44"/>
      <c r="G211" s="44"/>
      <c r="H211" s="44"/>
    </row>
    <row r="212" spans="1:8" ht="19.5">
      <c r="A212" s="640"/>
      <c r="B212" s="44"/>
      <c r="C212" s="44"/>
      <c r="D212" s="44"/>
      <c r="E212" s="44"/>
      <c r="F212" s="44"/>
      <c r="G212" s="44"/>
      <c r="H212" s="44"/>
    </row>
    <row r="213" spans="1:8" ht="19.5">
      <c r="A213" s="641"/>
      <c r="B213" s="44"/>
      <c r="C213" s="44"/>
      <c r="D213" s="44"/>
      <c r="E213" s="44"/>
      <c r="F213" s="44"/>
      <c r="G213" s="44"/>
      <c r="H213" s="44"/>
    </row>
    <row r="214" spans="1:8" ht="19.5">
      <c r="A214" s="640"/>
      <c r="B214" s="44"/>
      <c r="C214" s="44"/>
      <c r="D214" s="44"/>
      <c r="E214" s="44"/>
      <c r="F214" s="44"/>
      <c r="G214" s="44"/>
      <c r="H214" s="44"/>
    </row>
    <row r="215" spans="1:8" ht="19.5">
      <c r="A215" s="640"/>
      <c r="B215" s="44"/>
      <c r="C215" s="44"/>
      <c r="D215" s="44"/>
      <c r="E215" s="44"/>
      <c r="F215" s="44"/>
      <c r="G215" s="44"/>
      <c r="H215" s="44"/>
    </row>
    <row r="216" spans="1:8" ht="19.5">
      <c r="A216" s="640"/>
      <c r="B216" s="44"/>
      <c r="C216" s="44"/>
      <c r="D216" s="44"/>
      <c r="E216" s="44"/>
      <c r="F216" s="44"/>
      <c r="G216" s="44"/>
      <c r="H216" s="44"/>
    </row>
    <row r="217" spans="1:8" ht="19.5">
      <c r="A217" s="640"/>
      <c r="B217" s="44"/>
      <c r="C217" s="44"/>
      <c r="D217" s="44"/>
      <c r="E217" s="44"/>
      <c r="F217" s="44"/>
      <c r="G217" s="44"/>
      <c r="H217" s="44"/>
    </row>
    <row r="218" spans="1:8" ht="19.5">
      <c r="A218" s="640"/>
      <c r="B218" s="44"/>
      <c r="C218" s="44"/>
      <c r="D218" s="44"/>
      <c r="E218" s="44"/>
      <c r="F218" s="44"/>
      <c r="G218" s="44"/>
      <c r="H218" s="44"/>
    </row>
    <row r="219" spans="1:8" ht="19.5">
      <c r="A219" s="641"/>
      <c r="B219" s="44"/>
      <c r="C219" s="44"/>
      <c r="D219" s="44"/>
      <c r="E219" s="44"/>
      <c r="F219" s="44"/>
      <c r="G219" s="44"/>
      <c r="H219" s="44"/>
    </row>
    <row r="220" spans="1:8" ht="19.5">
      <c r="A220" s="640"/>
      <c r="B220" s="44"/>
      <c r="C220" s="44"/>
      <c r="D220" s="44"/>
      <c r="E220" s="44"/>
      <c r="F220" s="44"/>
      <c r="G220" s="44"/>
      <c r="H220" s="44"/>
    </row>
    <row r="221" spans="1:8" ht="19.5">
      <c r="A221" s="640"/>
      <c r="B221" s="44"/>
      <c r="C221" s="44"/>
      <c r="D221" s="44"/>
      <c r="E221" s="44"/>
      <c r="F221" s="44"/>
      <c r="G221" s="44"/>
      <c r="H221" s="44"/>
    </row>
    <row r="222" spans="1:8" ht="19.5">
      <c r="A222" s="641"/>
      <c r="B222" s="44"/>
      <c r="C222" s="44"/>
      <c r="D222" s="44"/>
      <c r="E222" s="44"/>
      <c r="F222" s="44"/>
      <c r="G222" s="44"/>
      <c r="H222" s="44"/>
    </row>
    <row r="223" spans="1:8" ht="19.5">
      <c r="A223" s="640"/>
      <c r="B223" s="44"/>
      <c r="C223" s="44"/>
      <c r="D223" s="44"/>
      <c r="E223" s="44"/>
      <c r="F223" s="44"/>
      <c r="G223" s="44"/>
      <c r="H223" s="44"/>
    </row>
    <row r="224" spans="1:8" ht="19.5">
      <c r="A224" s="640"/>
      <c r="B224" s="44"/>
      <c r="C224" s="44"/>
      <c r="D224" s="44"/>
      <c r="E224" s="44"/>
      <c r="F224" s="44"/>
      <c r="G224" s="44"/>
      <c r="H224" s="44"/>
    </row>
    <row r="225" spans="1:8" ht="19.5">
      <c r="A225" s="640"/>
      <c r="B225" s="44"/>
      <c r="C225" s="44"/>
      <c r="D225" s="44"/>
      <c r="E225" s="44"/>
      <c r="F225" s="44"/>
      <c r="G225" s="44"/>
      <c r="H225" s="44"/>
    </row>
    <row r="226" spans="1:8" ht="19.5">
      <c r="A226" s="642"/>
      <c r="B226" s="44"/>
      <c r="C226" s="44"/>
      <c r="D226" s="44"/>
      <c r="E226" s="44"/>
      <c r="F226" s="44"/>
      <c r="G226" s="44"/>
      <c r="H226" s="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P13" sqref="P13"/>
    </sheetView>
  </sheetViews>
  <sheetFormatPr defaultRowHeight="15"/>
  <cols>
    <col min="1" max="1" width="39.42578125" style="977" hidden="1" customWidth="1"/>
    <col min="2" max="2" width="36.85546875" style="977" hidden="1" customWidth="1"/>
    <col min="3" max="3" width="81.5703125" style="977" customWidth="1"/>
    <col min="4" max="11" width="13.140625" style="977" customWidth="1"/>
    <col min="12" max="12" width="4" style="977" customWidth="1"/>
    <col min="13" max="256" width="9.140625" style="977"/>
    <col min="257" max="258" width="0" style="977" hidden="1" customWidth="1"/>
    <col min="259" max="259" width="81.5703125" style="977" customWidth="1"/>
    <col min="260" max="267" width="13.140625" style="977" customWidth="1"/>
    <col min="268" max="268" width="4" style="977" customWidth="1"/>
    <col min="269" max="512" width="9.140625" style="977"/>
    <col min="513" max="514" width="0" style="977" hidden="1" customWidth="1"/>
    <col min="515" max="515" width="81.5703125" style="977" customWidth="1"/>
    <col min="516" max="523" width="13.140625" style="977" customWidth="1"/>
    <col min="524" max="524" width="4" style="977" customWidth="1"/>
    <col min="525" max="768" width="9.140625" style="977"/>
    <col min="769" max="770" width="0" style="977" hidden="1" customWidth="1"/>
    <col min="771" max="771" width="81.5703125" style="977" customWidth="1"/>
    <col min="772" max="779" width="13.140625" style="977" customWidth="1"/>
    <col min="780" max="780" width="4" style="977" customWidth="1"/>
    <col min="781" max="1024" width="9.140625" style="977"/>
    <col min="1025" max="1026" width="0" style="977" hidden="1" customWidth="1"/>
    <col min="1027" max="1027" width="81.5703125" style="977" customWidth="1"/>
    <col min="1028" max="1035" width="13.140625" style="977" customWidth="1"/>
    <col min="1036" max="1036" width="4" style="977" customWidth="1"/>
    <col min="1037" max="1280" width="9.140625" style="977"/>
    <col min="1281" max="1282" width="0" style="977" hidden="1" customWidth="1"/>
    <col min="1283" max="1283" width="81.5703125" style="977" customWidth="1"/>
    <col min="1284" max="1291" width="13.140625" style="977" customWidth="1"/>
    <col min="1292" max="1292" width="4" style="977" customWidth="1"/>
    <col min="1293" max="1536" width="9.140625" style="977"/>
    <col min="1537" max="1538" width="0" style="977" hidden="1" customWidth="1"/>
    <col min="1539" max="1539" width="81.5703125" style="977" customWidth="1"/>
    <col min="1540" max="1547" width="13.140625" style="977" customWidth="1"/>
    <col min="1548" max="1548" width="4" style="977" customWidth="1"/>
    <col min="1549" max="1792" width="9.140625" style="977"/>
    <col min="1793" max="1794" width="0" style="977" hidden="1" customWidth="1"/>
    <col min="1795" max="1795" width="81.5703125" style="977" customWidth="1"/>
    <col min="1796" max="1803" width="13.140625" style="977" customWidth="1"/>
    <col min="1804" max="1804" width="4" style="977" customWidth="1"/>
    <col min="1805" max="2048" width="9.140625" style="977"/>
    <col min="2049" max="2050" width="0" style="977" hidden="1" customWidth="1"/>
    <col min="2051" max="2051" width="81.5703125" style="977" customWidth="1"/>
    <col min="2052" max="2059" width="13.140625" style="977" customWidth="1"/>
    <col min="2060" max="2060" width="4" style="977" customWidth="1"/>
    <col min="2061" max="2304" width="9.140625" style="977"/>
    <col min="2305" max="2306" width="0" style="977" hidden="1" customWidth="1"/>
    <col min="2307" max="2307" width="81.5703125" style="977" customWidth="1"/>
    <col min="2308" max="2315" width="13.140625" style="977" customWidth="1"/>
    <col min="2316" max="2316" width="4" style="977" customWidth="1"/>
    <col min="2317" max="2560" width="9.140625" style="977"/>
    <col min="2561" max="2562" width="0" style="977" hidden="1" customWidth="1"/>
    <col min="2563" max="2563" width="81.5703125" style="977" customWidth="1"/>
    <col min="2564" max="2571" width="13.140625" style="977" customWidth="1"/>
    <col min="2572" max="2572" width="4" style="977" customWidth="1"/>
    <col min="2573" max="2816" width="9.140625" style="977"/>
    <col min="2817" max="2818" width="0" style="977" hidden="1" customWidth="1"/>
    <col min="2819" max="2819" width="81.5703125" style="977" customWidth="1"/>
    <col min="2820" max="2827" width="13.140625" style="977" customWidth="1"/>
    <col min="2828" max="2828" width="4" style="977" customWidth="1"/>
    <col min="2829" max="3072" width="9.140625" style="977"/>
    <col min="3073" max="3074" width="0" style="977" hidden="1" customWidth="1"/>
    <col min="3075" max="3075" width="81.5703125" style="977" customWidth="1"/>
    <col min="3076" max="3083" width="13.140625" style="977" customWidth="1"/>
    <col min="3084" max="3084" width="4" style="977" customWidth="1"/>
    <col min="3085" max="3328" width="9.140625" style="977"/>
    <col min="3329" max="3330" width="0" style="977" hidden="1" customWidth="1"/>
    <col min="3331" max="3331" width="81.5703125" style="977" customWidth="1"/>
    <col min="3332" max="3339" width="13.140625" style="977" customWidth="1"/>
    <col min="3340" max="3340" width="4" style="977" customWidth="1"/>
    <col min="3341" max="3584" width="9.140625" style="977"/>
    <col min="3585" max="3586" width="0" style="977" hidden="1" customWidth="1"/>
    <col min="3587" max="3587" width="81.5703125" style="977" customWidth="1"/>
    <col min="3588" max="3595" width="13.140625" style="977" customWidth="1"/>
    <col min="3596" max="3596" width="4" style="977" customWidth="1"/>
    <col min="3597" max="3840" width="9.140625" style="977"/>
    <col min="3841" max="3842" width="0" style="977" hidden="1" customWidth="1"/>
    <col min="3843" max="3843" width="81.5703125" style="977" customWidth="1"/>
    <col min="3844" max="3851" width="13.140625" style="977" customWidth="1"/>
    <col min="3852" max="3852" width="4" style="977" customWidth="1"/>
    <col min="3853" max="4096" width="9.140625" style="977"/>
    <col min="4097" max="4098" width="0" style="977" hidden="1" customWidth="1"/>
    <col min="4099" max="4099" width="81.5703125" style="977" customWidth="1"/>
    <col min="4100" max="4107" width="13.140625" style="977" customWidth="1"/>
    <col min="4108" max="4108" width="4" style="977" customWidth="1"/>
    <col min="4109" max="4352" width="9.140625" style="977"/>
    <col min="4353" max="4354" width="0" style="977" hidden="1" customWidth="1"/>
    <col min="4355" max="4355" width="81.5703125" style="977" customWidth="1"/>
    <col min="4356" max="4363" width="13.140625" style="977" customWidth="1"/>
    <col min="4364" max="4364" width="4" style="977" customWidth="1"/>
    <col min="4365" max="4608" width="9.140625" style="977"/>
    <col min="4609" max="4610" width="0" style="977" hidden="1" customWidth="1"/>
    <col min="4611" max="4611" width="81.5703125" style="977" customWidth="1"/>
    <col min="4612" max="4619" width="13.140625" style="977" customWidth="1"/>
    <col min="4620" max="4620" width="4" style="977" customWidth="1"/>
    <col min="4621" max="4864" width="9.140625" style="977"/>
    <col min="4865" max="4866" width="0" style="977" hidden="1" customWidth="1"/>
    <col min="4867" max="4867" width="81.5703125" style="977" customWidth="1"/>
    <col min="4868" max="4875" width="13.140625" style="977" customWidth="1"/>
    <col min="4876" max="4876" width="4" style="977" customWidth="1"/>
    <col min="4877" max="5120" width="9.140625" style="977"/>
    <col min="5121" max="5122" width="0" style="977" hidden="1" customWidth="1"/>
    <col min="5123" max="5123" width="81.5703125" style="977" customWidth="1"/>
    <col min="5124" max="5131" width="13.140625" style="977" customWidth="1"/>
    <col min="5132" max="5132" width="4" style="977" customWidth="1"/>
    <col min="5133" max="5376" width="9.140625" style="977"/>
    <col min="5377" max="5378" width="0" style="977" hidden="1" customWidth="1"/>
    <col min="5379" max="5379" width="81.5703125" style="977" customWidth="1"/>
    <col min="5380" max="5387" width="13.140625" style="977" customWidth="1"/>
    <col min="5388" max="5388" width="4" style="977" customWidth="1"/>
    <col min="5389" max="5632" width="9.140625" style="977"/>
    <col min="5633" max="5634" width="0" style="977" hidden="1" customWidth="1"/>
    <col min="5635" max="5635" width="81.5703125" style="977" customWidth="1"/>
    <col min="5636" max="5643" width="13.140625" style="977" customWidth="1"/>
    <col min="5644" max="5644" width="4" style="977" customWidth="1"/>
    <col min="5645" max="5888" width="9.140625" style="977"/>
    <col min="5889" max="5890" width="0" style="977" hidden="1" customWidth="1"/>
    <col min="5891" max="5891" width="81.5703125" style="977" customWidth="1"/>
    <col min="5892" max="5899" width="13.140625" style="977" customWidth="1"/>
    <col min="5900" max="5900" width="4" style="977" customWidth="1"/>
    <col min="5901" max="6144" width="9.140625" style="977"/>
    <col min="6145" max="6146" width="0" style="977" hidden="1" customWidth="1"/>
    <col min="6147" max="6147" width="81.5703125" style="977" customWidth="1"/>
    <col min="6148" max="6155" width="13.140625" style="977" customWidth="1"/>
    <col min="6156" max="6156" width="4" style="977" customWidth="1"/>
    <col min="6157" max="6400" width="9.140625" style="977"/>
    <col min="6401" max="6402" width="0" style="977" hidden="1" customWidth="1"/>
    <col min="6403" max="6403" width="81.5703125" style="977" customWidth="1"/>
    <col min="6404" max="6411" width="13.140625" style="977" customWidth="1"/>
    <col min="6412" max="6412" width="4" style="977" customWidth="1"/>
    <col min="6413" max="6656" width="9.140625" style="977"/>
    <col min="6657" max="6658" width="0" style="977" hidden="1" customWidth="1"/>
    <col min="6659" max="6659" width="81.5703125" style="977" customWidth="1"/>
    <col min="6660" max="6667" width="13.140625" style="977" customWidth="1"/>
    <col min="6668" max="6668" width="4" style="977" customWidth="1"/>
    <col min="6669" max="6912" width="9.140625" style="977"/>
    <col min="6913" max="6914" width="0" style="977" hidden="1" customWidth="1"/>
    <col min="6915" max="6915" width="81.5703125" style="977" customWidth="1"/>
    <col min="6916" max="6923" width="13.140625" style="977" customWidth="1"/>
    <col min="6924" max="6924" width="4" style="977" customWidth="1"/>
    <col min="6925" max="7168" width="9.140625" style="977"/>
    <col min="7169" max="7170" width="0" style="977" hidden="1" customWidth="1"/>
    <col min="7171" max="7171" width="81.5703125" style="977" customWidth="1"/>
    <col min="7172" max="7179" width="13.140625" style="977" customWidth="1"/>
    <col min="7180" max="7180" width="4" style="977" customWidth="1"/>
    <col min="7181" max="7424" width="9.140625" style="977"/>
    <col min="7425" max="7426" width="0" style="977" hidden="1" customWidth="1"/>
    <col min="7427" max="7427" width="81.5703125" style="977" customWidth="1"/>
    <col min="7428" max="7435" width="13.140625" style="977" customWidth="1"/>
    <col min="7436" max="7436" width="4" style="977" customWidth="1"/>
    <col min="7437" max="7680" width="9.140625" style="977"/>
    <col min="7681" max="7682" width="0" style="977" hidden="1" customWidth="1"/>
    <col min="7683" max="7683" width="81.5703125" style="977" customWidth="1"/>
    <col min="7684" max="7691" width="13.140625" style="977" customWidth="1"/>
    <col min="7692" max="7692" width="4" style="977" customWidth="1"/>
    <col min="7693" max="7936" width="9.140625" style="977"/>
    <col min="7937" max="7938" width="0" style="977" hidden="1" customWidth="1"/>
    <col min="7939" max="7939" width="81.5703125" style="977" customWidth="1"/>
    <col min="7940" max="7947" width="13.140625" style="977" customWidth="1"/>
    <col min="7948" max="7948" width="4" style="977" customWidth="1"/>
    <col min="7949" max="8192" width="9.140625" style="977"/>
    <col min="8193" max="8194" width="0" style="977" hidden="1" customWidth="1"/>
    <col min="8195" max="8195" width="81.5703125" style="977" customWidth="1"/>
    <col min="8196" max="8203" width="13.140625" style="977" customWidth="1"/>
    <col min="8204" max="8204" width="4" style="977" customWidth="1"/>
    <col min="8205" max="8448" width="9.140625" style="977"/>
    <col min="8449" max="8450" width="0" style="977" hidden="1" customWidth="1"/>
    <col min="8451" max="8451" width="81.5703125" style="977" customWidth="1"/>
    <col min="8452" max="8459" width="13.140625" style="977" customWidth="1"/>
    <col min="8460" max="8460" width="4" style="977" customWidth="1"/>
    <col min="8461" max="8704" width="9.140625" style="977"/>
    <col min="8705" max="8706" width="0" style="977" hidden="1" customWidth="1"/>
    <col min="8707" max="8707" width="81.5703125" style="977" customWidth="1"/>
    <col min="8708" max="8715" width="13.140625" style="977" customWidth="1"/>
    <col min="8716" max="8716" width="4" style="977" customWidth="1"/>
    <col min="8717" max="8960" width="9.140625" style="977"/>
    <col min="8961" max="8962" width="0" style="977" hidden="1" customWidth="1"/>
    <col min="8963" max="8963" width="81.5703125" style="977" customWidth="1"/>
    <col min="8964" max="8971" width="13.140625" style="977" customWidth="1"/>
    <col min="8972" max="8972" width="4" style="977" customWidth="1"/>
    <col min="8973" max="9216" width="9.140625" style="977"/>
    <col min="9217" max="9218" width="0" style="977" hidden="1" customWidth="1"/>
    <col min="9219" max="9219" width="81.5703125" style="977" customWidth="1"/>
    <col min="9220" max="9227" width="13.140625" style="977" customWidth="1"/>
    <col min="9228" max="9228" width="4" style="977" customWidth="1"/>
    <col min="9229" max="9472" width="9.140625" style="977"/>
    <col min="9473" max="9474" width="0" style="977" hidden="1" customWidth="1"/>
    <col min="9475" max="9475" width="81.5703125" style="977" customWidth="1"/>
    <col min="9476" max="9483" width="13.140625" style="977" customWidth="1"/>
    <col min="9484" max="9484" width="4" style="977" customWidth="1"/>
    <col min="9485" max="9728" width="9.140625" style="977"/>
    <col min="9729" max="9730" width="0" style="977" hidden="1" customWidth="1"/>
    <col min="9731" max="9731" width="81.5703125" style="977" customWidth="1"/>
    <col min="9732" max="9739" width="13.140625" style="977" customWidth="1"/>
    <col min="9740" max="9740" width="4" style="977" customWidth="1"/>
    <col min="9741" max="9984" width="9.140625" style="977"/>
    <col min="9985" max="9986" width="0" style="977" hidden="1" customWidth="1"/>
    <col min="9987" max="9987" width="81.5703125" style="977" customWidth="1"/>
    <col min="9988" max="9995" width="13.140625" style="977" customWidth="1"/>
    <col min="9996" max="9996" width="4" style="977" customWidth="1"/>
    <col min="9997" max="10240" width="9.140625" style="977"/>
    <col min="10241" max="10242" width="0" style="977" hidden="1" customWidth="1"/>
    <col min="10243" max="10243" width="81.5703125" style="977" customWidth="1"/>
    <col min="10244" max="10251" width="13.140625" style="977" customWidth="1"/>
    <col min="10252" max="10252" width="4" style="977" customWidth="1"/>
    <col min="10253" max="10496" width="9.140625" style="977"/>
    <col min="10497" max="10498" width="0" style="977" hidden="1" customWidth="1"/>
    <col min="10499" max="10499" width="81.5703125" style="977" customWidth="1"/>
    <col min="10500" max="10507" width="13.140625" style="977" customWidth="1"/>
    <col min="10508" max="10508" width="4" style="977" customWidth="1"/>
    <col min="10509" max="10752" width="9.140625" style="977"/>
    <col min="10753" max="10754" width="0" style="977" hidden="1" customWidth="1"/>
    <col min="10755" max="10755" width="81.5703125" style="977" customWidth="1"/>
    <col min="10756" max="10763" width="13.140625" style="977" customWidth="1"/>
    <col min="10764" max="10764" width="4" style="977" customWidth="1"/>
    <col min="10765" max="11008" width="9.140625" style="977"/>
    <col min="11009" max="11010" width="0" style="977" hidden="1" customWidth="1"/>
    <col min="11011" max="11011" width="81.5703125" style="977" customWidth="1"/>
    <col min="11012" max="11019" width="13.140625" style="977" customWidth="1"/>
    <col min="11020" max="11020" width="4" style="977" customWidth="1"/>
    <col min="11021" max="11264" width="9.140625" style="977"/>
    <col min="11265" max="11266" width="0" style="977" hidden="1" customWidth="1"/>
    <col min="11267" max="11267" width="81.5703125" style="977" customWidth="1"/>
    <col min="11268" max="11275" width="13.140625" style="977" customWidth="1"/>
    <col min="11276" max="11276" width="4" style="977" customWidth="1"/>
    <col min="11277" max="11520" width="9.140625" style="977"/>
    <col min="11521" max="11522" width="0" style="977" hidden="1" customWidth="1"/>
    <col min="11523" max="11523" width="81.5703125" style="977" customWidth="1"/>
    <col min="11524" max="11531" width="13.140625" style="977" customWidth="1"/>
    <col min="11532" max="11532" width="4" style="977" customWidth="1"/>
    <col min="11533" max="11776" width="9.140625" style="977"/>
    <col min="11777" max="11778" width="0" style="977" hidden="1" customWidth="1"/>
    <col min="11779" max="11779" width="81.5703125" style="977" customWidth="1"/>
    <col min="11780" max="11787" width="13.140625" style="977" customWidth="1"/>
    <col min="11788" max="11788" width="4" style="977" customWidth="1"/>
    <col min="11789" max="12032" width="9.140625" style="977"/>
    <col min="12033" max="12034" width="0" style="977" hidden="1" customWidth="1"/>
    <col min="12035" max="12035" width="81.5703125" style="977" customWidth="1"/>
    <col min="12036" max="12043" width="13.140625" style="977" customWidth="1"/>
    <col min="12044" max="12044" width="4" style="977" customWidth="1"/>
    <col min="12045" max="12288" width="9.140625" style="977"/>
    <col min="12289" max="12290" width="0" style="977" hidden="1" customWidth="1"/>
    <col min="12291" max="12291" width="81.5703125" style="977" customWidth="1"/>
    <col min="12292" max="12299" width="13.140625" style="977" customWidth="1"/>
    <col min="12300" max="12300" width="4" style="977" customWidth="1"/>
    <col min="12301" max="12544" width="9.140625" style="977"/>
    <col min="12545" max="12546" width="0" style="977" hidden="1" customWidth="1"/>
    <col min="12547" max="12547" width="81.5703125" style="977" customWidth="1"/>
    <col min="12548" max="12555" width="13.140625" style="977" customWidth="1"/>
    <col min="12556" max="12556" width="4" style="977" customWidth="1"/>
    <col min="12557" max="12800" width="9.140625" style="977"/>
    <col min="12801" max="12802" width="0" style="977" hidden="1" customWidth="1"/>
    <col min="12803" max="12803" width="81.5703125" style="977" customWidth="1"/>
    <col min="12804" max="12811" width="13.140625" style="977" customWidth="1"/>
    <col min="12812" max="12812" width="4" style="977" customWidth="1"/>
    <col min="12813" max="13056" width="9.140625" style="977"/>
    <col min="13057" max="13058" width="0" style="977" hidden="1" customWidth="1"/>
    <col min="13059" max="13059" width="81.5703125" style="977" customWidth="1"/>
    <col min="13060" max="13067" width="13.140625" style="977" customWidth="1"/>
    <col min="13068" max="13068" width="4" style="977" customWidth="1"/>
    <col min="13069" max="13312" width="9.140625" style="977"/>
    <col min="13313" max="13314" width="0" style="977" hidden="1" customWidth="1"/>
    <col min="13315" max="13315" width="81.5703125" style="977" customWidth="1"/>
    <col min="13316" max="13323" width="13.140625" style="977" customWidth="1"/>
    <col min="13324" max="13324" width="4" style="977" customWidth="1"/>
    <col min="13325" max="13568" width="9.140625" style="977"/>
    <col min="13569" max="13570" width="0" style="977" hidden="1" customWidth="1"/>
    <col min="13571" max="13571" width="81.5703125" style="977" customWidth="1"/>
    <col min="13572" max="13579" width="13.140625" style="977" customWidth="1"/>
    <col min="13580" max="13580" width="4" style="977" customWidth="1"/>
    <col min="13581" max="13824" width="9.140625" style="977"/>
    <col min="13825" max="13826" width="0" style="977" hidden="1" customWidth="1"/>
    <col min="13827" max="13827" width="81.5703125" style="977" customWidth="1"/>
    <col min="13828" max="13835" width="13.140625" style="977" customWidth="1"/>
    <col min="13836" max="13836" width="4" style="977" customWidth="1"/>
    <col min="13837" max="14080" width="9.140625" style="977"/>
    <col min="14081" max="14082" width="0" style="977" hidden="1" customWidth="1"/>
    <col min="14083" max="14083" width="81.5703125" style="977" customWidth="1"/>
    <col min="14084" max="14091" width="13.140625" style="977" customWidth="1"/>
    <col min="14092" max="14092" width="4" style="977" customWidth="1"/>
    <col min="14093" max="14336" width="9.140625" style="977"/>
    <col min="14337" max="14338" width="0" style="977" hidden="1" customWidth="1"/>
    <col min="14339" max="14339" width="81.5703125" style="977" customWidth="1"/>
    <col min="14340" max="14347" width="13.140625" style="977" customWidth="1"/>
    <col min="14348" max="14348" width="4" style="977" customWidth="1"/>
    <col min="14349" max="14592" width="9.140625" style="977"/>
    <col min="14593" max="14594" width="0" style="977" hidden="1" customWidth="1"/>
    <col min="14595" max="14595" width="81.5703125" style="977" customWidth="1"/>
    <col min="14596" max="14603" width="13.140625" style="977" customWidth="1"/>
    <col min="14604" max="14604" width="4" style="977" customWidth="1"/>
    <col min="14605" max="14848" width="9.140625" style="977"/>
    <col min="14849" max="14850" width="0" style="977" hidden="1" customWidth="1"/>
    <col min="14851" max="14851" width="81.5703125" style="977" customWidth="1"/>
    <col min="14852" max="14859" width="13.140625" style="977" customWidth="1"/>
    <col min="14860" max="14860" width="4" style="977" customWidth="1"/>
    <col min="14861" max="15104" width="9.140625" style="977"/>
    <col min="15105" max="15106" width="0" style="977" hidden="1" customWidth="1"/>
    <col min="15107" max="15107" width="81.5703125" style="977" customWidth="1"/>
    <col min="15108" max="15115" width="13.140625" style="977" customWidth="1"/>
    <col min="15116" max="15116" width="4" style="977" customWidth="1"/>
    <col min="15117" max="15360" width="9.140625" style="977"/>
    <col min="15361" max="15362" width="0" style="977" hidden="1" customWidth="1"/>
    <col min="15363" max="15363" width="81.5703125" style="977" customWidth="1"/>
    <col min="15364" max="15371" width="13.140625" style="977" customWidth="1"/>
    <col min="15372" max="15372" width="4" style="977" customWidth="1"/>
    <col min="15373" max="15616" width="9.140625" style="977"/>
    <col min="15617" max="15618" width="0" style="977" hidden="1" customWidth="1"/>
    <col min="15619" max="15619" width="81.5703125" style="977" customWidth="1"/>
    <col min="15620" max="15627" width="13.140625" style="977" customWidth="1"/>
    <col min="15628" max="15628" width="4" style="977" customWidth="1"/>
    <col min="15629" max="15872" width="9.140625" style="977"/>
    <col min="15873" max="15874" width="0" style="977" hidden="1" customWidth="1"/>
    <col min="15875" max="15875" width="81.5703125" style="977" customWidth="1"/>
    <col min="15876" max="15883" width="13.140625" style="977" customWidth="1"/>
    <col min="15884" max="15884" width="4" style="977" customWidth="1"/>
    <col min="15885" max="16128" width="9.140625" style="977"/>
    <col min="16129" max="16130" width="0" style="977" hidden="1" customWidth="1"/>
    <col min="16131" max="16131" width="81.5703125" style="977" customWidth="1"/>
    <col min="16132" max="16139" width="13.140625" style="977" customWidth="1"/>
    <col min="16140" max="16140" width="4" style="977" customWidth="1"/>
    <col min="16141" max="16384" width="9.140625" style="977"/>
  </cols>
  <sheetData>
    <row r="1" spans="1:12" s="114" customFormat="1" ht="42" customHeight="1">
      <c r="A1" s="424"/>
      <c r="B1" s="424"/>
      <c r="C1" s="113"/>
      <c r="D1" s="424"/>
      <c r="E1" s="424"/>
      <c r="F1" s="424"/>
      <c r="G1" s="424"/>
      <c r="H1" s="424"/>
      <c r="I1" s="424"/>
      <c r="J1" s="424"/>
      <c r="K1" s="424"/>
    </row>
    <row r="2" spans="1:12" s="114" customFormat="1" ht="28.5" customHeight="1">
      <c r="A2" s="1204" t="s">
        <v>1410</v>
      </c>
      <c r="B2" s="1204"/>
      <c r="C2" s="1204"/>
      <c r="D2" s="1204"/>
      <c r="E2" s="1204"/>
      <c r="F2" s="1204"/>
      <c r="G2" s="1204"/>
      <c r="H2" s="1204"/>
      <c r="I2" s="1204"/>
      <c r="J2" s="1204"/>
      <c r="K2" s="1204"/>
    </row>
    <row r="3" spans="1:12" s="114" customFormat="1" ht="28.5" customHeight="1">
      <c r="A3" s="424"/>
      <c r="B3" s="424"/>
      <c r="C3" s="115" t="s">
        <v>500</v>
      </c>
      <c r="D3" s="425"/>
      <c r="E3" s="425"/>
      <c r="F3" s="425"/>
      <c r="G3" s="425"/>
      <c r="H3" s="425"/>
      <c r="I3" s="425"/>
      <c r="J3" s="425"/>
      <c r="K3" s="425"/>
    </row>
    <row r="4" spans="1:12" s="114" customFormat="1" ht="28.5" customHeight="1">
      <c r="A4" s="1205"/>
      <c r="B4" s="1206"/>
      <c r="C4" s="1206"/>
      <c r="D4" s="1206"/>
      <c r="E4" s="1206"/>
      <c r="F4" s="1206"/>
      <c r="G4" s="1206"/>
      <c r="H4" s="1206"/>
      <c r="I4" s="1206"/>
      <c r="J4" s="1206"/>
      <c r="K4" s="1206"/>
    </row>
    <row r="5" spans="1:12" s="117" customFormat="1" ht="12.75" customHeight="1" thickBot="1">
      <c r="A5" s="116"/>
      <c r="B5" s="426"/>
      <c r="C5" s="426"/>
      <c r="D5" s="426"/>
      <c r="E5" s="426"/>
      <c r="F5" s="426"/>
      <c r="G5" s="426"/>
      <c r="H5" s="426"/>
      <c r="I5" s="426"/>
      <c r="J5" s="426"/>
      <c r="K5" s="426"/>
    </row>
    <row r="6" spans="1:12" s="118" customFormat="1" ht="27.75" customHeight="1" thickTop="1" thickBot="1">
      <c r="C6" s="119"/>
      <c r="D6" s="120" t="s">
        <v>425</v>
      </c>
      <c r="E6" s="120" t="s">
        <v>426</v>
      </c>
      <c r="F6" s="120" t="s">
        <v>427</v>
      </c>
      <c r="G6" s="120" t="s">
        <v>428</v>
      </c>
      <c r="H6" s="120" t="s">
        <v>1298</v>
      </c>
      <c r="I6" s="120" t="s">
        <v>1539</v>
      </c>
      <c r="J6" s="121" t="s">
        <v>1444</v>
      </c>
      <c r="K6" s="121" t="s">
        <v>1540</v>
      </c>
      <c r="L6" s="122" t="s">
        <v>501</v>
      </c>
    </row>
    <row r="7" spans="1:12" ht="14.25" customHeight="1" thickTop="1" thickBot="1">
      <c r="C7" s="123"/>
      <c r="D7" s="123"/>
      <c r="E7" s="123"/>
      <c r="F7" s="123"/>
      <c r="G7" s="123"/>
      <c r="H7" s="123"/>
      <c r="I7" s="123"/>
      <c r="J7" s="123"/>
      <c r="K7" s="123"/>
    </row>
    <row r="8" spans="1:12" s="124" customFormat="1" ht="24" customHeight="1" thickTop="1" thickBot="1">
      <c r="B8" s="1037"/>
      <c r="C8" s="125" t="s">
        <v>311</v>
      </c>
      <c r="D8" s="1038"/>
      <c r="E8" s="1038"/>
      <c r="F8" s="1038"/>
      <c r="G8" s="1038"/>
      <c r="H8" s="1038"/>
      <c r="I8" s="1038"/>
      <c r="J8" s="126"/>
      <c r="K8" s="126"/>
      <c r="L8" s="127"/>
    </row>
    <row r="9" spans="1:12" ht="22.5" customHeight="1" thickTop="1">
      <c r="A9" s="977" t="s">
        <v>502</v>
      </c>
      <c r="B9" s="6" t="s">
        <v>503</v>
      </c>
      <c r="C9" s="7" t="s">
        <v>504</v>
      </c>
      <c r="D9" s="128">
        <v>9.0300000000000005E-2</v>
      </c>
      <c r="E9" s="128">
        <v>0.123</v>
      </c>
      <c r="F9" s="128">
        <v>0.10780000000000001</v>
      </c>
      <c r="G9" s="128">
        <v>0.11269999999999999</v>
      </c>
      <c r="H9" s="128">
        <v>0.1183</v>
      </c>
      <c r="I9" s="128">
        <v>0.11070000000000001</v>
      </c>
      <c r="J9" s="128">
        <v>0.11550000000000001</v>
      </c>
      <c r="K9" s="128">
        <v>0.107</v>
      </c>
    </row>
    <row r="10" spans="1:12" ht="22.5" customHeight="1">
      <c r="A10" s="977" t="s">
        <v>502</v>
      </c>
      <c r="B10" s="6" t="s">
        <v>505</v>
      </c>
      <c r="C10" s="7" t="s">
        <v>506</v>
      </c>
      <c r="D10" s="128">
        <v>0.69120000000000004</v>
      </c>
      <c r="E10" s="128">
        <v>0.72140000000000004</v>
      </c>
      <c r="F10" s="128">
        <v>0.7198</v>
      </c>
      <c r="G10" s="128">
        <v>0.70909999999999995</v>
      </c>
      <c r="H10" s="128">
        <v>0.70169999999999999</v>
      </c>
      <c r="I10" s="128">
        <v>0.70979999999999999</v>
      </c>
      <c r="J10" s="128">
        <v>0.69669999999999999</v>
      </c>
      <c r="K10" s="128">
        <v>0.71319999999999995</v>
      </c>
    </row>
    <row r="11" spans="1:12" ht="41.25" customHeight="1" thickBot="1">
      <c r="B11" s="8"/>
      <c r="C11" s="7"/>
      <c r="D11" s="129"/>
      <c r="E11" s="129"/>
      <c r="F11" s="129"/>
      <c r="G11" s="129"/>
      <c r="H11" s="129"/>
      <c r="I11" s="129"/>
      <c r="J11" s="129"/>
      <c r="K11" s="129"/>
    </row>
    <row r="12" spans="1:12" s="39" customFormat="1" ht="24" customHeight="1" thickTop="1" thickBot="1">
      <c r="B12" s="1039"/>
      <c r="C12" s="125" t="s">
        <v>314</v>
      </c>
      <c r="D12" s="1038"/>
      <c r="E12" s="1038"/>
      <c r="F12" s="1038"/>
      <c r="G12" s="1038"/>
      <c r="H12" s="1038"/>
      <c r="I12" s="1038"/>
      <c r="J12" s="126"/>
      <c r="K12" s="126"/>
      <c r="L12" s="130"/>
    </row>
    <row r="13" spans="1:12" s="118" customFormat="1" ht="32.25" customHeight="1" thickTop="1">
      <c r="A13" s="118" t="s">
        <v>502</v>
      </c>
      <c r="B13" s="9" t="s">
        <v>507</v>
      </c>
      <c r="C13" s="10" t="s">
        <v>508</v>
      </c>
      <c r="D13" s="131">
        <v>0.79379999999999995</v>
      </c>
      <c r="E13" s="131">
        <v>0.79920000000000002</v>
      </c>
      <c r="F13" s="131">
        <v>0.77710000000000001</v>
      </c>
      <c r="G13" s="131">
        <v>0.77139999999999997</v>
      </c>
      <c r="H13" s="131">
        <v>0.76939999999999997</v>
      </c>
      <c r="I13" s="131">
        <v>0.76239999999999997</v>
      </c>
      <c r="J13" s="131">
        <v>0.77490000000000003</v>
      </c>
      <c r="K13" s="131">
        <v>0.77010000000000001</v>
      </c>
    </row>
    <row r="14" spans="1:12" s="102" customFormat="1" ht="23.25" customHeight="1">
      <c r="A14" s="102" t="s">
        <v>502</v>
      </c>
      <c r="B14" s="11" t="s">
        <v>509</v>
      </c>
      <c r="C14" s="12" t="s">
        <v>510</v>
      </c>
      <c r="D14" s="132">
        <v>0.79379999999999995</v>
      </c>
      <c r="E14" s="133">
        <v>0.79920000000000002</v>
      </c>
      <c r="F14" s="133">
        <v>0.77710000000000001</v>
      </c>
      <c r="G14" s="133">
        <v>0.77139999999999997</v>
      </c>
      <c r="H14" s="133">
        <v>0.76939999999999997</v>
      </c>
      <c r="I14" s="133">
        <v>0.76239999999999997</v>
      </c>
      <c r="J14" s="133">
        <v>0.77490000000000003</v>
      </c>
      <c r="K14" s="133">
        <v>0.77010000000000001</v>
      </c>
    </row>
    <row r="15" spans="1:12" s="102" customFormat="1" ht="23.25" customHeight="1">
      <c r="B15" s="11"/>
      <c r="C15" s="12" t="s">
        <v>511</v>
      </c>
      <c r="D15" s="133">
        <v>1.03E-2</v>
      </c>
      <c r="E15" s="133">
        <v>1.2800000000000001E-2</v>
      </c>
      <c r="F15" s="133">
        <v>4.0500000000000001E-2</v>
      </c>
      <c r="G15" s="133">
        <v>4.9299999999999997E-2</v>
      </c>
      <c r="H15" s="133">
        <v>5.5500000000000001E-2</v>
      </c>
      <c r="I15" s="133">
        <v>5.67E-2</v>
      </c>
      <c r="J15" s="133">
        <v>5.5100000000000003E-2</v>
      </c>
      <c r="K15" s="133">
        <v>5.16E-2</v>
      </c>
    </row>
    <row r="16" spans="1:12" s="102" customFormat="1" ht="41.25" customHeight="1" thickBot="1">
      <c r="A16" s="102" t="s">
        <v>502</v>
      </c>
      <c r="B16" s="11" t="s">
        <v>512</v>
      </c>
      <c r="C16" s="12" t="s">
        <v>513</v>
      </c>
      <c r="D16" s="133">
        <v>1.1000000000000001E-3</v>
      </c>
      <c r="E16" s="133">
        <v>2.9999999999999997E-4</v>
      </c>
      <c r="F16" s="133">
        <v>2.9999999999999997E-4</v>
      </c>
      <c r="G16" s="133">
        <v>2.9999999999999997E-4</v>
      </c>
      <c r="H16" s="133">
        <v>2.0000000000000001E-4</v>
      </c>
      <c r="I16" s="133">
        <v>2.0000000000000001E-4</v>
      </c>
      <c r="J16" s="133">
        <v>2.0000000000000001E-4</v>
      </c>
      <c r="K16" s="133">
        <v>2.0000000000000001E-4</v>
      </c>
    </row>
    <row r="17" spans="1:26" s="39" customFormat="1" ht="24" customHeight="1" thickTop="1" thickBot="1">
      <c r="B17" s="1039"/>
      <c r="C17" s="125" t="s">
        <v>514</v>
      </c>
      <c r="D17" s="1038"/>
      <c r="E17" s="1038"/>
      <c r="F17" s="1038"/>
      <c r="G17" s="1038"/>
      <c r="H17" s="1038"/>
      <c r="I17" s="1038"/>
      <c r="J17" s="126"/>
      <c r="K17" s="126"/>
      <c r="L17" s="130"/>
    </row>
    <row r="18" spans="1:26" s="118" customFormat="1" ht="32.25" customHeight="1" thickTop="1">
      <c r="A18" s="118" t="s">
        <v>502</v>
      </c>
      <c r="B18" s="9" t="s">
        <v>515</v>
      </c>
      <c r="C18" s="10" t="s">
        <v>516</v>
      </c>
      <c r="D18" s="131">
        <v>6.1100000000000002E-2</v>
      </c>
      <c r="E18" s="131">
        <v>0.1346</v>
      </c>
      <c r="F18" s="131">
        <v>0.16200000000000001</v>
      </c>
      <c r="G18" s="131">
        <v>0.13619999999999999</v>
      </c>
      <c r="H18" s="131">
        <v>0.1154</v>
      </c>
      <c r="I18" s="131">
        <v>0.1421</v>
      </c>
      <c r="J18" s="131">
        <v>0.1762</v>
      </c>
      <c r="K18" s="131">
        <v>0.1489</v>
      </c>
    </row>
    <row r="19" spans="1:26" s="102" customFormat="1" ht="23.25" customHeight="1">
      <c r="A19" s="102" t="s">
        <v>502</v>
      </c>
      <c r="B19" s="11" t="s">
        <v>517</v>
      </c>
      <c r="C19" s="12" t="s">
        <v>518</v>
      </c>
      <c r="D19" s="133">
        <v>0.93889999999999996</v>
      </c>
      <c r="E19" s="133">
        <v>0.86539999999999995</v>
      </c>
      <c r="F19" s="133">
        <v>0.83799999999999997</v>
      </c>
      <c r="G19" s="133">
        <v>0.86380000000000001</v>
      </c>
      <c r="H19" s="133">
        <v>0.88460000000000005</v>
      </c>
      <c r="I19" s="133">
        <v>0.8579</v>
      </c>
      <c r="J19" s="133">
        <v>0.82379999999999998</v>
      </c>
      <c r="K19" s="133">
        <v>0.85109999999999997</v>
      </c>
    </row>
    <row r="20" spans="1:26" s="102" customFormat="1" ht="41.25" customHeight="1" thickBot="1">
      <c r="A20" s="102" t="s">
        <v>502</v>
      </c>
      <c r="B20" s="11" t="s">
        <v>519</v>
      </c>
      <c r="C20" s="12" t="s">
        <v>520</v>
      </c>
      <c r="D20" s="134">
        <v>487.39139999999998</v>
      </c>
      <c r="E20" s="134">
        <v>549.42200000000003</v>
      </c>
      <c r="F20" s="134">
        <v>575.66020000000003</v>
      </c>
      <c r="G20" s="134">
        <v>599.9674</v>
      </c>
      <c r="H20" s="134">
        <v>590.3895</v>
      </c>
      <c r="I20" s="134">
        <v>596.14710000000002</v>
      </c>
      <c r="J20" s="134">
        <v>596.69920000000002</v>
      </c>
      <c r="K20" s="134">
        <v>606.73649999999998</v>
      </c>
      <c r="L20" s="135"/>
      <c r="M20" s="135"/>
      <c r="N20" s="135"/>
      <c r="O20" s="135"/>
      <c r="P20" s="135"/>
      <c r="Q20" s="135"/>
      <c r="R20" s="135"/>
      <c r="S20" s="135"/>
      <c r="T20" s="135"/>
      <c r="U20" s="135"/>
      <c r="V20" s="135"/>
      <c r="W20" s="135"/>
      <c r="X20" s="135"/>
      <c r="Y20" s="135"/>
      <c r="Z20" s="135"/>
    </row>
    <row r="21" spans="1:26" s="39" customFormat="1" ht="24" customHeight="1" thickTop="1" thickBot="1">
      <c r="B21" s="1039"/>
      <c r="C21" s="125" t="s">
        <v>521</v>
      </c>
      <c r="D21" s="1038"/>
      <c r="E21" s="1038"/>
      <c r="F21" s="1038"/>
      <c r="G21" s="1038"/>
      <c r="H21" s="1038"/>
      <c r="I21" s="1038"/>
      <c r="J21" s="126"/>
      <c r="K21" s="126"/>
      <c r="L21" s="130"/>
    </row>
    <row r="22" spans="1:26" s="118" customFormat="1" ht="32.25" customHeight="1" thickTop="1">
      <c r="A22" s="118" t="s">
        <v>502</v>
      </c>
      <c r="B22" s="9" t="s">
        <v>522</v>
      </c>
      <c r="C22" s="10" t="s">
        <v>523</v>
      </c>
      <c r="D22" s="131">
        <v>0.97909999999999997</v>
      </c>
      <c r="E22" s="131">
        <v>0.98129999999999995</v>
      </c>
      <c r="F22" s="131">
        <v>0.98099999999999998</v>
      </c>
      <c r="G22" s="131">
        <v>0.98280000000000001</v>
      </c>
      <c r="H22" s="131">
        <v>0.98170000000000002</v>
      </c>
      <c r="I22" s="131">
        <v>0.97750000000000004</v>
      </c>
      <c r="J22" s="131">
        <v>0.98109999999999997</v>
      </c>
      <c r="K22" s="131">
        <v>0.97199999999999998</v>
      </c>
    </row>
    <row r="23" spans="1:26" s="102" customFormat="1" ht="23.25" customHeight="1">
      <c r="A23" s="102" t="s">
        <v>502</v>
      </c>
      <c r="B23" s="11" t="s">
        <v>524</v>
      </c>
      <c r="C23" s="12" t="s">
        <v>525</v>
      </c>
      <c r="D23" s="133">
        <v>2.41E-2</v>
      </c>
      <c r="E23" s="133">
        <v>1.77E-2</v>
      </c>
      <c r="F23" s="133">
        <v>1.54E-2</v>
      </c>
      <c r="G23" s="133">
        <v>1.8800000000000001E-2</v>
      </c>
      <c r="H23" s="133">
        <v>2.5399999999999999E-2</v>
      </c>
      <c r="I23" s="133">
        <v>2.7699999999999999E-2</v>
      </c>
      <c r="J23" s="133">
        <v>2.7699999999999999E-2</v>
      </c>
      <c r="K23" s="133">
        <v>3.2899999999999999E-2</v>
      </c>
    </row>
    <row r="24" spans="1:26" s="102" customFormat="1" ht="23.25" customHeight="1">
      <c r="A24" s="102" t="s">
        <v>502</v>
      </c>
      <c r="B24" s="11" t="s">
        <v>526</v>
      </c>
      <c r="C24" s="12" t="s">
        <v>527</v>
      </c>
      <c r="D24" s="133">
        <v>2.0899999999999998E-2</v>
      </c>
      <c r="E24" s="133">
        <v>1.8700000000000001E-2</v>
      </c>
      <c r="F24" s="133">
        <v>1.9E-2</v>
      </c>
      <c r="G24" s="133">
        <v>1.72E-2</v>
      </c>
      <c r="H24" s="133">
        <v>1.83E-2</v>
      </c>
      <c r="I24" s="133">
        <v>2.2499999999999999E-2</v>
      </c>
      <c r="J24" s="133">
        <v>1.89E-2</v>
      </c>
      <c r="K24" s="133">
        <v>2.8000000000000001E-2</v>
      </c>
    </row>
    <row r="25" spans="1:26" s="102" customFormat="1" ht="23.25" customHeight="1">
      <c r="A25" s="102" t="s">
        <v>502</v>
      </c>
      <c r="B25" s="11" t="s">
        <v>528</v>
      </c>
      <c r="C25" s="12" t="s">
        <v>529</v>
      </c>
      <c r="D25" s="133">
        <v>1.9599999999999999E-2</v>
      </c>
      <c r="E25" s="133">
        <v>1.41E-2</v>
      </c>
      <c r="F25" s="133">
        <v>1.26E-2</v>
      </c>
      <c r="G25" s="133">
        <v>1.6199999999999999E-2</v>
      </c>
      <c r="H25" s="133">
        <v>2.29E-2</v>
      </c>
      <c r="I25" s="133">
        <v>2.4E-2</v>
      </c>
      <c r="J25" s="133">
        <v>2.47E-2</v>
      </c>
      <c r="K25" s="133">
        <v>2.8400000000000002E-2</v>
      </c>
    </row>
    <row r="26" spans="1:26" s="102" customFormat="1" ht="23.25" customHeight="1">
      <c r="A26" s="102" t="s">
        <v>502</v>
      </c>
      <c r="B26" s="11" t="s">
        <v>530</v>
      </c>
      <c r="C26" s="12" t="s">
        <v>531</v>
      </c>
      <c r="D26" s="133">
        <v>0.2031</v>
      </c>
      <c r="E26" s="133">
        <v>0.2185</v>
      </c>
      <c r="F26" s="133">
        <v>0.19850000000000001</v>
      </c>
      <c r="G26" s="133">
        <v>0.1527</v>
      </c>
      <c r="H26" s="133">
        <v>0.1116</v>
      </c>
      <c r="I26" s="133">
        <v>0.15290000000000001</v>
      </c>
      <c r="J26" s="133">
        <v>0.1245</v>
      </c>
      <c r="K26" s="133">
        <v>0.16170000000000001</v>
      </c>
    </row>
    <row r="27" spans="1:26" s="102" customFormat="1" ht="23.25" customHeight="1">
      <c r="A27" s="102" t="s">
        <v>502</v>
      </c>
      <c r="B27" s="11" t="s">
        <v>532</v>
      </c>
      <c r="C27" s="12" t="s">
        <v>533</v>
      </c>
      <c r="D27" s="133">
        <v>8.0999999999999996E-3</v>
      </c>
      <c r="E27" s="133">
        <v>7.9000000000000008E-3</v>
      </c>
      <c r="F27" s="133">
        <v>8.0000000000000002E-3</v>
      </c>
      <c r="G27" s="133">
        <v>8.0999999999999996E-3</v>
      </c>
      <c r="H27" s="133">
        <v>8.3999999999999995E-3</v>
      </c>
      <c r="I27" s="133">
        <v>8.3000000000000001E-3</v>
      </c>
      <c r="J27" s="133">
        <v>8.3999999999999995E-3</v>
      </c>
      <c r="K27" s="133">
        <v>8.9999999999999993E-3</v>
      </c>
    </row>
    <row r="28" spans="1:26" s="102" customFormat="1" ht="23.25" customHeight="1">
      <c r="A28" s="102" t="s">
        <v>502</v>
      </c>
      <c r="B28" s="11" t="s">
        <v>534</v>
      </c>
      <c r="C28" s="12" t="s">
        <v>535</v>
      </c>
      <c r="D28" s="133">
        <v>7.6499999999999999E-2</v>
      </c>
      <c r="E28" s="133">
        <v>7.2499999999999995E-2</v>
      </c>
      <c r="F28" s="133">
        <v>7.4999999999999997E-2</v>
      </c>
      <c r="G28" s="133">
        <v>7.0699999999999999E-2</v>
      </c>
      <c r="H28" s="133">
        <v>7.0900000000000005E-2</v>
      </c>
      <c r="I28" s="133">
        <v>7.1499999999999994E-2</v>
      </c>
      <c r="J28" s="133">
        <v>6.9900000000000004E-2</v>
      </c>
      <c r="K28" s="133">
        <v>7.3400000000000007E-2</v>
      </c>
    </row>
    <row r="29" spans="1:26" s="102" customFormat="1" ht="23.25" customHeight="1">
      <c r="A29" s="102" t="s">
        <v>502</v>
      </c>
      <c r="B29" s="11" t="s">
        <v>536</v>
      </c>
      <c r="C29" s="12" t="s">
        <v>537</v>
      </c>
      <c r="D29" s="133">
        <v>0.95350000000000001</v>
      </c>
      <c r="E29" s="133">
        <v>0.95930000000000004</v>
      </c>
      <c r="F29" s="133">
        <v>0.95809999999999995</v>
      </c>
      <c r="G29" s="133">
        <v>0.96709999999999996</v>
      </c>
      <c r="H29" s="133">
        <v>0.97030000000000005</v>
      </c>
      <c r="I29" s="133">
        <v>0.95289999999999997</v>
      </c>
      <c r="J29" s="133">
        <v>0.96809999999999996</v>
      </c>
      <c r="K29" s="133">
        <v>0.95050000000000001</v>
      </c>
    </row>
    <row r="30" spans="1:26" s="102" customFormat="1" ht="23.25" customHeight="1">
      <c r="A30" s="102" t="s">
        <v>502</v>
      </c>
      <c r="B30" s="11" t="s">
        <v>538</v>
      </c>
      <c r="C30" s="12" t="s">
        <v>539</v>
      </c>
      <c r="D30" s="133">
        <v>1.9300000000000001E-2</v>
      </c>
      <c r="E30" s="133">
        <v>1.7500000000000002E-2</v>
      </c>
      <c r="F30" s="133">
        <v>1.9E-2</v>
      </c>
      <c r="G30" s="133">
        <v>1.4500000000000001E-2</v>
      </c>
      <c r="H30" s="133">
        <v>1.0800000000000001E-2</v>
      </c>
      <c r="I30" s="133">
        <v>2.3800000000000002E-2</v>
      </c>
      <c r="J30" s="133">
        <v>1.23E-2</v>
      </c>
      <c r="K30" s="133">
        <v>2.1299999999999999E-2</v>
      </c>
    </row>
    <row r="31" spans="1:26" s="102" customFormat="1" ht="23.25" customHeight="1">
      <c r="A31" s="102" t="s">
        <v>502</v>
      </c>
      <c r="B31" s="11" t="s">
        <v>540</v>
      </c>
      <c r="C31" s="12" t="s">
        <v>541</v>
      </c>
      <c r="D31" s="133">
        <v>0</v>
      </c>
      <c r="E31" s="133">
        <v>0</v>
      </c>
      <c r="F31" s="133">
        <v>0</v>
      </c>
      <c r="G31" s="133">
        <v>0</v>
      </c>
      <c r="H31" s="133">
        <v>0</v>
      </c>
      <c r="I31" s="133">
        <v>0</v>
      </c>
      <c r="J31" s="133">
        <v>0</v>
      </c>
      <c r="K31" s="136">
        <v>0</v>
      </c>
    </row>
    <row r="32" spans="1:26" s="102" customFormat="1" ht="23.25" customHeight="1">
      <c r="A32" s="102" t="s">
        <v>502</v>
      </c>
      <c r="B32" s="11" t="s">
        <v>542</v>
      </c>
      <c r="C32" s="12" t="s">
        <v>543</v>
      </c>
      <c r="D32" s="133">
        <v>4.1000000000000003E-3</v>
      </c>
      <c r="E32" s="133">
        <v>4.1999999999999997E-3</v>
      </c>
      <c r="F32" s="133">
        <v>3.8E-3</v>
      </c>
      <c r="G32" s="133">
        <v>2.8E-3</v>
      </c>
      <c r="H32" s="133">
        <v>3.5000000000000001E-3</v>
      </c>
      <c r="I32" s="133">
        <v>3.8999999999999998E-3</v>
      </c>
      <c r="J32" s="133">
        <v>2.8E-3</v>
      </c>
      <c r="K32" s="133">
        <v>5.8999999999999999E-3</v>
      </c>
    </row>
    <row r="33" spans="1:12" s="102" customFormat="1" ht="23.25" customHeight="1">
      <c r="A33" s="102" t="s">
        <v>502</v>
      </c>
      <c r="B33" s="11" t="s">
        <v>544</v>
      </c>
      <c r="C33" s="12" t="s">
        <v>545</v>
      </c>
      <c r="D33" s="133">
        <v>0</v>
      </c>
      <c r="E33" s="133">
        <v>0</v>
      </c>
      <c r="F33" s="133">
        <v>0</v>
      </c>
      <c r="G33" s="133">
        <v>0</v>
      </c>
      <c r="H33" s="133">
        <v>0</v>
      </c>
      <c r="I33" s="133">
        <v>0</v>
      </c>
      <c r="J33" s="133">
        <v>0</v>
      </c>
      <c r="K33" s="136">
        <v>0</v>
      </c>
    </row>
    <row r="34" spans="1:12" s="102" customFormat="1" ht="23.25" customHeight="1">
      <c r="A34" s="102" t="s">
        <v>502</v>
      </c>
      <c r="B34" s="11" t="s">
        <v>546</v>
      </c>
      <c r="C34" s="12" t="s">
        <v>547</v>
      </c>
      <c r="D34" s="133">
        <v>3.3E-3</v>
      </c>
      <c r="E34" s="133">
        <v>1.8E-3</v>
      </c>
      <c r="F34" s="133">
        <v>1.4E-3</v>
      </c>
      <c r="G34" s="133">
        <v>1.1000000000000001E-3</v>
      </c>
      <c r="H34" s="133">
        <v>8.9999999999999998E-4</v>
      </c>
      <c r="I34" s="133">
        <v>2.0999999999999999E-3</v>
      </c>
      <c r="J34" s="133">
        <v>8.0000000000000004E-4</v>
      </c>
      <c r="K34" s="133">
        <v>1.6999999999999999E-3</v>
      </c>
    </row>
    <row r="35" spans="1:12" s="102" customFormat="1" ht="23.25" customHeight="1">
      <c r="A35" s="102" t="s">
        <v>502</v>
      </c>
      <c r="B35" s="11" t="s">
        <v>548</v>
      </c>
      <c r="C35" s="12" t="s">
        <v>549</v>
      </c>
      <c r="D35" s="133">
        <v>1.1999999999999999E-3</v>
      </c>
      <c r="E35" s="133">
        <v>1E-3</v>
      </c>
      <c r="F35" s="133">
        <v>1.4E-3</v>
      </c>
      <c r="G35" s="133">
        <v>1.2999999999999999E-3</v>
      </c>
      <c r="H35" s="133">
        <v>1.2999999999999999E-3</v>
      </c>
      <c r="I35" s="133">
        <v>1.2999999999999999E-3</v>
      </c>
      <c r="J35" s="133">
        <v>1.1000000000000001E-3</v>
      </c>
      <c r="K35" s="133">
        <v>2.0999999999999999E-3</v>
      </c>
    </row>
    <row r="36" spans="1:12" s="102" customFormat="1" ht="41.25" customHeight="1" thickBot="1">
      <c r="A36" s="102" t="s">
        <v>502</v>
      </c>
      <c r="B36" s="13" t="s">
        <v>550</v>
      </c>
      <c r="C36" s="12" t="s">
        <v>551</v>
      </c>
      <c r="D36" s="133">
        <v>1.8599999999999998E-2</v>
      </c>
      <c r="E36" s="133">
        <v>1.61E-2</v>
      </c>
      <c r="F36" s="133">
        <v>1.6299999999999999E-2</v>
      </c>
      <c r="G36" s="133">
        <v>1.3100000000000001E-2</v>
      </c>
      <c r="H36" s="133">
        <v>1.3299999999999999E-2</v>
      </c>
      <c r="I36" s="133">
        <v>1.5900000000000001E-2</v>
      </c>
      <c r="J36" s="133">
        <v>1.4999999999999999E-2</v>
      </c>
      <c r="K36" s="133">
        <v>1.8499999999999999E-2</v>
      </c>
    </row>
    <row r="37" spans="1:12" s="39" customFormat="1" ht="24" customHeight="1" thickTop="1" thickBot="1">
      <c r="B37" s="1039"/>
      <c r="C37" s="125" t="s">
        <v>337</v>
      </c>
      <c r="D37" s="1038"/>
      <c r="E37" s="1038"/>
      <c r="F37" s="1038"/>
      <c r="G37" s="1038"/>
      <c r="H37" s="1038"/>
      <c r="I37" s="1038"/>
      <c r="J37" s="126"/>
      <c r="K37" s="126"/>
      <c r="L37" s="130"/>
    </row>
    <row r="38" spans="1:12" s="118" customFormat="1" ht="31.5" customHeight="1" thickTop="1">
      <c r="A38" s="118" t="s">
        <v>502</v>
      </c>
      <c r="B38" s="9" t="s">
        <v>552</v>
      </c>
      <c r="C38" s="10" t="s">
        <v>553</v>
      </c>
      <c r="D38" s="131">
        <v>0.24030000000000001</v>
      </c>
      <c r="E38" s="131">
        <v>0.33479999999999999</v>
      </c>
      <c r="F38" s="131">
        <v>0.31540000000000001</v>
      </c>
      <c r="G38" s="131">
        <v>0.3427</v>
      </c>
      <c r="H38" s="131">
        <v>0.35160000000000002</v>
      </c>
      <c r="I38" s="131">
        <v>0.37209999999999999</v>
      </c>
      <c r="J38" s="131">
        <v>0.3619</v>
      </c>
      <c r="K38" s="131">
        <v>0.37590000000000001</v>
      </c>
    </row>
    <row r="39" spans="1:12" s="102" customFormat="1" ht="22.5" customHeight="1">
      <c r="A39" s="102" t="s">
        <v>502</v>
      </c>
      <c r="B39" s="11" t="s">
        <v>554</v>
      </c>
      <c r="C39" s="12" t="s">
        <v>555</v>
      </c>
      <c r="D39" s="133">
        <v>0.65559999999999996</v>
      </c>
      <c r="E39" s="133">
        <v>0.6119</v>
      </c>
      <c r="F39" s="133">
        <v>0.66990000000000005</v>
      </c>
      <c r="G39" s="133">
        <v>0.73740000000000006</v>
      </c>
      <c r="H39" s="133">
        <v>0.75890000000000002</v>
      </c>
      <c r="I39" s="133">
        <v>0.84909999999999997</v>
      </c>
      <c r="J39" s="133">
        <v>0.82110000000000005</v>
      </c>
      <c r="K39" s="133">
        <v>0.88009999999999999</v>
      </c>
    </row>
    <row r="40" spans="1:12" s="102" customFormat="1" ht="22.5" customHeight="1">
      <c r="A40" s="102" t="s">
        <v>502</v>
      </c>
      <c r="B40" s="11" t="s">
        <v>556</v>
      </c>
      <c r="C40" s="12" t="s">
        <v>557</v>
      </c>
      <c r="D40" s="133">
        <v>0.28970000000000001</v>
      </c>
      <c r="E40" s="133">
        <v>0.26250000000000001</v>
      </c>
      <c r="F40" s="133">
        <v>0.26529999999999998</v>
      </c>
      <c r="G40" s="133">
        <v>0.2792</v>
      </c>
      <c r="H40" s="133">
        <v>0.29299999999999998</v>
      </c>
      <c r="I40" s="133">
        <v>0.29020000000000001</v>
      </c>
      <c r="J40" s="133">
        <v>0.3004</v>
      </c>
      <c r="K40" s="133">
        <v>0.28939999999999999</v>
      </c>
    </row>
    <row r="41" spans="1:12" s="102" customFormat="1" ht="40.5" customHeight="1" thickBot="1">
      <c r="A41" s="102" t="s">
        <v>502</v>
      </c>
      <c r="B41" s="11" t="s">
        <v>558</v>
      </c>
      <c r="C41" s="12" t="s">
        <v>559</v>
      </c>
      <c r="D41" s="133">
        <v>0.24640000000000001</v>
      </c>
      <c r="E41" s="133">
        <v>0.2248</v>
      </c>
      <c r="F41" s="133">
        <v>0.22889999999999999</v>
      </c>
      <c r="G41" s="133">
        <v>0.24249999999999999</v>
      </c>
      <c r="H41" s="133">
        <v>0.25519999999999998</v>
      </c>
      <c r="I41" s="133">
        <v>0.2525</v>
      </c>
      <c r="J41" s="133">
        <v>0.2621</v>
      </c>
      <c r="K41" s="133">
        <v>0.25059999999999999</v>
      </c>
    </row>
    <row r="42" spans="1:12" s="39" customFormat="1" ht="24" customHeight="1" thickTop="1" thickBot="1">
      <c r="B42" s="1039"/>
      <c r="C42" s="125" t="s">
        <v>342</v>
      </c>
      <c r="D42" s="1038"/>
      <c r="E42" s="1038"/>
      <c r="F42" s="1038"/>
      <c r="G42" s="1038"/>
      <c r="H42" s="1038"/>
      <c r="I42" s="1038"/>
      <c r="J42" s="126"/>
      <c r="K42" s="126"/>
      <c r="L42" s="130"/>
    </row>
    <row r="43" spans="1:12" s="118" customFormat="1" ht="31.5" customHeight="1" thickTop="1">
      <c r="A43" s="118" t="s">
        <v>502</v>
      </c>
      <c r="B43" s="9" t="s">
        <v>560</v>
      </c>
      <c r="C43" s="10" t="s">
        <v>561</v>
      </c>
      <c r="D43" s="131">
        <v>0.14949999999999999</v>
      </c>
      <c r="E43" s="131">
        <v>0.14380000000000001</v>
      </c>
      <c r="F43" s="131">
        <v>0.13719999999999999</v>
      </c>
      <c r="G43" s="131">
        <v>0.13139999999999999</v>
      </c>
      <c r="H43" s="131">
        <v>0.129</v>
      </c>
      <c r="I43" s="131">
        <v>0.1298</v>
      </c>
      <c r="J43" s="131">
        <v>0.12759999999999999</v>
      </c>
      <c r="K43" s="131">
        <v>0.13420000000000001</v>
      </c>
    </row>
    <row r="44" spans="1:12" s="102" customFormat="1" ht="22.5" customHeight="1">
      <c r="A44" s="102" t="s">
        <v>502</v>
      </c>
      <c r="B44" s="11" t="s">
        <v>562</v>
      </c>
      <c r="C44" s="12" t="s">
        <v>563</v>
      </c>
      <c r="D44" s="133">
        <v>0.14940000000000001</v>
      </c>
      <c r="E44" s="133">
        <v>0.14380000000000001</v>
      </c>
      <c r="F44" s="133">
        <v>0.13719999999999999</v>
      </c>
      <c r="G44" s="133">
        <v>0.13139999999999999</v>
      </c>
      <c r="H44" s="133">
        <v>0.12889999999999999</v>
      </c>
      <c r="I44" s="133">
        <v>0.1298</v>
      </c>
      <c r="J44" s="133">
        <v>0.12759999999999999</v>
      </c>
      <c r="K44" s="133">
        <v>0.13420000000000001</v>
      </c>
    </row>
    <row r="45" spans="1:12" s="102" customFormat="1" ht="22.5" customHeight="1">
      <c r="A45" s="102" t="s">
        <v>502</v>
      </c>
      <c r="B45" s="11" t="s">
        <v>564</v>
      </c>
      <c r="C45" s="12" t="s">
        <v>565</v>
      </c>
      <c r="D45" s="133">
        <v>0.1022</v>
      </c>
      <c r="E45" s="133">
        <v>9.8900000000000002E-2</v>
      </c>
      <c r="F45" s="133">
        <v>0.1052</v>
      </c>
      <c r="G45" s="133">
        <v>9.7600000000000006E-2</v>
      </c>
      <c r="H45" s="133">
        <v>0.1045</v>
      </c>
      <c r="I45" s="133">
        <v>0.12970000000000001</v>
      </c>
      <c r="J45" s="133">
        <v>0.1082</v>
      </c>
      <c r="K45" s="133">
        <v>0.15690000000000001</v>
      </c>
    </row>
    <row r="46" spans="1:12" s="102" customFormat="1" ht="22.5" customHeight="1">
      <c r="A46" s="102" t="s">
        <v>502</v>
      </c>
      <c r="B46" s="11" t="s">
        <v>566</v>
      </c>
      <c r="C46" s="12" t="s">
        <v>567</v>
      </c>
      <c r="D46" s="133">
        <v>2.3900000000000001E-2</v>
      </c>
      <c r="E46" s="133">
        <v>2.0400000000000001E-2</v>
      </c>
      <c r="F46" s="133">
        <v>1.7000000000000001E-2</v>
      </c>
      <c r="G46" s="133">
        <v>1.6299999999999999E-2</v>
      </c>
      <c r="H46" s="133">
        <v>1.6199999999999999E-2</v>
      </c>
      <c r="I46" s="133">
        <v>2.4400000000000002E-2</v>
      </c>
      <c r="J46" s="133">
        <v>1.9800000000000002E-2</v>
      </c>
      <c r="K46" s="133">
        <v>2.9899999999999999E-2</v>
      </c>
    </row>
    <row r="47" spans="1:12" s="102" customFormat="1" ht="22.5" customHeight="1">
      <c r="A47" s="102" t="s">
        <v>502</v>
      </c>
      <c r="B47" s="11" t="s">
        <v>568</v>
      </c>
      <c r="C47" s="12" t="s">
        <v>569</v>
      </c>
      <c r="D47" s="133">
        <v>2.47E-2</v>
      </c>
      <c r="E47" s="133">
        <v>2.18E-2</v>
      </c>
      <c r="F47" s="133">
        <v>2.5000000000000001E-2</v>
      </c>
      <c r="G47" s="133">
        <v>2.24E-2</v>
      </c>
      <c r="H47" s="133">
        <v>2.81E-2</v>
      </c>
      <c r="I47" s="133">
        <v>3.5799999999999998E-2</v>
      </c>
      <c r="J47" s="133">
        <v>2.7E-2</v>
      </c>
      <c r="K47" s="133">
        <v>5.28E-2</v>
      </c>
    </row>
    <row r="48" spans="1:12" s="102" customFormat="1" ht="40.5" customHeight="1" thickBot="1">
      <c r="A48" s="102" t="s">
        <v>502</v>
      </c>
      <c r="B48" s="11" t="s">
        <v>570</v>
      </c>
      <c r="C48" s="12" t="s">
        <v>571</v>
      </c>
      <c r="D48" s="133">
        <v>0.20710000000000001</v>
      </c>
      <c r="E48" s="133">
        <v>0.2</v>
      </c>
      <c r="F48" s="133">
        <v>0.19370000000000001</v>
      </c>
      <c r="G48" s="133">
        <v>0.19309999999999999</v>
      </c>
      <c r="H48" s="133">
        <v>0.1938</v>
      </c>
      <c r="I48" s="133">
        <v>0.1953</v>
      </c>
      <c r="J48" s="133">
        <v>0.19289999999999999</v>
      </c>
      <c r="K48" s="133">
        <v>0.19089999999999999</v>
      </c>
    </row>
    <row r="49" spans="1:12" s="124" customFormat="1" ht="24" customHeight="1" thickTop="1" thickBot="1">
      <c r="B49" s="1037"/>
      <c r="C49" s="125" t="s">
        <v>572</v>
      </c>
      <c r="D49" s="1038"/>
      <c r="E49" s="1038"/>
      <c r="F49" s="1038"/>
      <c r="G49" s="1038"/>
      <c r="H49" s="1038"/>
      <c r="I49" s="1038"/>
      <c r="J49" s="126"/>
      <c r="K49" s="126"/>
      <c r="L49" s="127"/>
    </row>
    <row r="50" spans="1:12" s="118" customFormat="1" ht="31.5" customHeight="1" thickTop="1">
      <c r="A50" s="118" t="s">
        <v>502</v>
      </c>
      <c r="B50" s="9" t="s">
        <v>573</v>
      </c>
      <c r="C50" s="10" t="s">
        <v>574</v>
      </c>
      <c r="D50" s="131">
        <v>0.87070000000000003</v>
      </c>
      <c r="E50" s="131">
        <v>0.84150000000000003</v>
      </c>
      <c r="F50" s="131">
        <v>0.85780000000000001</v>
      </c>
      <c r="G50" s="131">
        <v>0.85580000000000001</v>
      </c>
      <c r="H50" s="131">
        <v>0.85260000000000002</v>
      </c>
      <c r="I50" s="131">
        <v>0.86229999999999996</v>
      </c>
      <c r="J50" s="131">
        <v>0.85570000000000002</v>
      </c>
      <c r="K50" s="131">
        <v>0.86629999999999996</v>
      </c>
    </row>
    <row r="51" spans="1:12" s="102" customFormat="1" ht="22.5" customHeight="1">
      <c r="A51" s="102" t="s">
        <v>502</v>
      </c>
      <c r="B51" s="11" t="s">
        <v>575</v>
      </c>
      <c r="C51" s="12" t="s">
        <v>576</v>
      </c>
      <c r="D51" s="133">
        <v>0.93679999999999997</v>
      </c>
      <c r="E51" s="133">
        <v>0.93720000000000003</v>
      </c>
      <c r="F51" s="133">
        <v>0.93489999999999995</v>
      </c>
      <c r="G51" s="133">
        <v>0.93020000000000003</v>
      </c>
      <c r="H51" s="133">
        <v>0.93240000000000001</v>
      </c>
      <c r="I51" s="133">
        <v>0.92510000000000003</v>
      </c>
      <c r="J51" s="133">
        <v>0.93520000000000003</v>
      </c>
      <c r="K51" s="133">
        <v>0.93279999999999996</v>
      </c>
    </row>
    <row r="52" spans="1:12" s="102" customFormat="1" ht="22.5" customHeight="1">
      <c r="A52" s="102" t="s">
        <v>502</v>
      </c>
      <c r="B52" s="11" t="s">
        <v>577</v>
      </c>
      <c r="C52" s="12" t="s">
        <v>578</v>
      </c>
      <c r="D52" s="133">
        <v>9.2700000000000005E-2</v>
      </c>
      <c r="E52" s="133">
        <v>4.8599999999999997E-2</v>
      </c>
      <c r="F52" s="133">
        <v>6.3399999999999998E-2</v>
      </c>
      <c r="G52" s="133">
        <v>5.9299999999999999E-2</v>
      </c>
      <c r="H52" s="133">
        <v>4.9799999999999997E-2</v>
      </c>
      <c r="I52" s="133">
        <v>7.1099999999999997E-2</v>
      </c>
      <c r="J52" s="133">
        <v>4.8800000000000003E-2</v>
      </c>
      <c r="K52" s="133">
        <v>6.6699999999999995E-2</v>
      </c>
    </row>
    <row r="53" spans="1:12" s="102" customFormat="1" ht="22.5" customHeight="1">
      <c r="A53" s="102" t="s">
        <v>502</v>
      </c>
      <c r="B53" s="11" t="s">
        <v>579</v>
      </c>
      <c r="C53" s="12" t="s">
        <v>580</v>
      </c>
      <c r="D53" s="133">
        <v>0.86550000000000005</v>
      </c>
      <c r="E53" s="133">
        <v>1.1025</v>
      </c>
      <c r="F53" s="133">
        <v>1.0364</v>
      </c>
      <c r="G53" s="133">
        <v>1.0971</v>
      </c>
      <c r="H53" s="133">
        <v>1.1427</v>
      </c>
      <c r="I53" s="133">
        <v>1.0611999999999999</v>
      </c>
      <c r="J53" s="133">
        <v>1.1315</v>
      </c>
      <c r="K53" s="133">
        <v>0.99609999999999999</v>
      </c>
    </row>
    <row r="54" spans="1:12" ht="15.75" thickBot="1">
      <c r="C54" s="137"/>
      <c r="D54" s="137"/>
      <c r="E54" s="137"/>
      <c r="F54" s="137"/>
      <c r="G54" s="137"/>
      <c r="H54" s="137"/>
      <c r="I54" s="137"/>
      <c r="J54" s="137"/>
      <c r="K54" s="137"/>
      <c r="L54" s="114"/>
    </row>
    <row r="55" spans="1:12" ht="19.5" customHeight="1" thickTop="1">
      <c r="A55" s="138" t="s">
        <v>501</v>
      </c>
      <c r="B55" s="8" t="s">
        <v>501</v>
      </c>
      <c r="C55" s="103" t="s">
        <v>354</v>
      </c>
      <c r="D55" s="99"/>
      <c r="E55" s="139"/>
      <c r="F55" s="139"/>
      <c r="G55" s="139"/>
      <c r="H55" s="139"/>
      <c r="I55" s="139"/>
    </row>
    <row r="56" spans="1:12" ht="33.75" customHeight="1">
      <c r="C56" s="1207" t="s">
        <v>355</v>
      </c>
      <c r="D56" s="1207"/>
      <c r="E56" s="1207"/>
      <c r="F56" s="1207"/>
      <c r="G56" s="1207"/>
      <c r="H56" s="1207"/>
      <c r="I56" s="1207"/>
      <c r="J56" s="1207"/>
      <c r="K56" s="1207"/>
    </row>
    <row r="57" spans="1:12" ht="33.75" customHeight="1">
      <c r="C57" s="1207" t="s">
        <v>356</v>
      </c>
      <c r="D57" s="1207"/>
      <c r="E57" s="1207"/>
      <c r="F57" s="1207"/>
      <c r="G57" s="1207"/>
      <c r="H57" s="1207"/>
      <c r="I57" s="1207"/>
      <c r="J57" s="1207"/>
      <c r="K57" s="1207"/>
    </row>
    <row r="58" spans="1:12">
      <c r="C58" s="61" t="s">
        <v>581</v>
      </c>
      <c r="D58" s="140"/>
      <c r="E58" s="139"/>
      <c r="F58" s="139"/>
      <c r="G58" s="139"/>
      <c r="H58" s="139"/>
      <c r="I58" s="13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M7" sqref="M7"/>
    </sheetView>
  </sheetViews>
  <sheetFormatPr defaultRowHeight="12.75"/>
  <cols>
    <col min="1" max="2" width="9.140625" style="580" hidden="1" customWidth="1"/>
    <col min="3" max="3" width="124.140625" style="580" customWidth="1"/>
    <col min="4" max="11" width="16.85546875" style="580" customWidth="1"/>
    <col min="12" max="12" width="3.85546875" style="580" bestFit="1" customWidth="1"/>
    <col min="13" max="256" width="9.140625" style="580"/>
    <col min="257" max="258" width="0" style="580" hidden="1" customWidth="1"/>
    <col min="259" max="259" width="124.140625" style="580" customWidth="1"/>
    <col min="260" max="267" width="16.85546875" style="580" customWidth="1"/>
    <col min="268" max="268" width="3.85546875" style="580" bestFit="1" customWidth="1"/>
    <col min="269" max="512" width="9.140625" style="580"/>
    <col min="513" max="514" width="0" style="580" hidden="1" customWidth="1"/>
    <col min="515" max="515" width="124.140625" style="580" customWidth="1"/>
    <col min="516" max="523" width="16.85546875" style="580" customWidth="1"/>
    <col min="524" max="524" width="3.85546875" style="580" bestFit="1" customWidth="1"/>
    <col min="525" max="768" width="9.140625" style="580"/>
    <col min="769" max="770" width="0" style="580" hidden="1" customWidth="1"/>
    <col min="771" max="771" width="124.140625" style="580" customWidth="1"/>
    <col min="772" max="779" width="16.85546875" style="580" customWidth="1"/>
    <col min="780" max="780" width="3.85546875" style="580" bestFit="1" customWidth="1"/>
    <col min="781" max="1024" width="9.140625" style="580"/>
    <col min="1025" max="1026" width="0" style="580" hidden="1" customWidth="1"/>
    <col min="1027" max="1027" width="124.140625" style="580" customWidth="1"/>
    <col min="1028" max="1035" width="16.85546875" style="580" customWidth="1"/>
    <col min="1036" max="1036" width="3.85546875" style="580" bestFit="1" customWidth="1"/>
    <col min="1037" max="1280" width="9.140625" style="580"/>
    <col min="1281" max="1282" width="0" style="580" hidden="1" customWidth="1"/>
    <col min="1283" max="1283" width="124.140625" style="580" customWidth="1"/>
    <col min="1284" max="1291" width="16.85546875" style="580" customWidth="1"/>
    <col min="1292" max="1292" width="3.85546875" style="580" bestFit="1" customWidth="1"/>
    <col min="1293" max="1536" width="9.140625" style="580"/>
    <col min="1537" max="1538" width="0" style="580" hidden="1" customWidth="1"/>
    <col min="1539" max="1539" width="124.140625" style="580" customWidth="1"/>
    <col min="1540" max="1547" width="16.85546875" style="580" customWidth="1"/>
    <col min="1548" max="1548" width="3.85546875" style="580" bestFit="1" customWidth="1"/>
    <col min="1549" max="1792" width="9.140625" style="580"/>
    <col min="1793" max="1794" width="0" style="580" hidden="1" customWidth="1"/>
    <col min="1795" max="1795" width="124.140625" style="580" customWidth="1"/>
    <col min="1796" max="1803" width="16.85546875" style="580" customWidth="1"/>
    <col min="1804" max="1804" width="3.85546875" style="580" bestFit="1" customWidth="1"/>
    <col min="1805" max="2048" width="9.140625" style="580"/>
    <col min="2049" max="2050" width="0" style="580" hidden="1" customWidth="1"/>
    <col min="2051" max="2051" width="124.140625" style="580" customWidth="1"/>
    <col min="2052" max="2059" width="16.85546875" style="580" customWidth="1"/>
    <col min="2060" max="2060" width="3.85546875" style="580" bestFit="1" customWidth="1"/>
    <col min="2061" max="2304" width="9.140625" style="580"/>
    <col min="2305" max="2306" width="0" style="580" hidden="1" customWidth="1"/>
    <col min="2307" max="2307" width="124.140625" style="580" customWidth="1"/>
    <col min="2308" max="2315" width="16.85546875" style="580" customWidth="1"/>
    <col min="2316" max="2316" width="3.85546875" style="580" bestFit="1" customWidth="1"/>
    <col min="2317" max="2560" width="9.140625" style="580"/>
    <col min="2561" max="2562" width="0" style="580" hidden="1" customWidth="1"/>
    <col min="2563" max="2563" width="124.140625" style="580" customWidth="1"/>
    <col min="2564" max="2571" width="16.85546875" style="580" customWidth="1"/>
    <col min="2572" max="2572" width="3.85546875" style="580" bestFit="1" customWidth="1"/>
    <col min="2573" max="2816" width="9.140625" style="580"/>
    <col min="2817" max="2818" width="0" style="580" hidden="1" customWidth="1"/>
    <col min="2819" max="2819" width="124.140625" style="580" customWidth="1"/>
    <col min="2820" max="2827" width="16.85546875" style="580" customWidth="1"/>
    <col min="2828" max="2828" width="3.85546875" style="580" bestFit="1" customWidth="1"/>
    <col min="2829" max="3072" width="9.140625" style="580"/>
    <col min="3073" max="3074" width="0" style="580" hidden="1" customWidth="1"/>
    <col min="3075" max="3075" width="124.140625" style="580" customWidth="1"/>
    <col min="3076" max="3083" width="16.85546875" style="580" customWidth="1"/>
    <col min="3084" max="3084" width="3.85546875" style="580" bestFit="1" customWidth="1"/>
    <col min="3085" max="3328" width="9.140625" style="580"/>
    <col min="3329" max="3330" width="0" style="580" hidden="1" customWidth="1"/>
    <col min="3331" max="3331" width="124.140625" style="580" customWidth="1"/>
    <col min="3332" max="3339" width="16.85546875" style="580" customWidth="1"/>
    <col min="3340" max="3340" width="3.85546875" style="580" bestFit="1" customWidth="1"/>
    <col min="3341" max="3584" width="9.140625" style="580"/>
    <col min="3585" max="3586" width="0" style="580" hidden="1" customWidth="1"/>
    <col min="3587" max="3587" width="124.140625" style="580" customWidth="1"/>
    <col min="3588" max="3595" width="16.85546875" style="580" customWidth="1"/>
    <col min="3596" max="3596" width="3.85546875" style="580" bestFit="1" customWidth="1"/>
    <col min="3597" max="3840" width="9.140625" style="580"/>
    <col min="3841" max="3842" width="0" style="580" hidden="1" customWidth="1"/>
    <col min="3843" max="3843" width="124.140625" style="580" customWidth="1"/>
    <col min="3844" max="3851" width="16.85546875" style="580" customWidth="1"/>
    <col min="3852" max="3852" width="3.85546875" style="580" bestFit="1" customWidth="1"/>
    <col min="3853" max="4096" width="9.140625" style="580"/>
    <col min="4097" max="4098" width="0" style="580" hidden="1" customWidth="1"/>
    <col min="4099" max="4099" width="124.140625" style="580" customWidth="1"/>
    <col min="4100" max="4107" width="16.85546875" style="580" customWidth="1"/>
    <col min="4108" max="4108" width="3.85546875" style="580" bestFit="1" customWidth="1"/>
    <col min="4109" max="4352" width="9.140625" style="580"/>
    <col min="4353" max="4354" width="0" style="580" hidden="1" customWidth="1"/>
    <col min="4355" max="4355" width="124.140625" style="580" customWidth="1"/>
    <col min="4356" max="4363" width="16.85546875" style="580" customWidth="1"/>
    <col min="4364" max="4364" width="3.85546875" style="580" bestFit="1" customWidth="1"/>
    <col min="4365" max="4608" width="9.140625" style="580"/>
    <col min="4609" max="4610" width="0" style="580" hidden="1" customWidth="1"/>
    <col min="4611" max="4611" width="124.140625" style="580" customWidth="1"/>
    <col min="4612" max="4619" width="16.85546875" style="580" customWidth="1"/>
    <col min="4620" max="4620" width="3.85546875" style="580" bestFit="1" customWidth="1"/>
    <col min="4621" max="4864" width="9.140625" style="580"/>
    <col min="4865" max="4866" width="0" style="580" hidden="1" customWidth="1"/>
    <col min="4867" max="4867" width="124.140625" style="580" customWidth="1"/>
    <col min="4868" max="4875" width="16.85546875" style="580" customWidth="1"/>
    <col min="4876" max="4876" width="3.85546875" style="580" bestFit="1" customWidth="1"/>
    <col min="4877" max="5120" width="9.140625" style="580"/>
    <col min="5121" max="5122" width="0" style="580" hidden="1" customWidth="1"/>
    <col min="5123" max="5123" width="124.140625" style="580" customWidth="1"/>
    <col min="5124" max="5131" width="16.85546875" style="580" customWidth="1"/>
    <col min="5132" max="5132" width="3.85546875" style="580" bestFit="1" customWidth="1"/>
    <col min="5133" max="5376" width="9.140625" style="580"/>
    <col min="5377" max="5378" width="0" style="580" hidden="1" customWidth="1"/>
    <col min="5379" max="5379" width="124.140625" style="580" customWidth="1"/>
    <col min="5380" max="5387" width="16.85546875" style="580" customWidth="1"/>
    <col min="5388" max="5388" width="3.85546875" style="580" bestFit="1" customWidth="1"/>
    <col min="5389" max="5632" width="9.140625" style="580"/>
    <col min="5633" max="5634" width="0" style="580" hidden="1" customWidth="1"/>
    <col min="5635" max="5635" width="124.140625" style="580" customWidth="1"/>
    <col min="5636" max="5643" width="16.85546875" style="580" customWidth="1"/>
    <col min="5644" max="5644" width="3.85546875" style="580" bestFit="1" customWidth="1"/>
    <col min="5645" max="5888" width="9.140625" style="580"/>
    <col min="5889" max="5890" width="0" style="580" hidden="1" customWidth="1"/>
    <col min="5891" max="5891" width="124.140625" style="580" customWidth="1"/>
    <col min="5892" max="5899" width="16.85546875" style="580" customWidth="1"/>
    <col min="5900" max="5900" width="3.85546875" style="580" bestFit="1" customWidth="1"/>
    <col min="5901" max="6144" width="9.140625" style="580"/>
    <col min="6145" max="6146" width="0" style="580" hidden="1" customWidth="1"/>
    <col min="6147" max="6147" width="124.140625" style="580" customWidth="1"/>
    <col min="6148" max="6155" width="16.85546875" style="580" customWidth="1"/>
    <col min="6156" max="6156" width="3.85546875" style="580" bestFit="1" customWidth="1"/>
    <col min="6157" max="6400" width="9.140625" style="580"/>
    <col min="6401" max="6402" width="0" style="580" hidden="1" customWidth="1"/>
    <col min="6403" max="6403" width="124.140625" style="580" customWidth="1"/>
    <col min="6404" max="6411" width="16.85546875" style="580" customWidth="1"/>
    <col min="6412" max="6412" width="3.85546875" style="580" bestFit="1" customWidth="1"/>
    <col min="6413" max="6656" width="9.140625" style="580"/>
    <col min="6657" max="6658" width="0" style="580" hidden="1" customWidth="1"/>
    <col min="6659" max="6659" width="124.140625" style="580" customWidth="1"/>
    <col min="6660" max="6667" width="16.85546875" style="580" customWidth="1"/>
    <col min="6668" max="6668" width="3.85546875" style="580" bestFit="1" customWidth="1"/>
    <col min="6669" max="6912" width="9.140625" style="580"/>
    <col min="6913" max="6914" width="0" style="580" hidden="1" customWidth="1"/>
    <col min="6915" max="6915" width="124.140625" style="580" customWidth="1"/>
    <col min="6916" max="6923" width="16.85546875" style="580" customWidth="1"/>
    <col min="6924" max="6924" width="3.85546875" style="580" bestFit="1" customWidth="1"/>
    <col min="6925" max="7168" width="9.140625" style="580"/>
    <col min="7169" max="7170" width="0" style="580" hidden="1" customWidth="1"/>
    <col min="7171" max="7171" width="124.140625" style="580" customWidth="1"/>
    <col min="7172" max="7179" width="16.85546875" style="580" customWidth="1"/>
    <col min="7180" max="7180" width="3.85546875" style="580" bestFit="1" customWidth="1"/>
    <col min="7181" max="7424" width="9.140625" style="580"/>
    <col min="7425" max="7426" width="0" style="580" hidden="1" customWidth="1"/>
    <col min="7427" max="7427" width="124.140625" style="580" customWidth="1"/>
    <col min="7428" max="7435" width="16.85546875" style="580" customWidth="1"/>
    <col min="7436" max="7436" width="3.85546875" style="580" bestFit="1" customWidth="1"/>
    <col min="7437" max="7680" width="9.140625" style="580"/>
    <col min="7681" max="7682" width="0" style="580" hidden="1" customWidth="1"/>
    <col min="7683" max="7683" width="124.140625" style="580" customWidth="1"/>
    <col min="7684" max="7691" width="16.85546875" style="580" customWidth="1"/>
    <col min="7692" max="7692" width="3.85546875" style="580" bestFit="1" customWidth="1"/>
    <col min="7693" max="7936" width="9.140625" style="580"/>
    <col min="7937" max="7938" width="0" style="580" hidden="1" customWidth="1"/>
    <col min="7939" max="7939" width="124.140625" style="580" customWidth="1"/>
    <col min="7940" max="7947" width="16.85546875" style="580" customWidth="1"/>
    <col min="7948" max="7948" width="3.85546875" style="580" bestFit="1" customWidth="1"/>
    <col min="7949" max="8192" width="9.140625" style="580"/>
    <col min="8193" max="8194" width="0" style="580" hidden="1" customWidth="1"/>
    <col min="8195" max="8195" width="124.140625" style="580" customWidth="1"/>
    <col min="8196" max="8203" width="16.85546875" style="580" customWidth="1"/>
    <col min="8204" max="8204" width="3.85546875" style="580" bestFit="1" customWidth="1"/>
    <col min="8205" max="8448" width="9.140625" style="580"/>
    <col min="8449" max="8450" width="0" style="580" hidden="1" customWidth="1"/>
    <col min="8451" max="8451" width="124.140625" style="580" customWidth="1"/>
    <col min="8452" max="8459" width="16.85546875" style="580" customWidth="1"/>
    <col min="8460" max="8460" width="3.85546875" style="580" bestFit="1" customWidth="1"/>
    <col min="8461" max="8704" width="9.140625" style="580"/>
    <col min="8705" max="8706" width="0" style="580" hidden="1" customWidth="1"/>
    <col min="8707" max="8707" width="124.140625" style="580" customWidth="1"/>
    <col min="8708" max="8715" width="16.85546875" style="580" customWidth="1"/>
    <col min="8716" max="8716" width="3.85546875" style="580" bestFit="1" customWidth="1"/>
    <col min="8717" max="8960" width="9.140625" style="580"/>
    <col min="8961" max="8962" width="0" style="580" hidden="1" customWidth="1"/>
    <col min="8963" max="8963" width="124.140625" style="580" customWidth="1"/>
    <col min="8964" max="8971" width="16.85546875" style="580" customWidth="1"/>
    <col min="8972" max="8972" width="3.85546875" style="580" bestFit="1" customWidth="1"/>
    <col min="8973" max="9216" width="9.140625" style="580"/>
    <col min="9217" max="9218" width="0" style="580" hidden="1" customWidth="1"/>
    <col min="9219" max="9219" width="124.140625" style="580" customWidth="1"/>
    <col min="9220" max="9227" width="16.85546875" style="580" customWidth="1"/>
    <col min="9228" max="9228" width="3.85546875" style="580" bestFit="1" customWidth="1"/>
    <col min="9229" max="9472" width="9.140625" style="580"/>
    <col min="9473" max="9474" width="0" style="580" hidden="1" customWidth="1"/>
    <col min="9475" max="9475" width="124.140625" style="580" customWidth="1"/>
    <col min="9476" max="9483" width="16.85546875" style="580" customWidth="1"/>
    <col min="9484" max="9484" width="3.85546875" style="580" bestFit="1" customWidth="1"/>
    <col min="9485" max="9728" width="9.140625" style="580"/>
    <col min="9729" max="9730" width="0" style="580" hidden="1" customWidth="1"/>
    <col min="9731" max="9731" width="124.140625" style="580" customWidth="1"/>
    <col min="9732" max="9739" width="16.85546875" style="580" customWidth="1"/>
    <col min="9740" max="9740" width="3.85546875" style="580" bestFit="1" customWidth="1"/>
    <col min="9741" max="9984" width="9.140625" style="580"/>
    <col min="9985" max="9986" width="0" style="580" hidden="1" customWidth="1"/>
    <col min="9987" max="9987" width="124.140625" style="580" customWidth="1"/>
    <col min="9988" max="9995" width="16.85546875" style="580" customWidth="1"/>
    <col min="9996" max="9996" width="3.85546875" style="580" bestFit="1" customWidth="1"/>
    <col min="9997" max="10240" width="9.140625" style="580"/>
    <col min="10241" max="10242" width="0" style="580" hidden="1" customWidth="1"/>
    <col min="10243" max="10243" width="124.140625" style="580" customWidth="1"/>
    <col min="10244" max="10251" width="16.85546875" style="580" customWidth="1"/>
    <col min="10252" max="10252" width="3.85546875" style="580" bestFit="1" customWidth="1"/>
    <col min="10253" max="10496" width="9.140625" style="580"/>
    <col min="10497" max="10498" width="0" style="580" hidden="1" customWidth="1"/>
    <col min="10499" max="10499" width="124.140625" style="580" customWidth="1"/>
    <col min="10500" max="10507" width="16.85546875" style="580" customWidth="1"/>
    <col min="10508" max="10508" width="3.85546875" style="580" bestFit="1" customWidth="1"/>
    <col min="10509" max="10752" width="9.140625" style="580"/>
    <col min="10753" max="10754" width="0" style="580" hidden="1" customWidth="1"/>
    <col min="10755" max="10755" width="124.140625" style="580" customWidth="1"/>
    <col min="10756" max="10763" width="16.85546875" style="580" customWidth="1"/>
    <col min="10764" max="10764" width="3.85546875" style="580" bestFit="1" customWidth="1"/>
    <col min="10765" max="11008" width="9.140625" style="580"/>
    <col min="11009" max="11010" width="0" style="580" hidden="1" customWidth="1"/>
    <col min="11011" max="11011" width="124.140625" style="580" customWidth="1"/>
    <col min="11012" max="11019" width="16.85546875" style="580" customWidth="1"/>
    <col min="11020" max="11020" width="3.85546875" style="580" bestFit="1" customWidth="1"/>
    <col min="11021" max="11264" width="9.140625" style="580"/>
    <col min="11265" max="11266" width="0" style="580" hidden="1" customWidth="1"/>
    <col min="11267" max="11267" width="124.140625" style="580" customWidth="1"/>
    <col min="11268" max="11275" width="16.85546875" style="580" customWidth="1"/>
    <col min="11276" max="11276" width="3.85546875" style="580" bestFit="1" customWidth="1"/>
    <col min="11277" max="11520" width="9.140625" style="580"/>
    <col min="11521" max="11522" width="0" style="580" hidden="1" customWidth="1"/>
    <col min="11523" max="11523" width="124.140625" style="580" customWidth="1"/>
    <col min="11524" max="11531" width="16.85546875" style="580" customWidth="1"/>
    <col min="11532" max="11532" width="3.85546875" style="580" bestFit="1" customWidth="1"/>
    <col min="11533" max="11776" width="9.140625" style="580"/>
    <col min="11777" max="11778" width="0" style="580" hidden="1" customWidth="1"/>
    <col min="11779" max="11779" width="124.140625" style="580" customWidth="1"/>
    <col min="11780" max="11787" width="16.85546875" style="580" customWidth="1"/>
    <col min="11788" max="11788" width="3.85546875" style="580" bestFit="1" customWidth="1"/>
    <col min="11789" max="12032" width="9.140625" style="580"/>
    <col min="12033" max="12034" width="0" style="580" hidden="1" customWidth="1"/>
    <col min="12035" max="12035" width="124.140625" style="580" customWidth="1"/>
    <col min="12036" max="12043" width="16.85546875" style="580" customWidth="1"/>
    <col min="12044" max="12044" width="3.85546875" style="580" bestFit="1" customWidth="1"/>
    <col min="12045" max="12288" width="9.140625" style="580"/>
    <col min="12289" max="12290" width="0" style="580" hidden="1" customWidth="1"/>
    <col min="12291" max="12291" width="124.140625" style="580" customWidth="1"/>
    <col min="12292" max="12299" width="16.85546875" style="580" customWidth="1"/>
    <col min="12300" max="12300" width="3.85546875" style="580" bestFit="1" customWidth="1"/>
    <col min="12301" max="12544" width="9.140625" style="580"/>
    <col min="12545" max="12546" width="0" style="580" hidden="1" customWidth="1"/>
    <col min="12547" max="12547" width="124.140625" style="580" customWidth="1"/>
    <col min="12548" max="12555" width="16.85546875" style="580" customWidth="1"/>
    <col min="12556" max="12556" width="3.85546875" style="580" bestFit="1" customWidth="1"/>
    <col min="12557" max="12800" width="9.140625" style="580"/>
    <col min="12801" max="12802" width="0" style="580" hidden="1" customWidth="1"/>
    <col min="12803" max="12803" width="124.140625" style="580" customWidth="1"/>
    <col min="12804" max="12811" width="16.85546875" style="580" customWidth="1"/>
    <col min="12812" max="12812" width="3.85546875" style="580" bestFit="1" customWidth="1"/>
    <col min="12813" max="13056" width="9.140625" style="580"/>
    <col min="13057" max="13058" width="0" style="580" hidden="1" customWidth="1"/>
    <col min="13059" max="13059" width="124.140625" style="580" customWidth="1"/>
    <col min="13060" max="13067" width="16.85546875" style="580" customWidth="1"/>
    <col min="13068" max="13068" width="3.85546875" style="580" bestFit="1" customWidth="1"/>
    <col min="13069" max="13312" width="9.140625" style="580"/>
    <col min="13313" max="13314" width="0" style="580" hidden="1" customWidth="1"/>
    <col min="13315" max="13315" width="124.140625" style="580" customWidth="1"/>
    <col min="13316" max="13323" width="16.85546875" style="580" customWidth="1"/>
    <col min="13324" max="13324" width="3.85546875" style="580" bestFit="1" customWidth="1"/>
    <col min="13325" max="13568" width="9.140625" style="580"/>
    <col min="13569" max="13570" width="0" style="580" hidden="1" customWidth="1"/>
    <col min="13571" max="13571" width="124.140625" style="580" customWidth="1"/>
    <col min="13572" max="13579" width="16.85546875" style="580" customWidth="1"/>
    <col min="13580" max="13580" width="3.85546875" style="580" bestFit="1" customWidth="1"/>
    <col min="13581" max="13824" width="9.140625" style="580"/>
    <col min="13825" max="13826" width="0" style="580" hidden="1" customWidth="1"/>
    <col min="13827" max="13827" width="124.140625" style="580" customWidth="1"/>
    <col min="13828" max="13835" width="16.85546875" style="580" customWidth="1"/>
    <col min="13836" max="13836" width="3.85546875" style="580" bestFit="1" customWidth="1"/>
    <col min="13837" max="14080" width="9.140625" style="580"/>
    <col min="14081" max="14082" width="0" style="580" hidden="1" customWidth="1"/>
    <col min="14083" max="14083" width="124.140625" style="580" customWidth="1"/>
    <col min="14084" max="14091" width="16.85546875" style="580" customWidth="1"/>
    <col min="14092" max="14092" width="3.85546875" style="580" bestFit="1" customWidth="1"/>
    <col min="14093" max="14336" width="9.140625" style="580"/>
    <col min="14337" max="14338" width="0" style="580" hidden="1" customWidth="1"/>
    <col min="14339" max="14339" width="124.140625" style="580" customWidth="1"/>
    <col min="14340" max="14347" width="16.85546875" style="580" customWidth="1"/>
    <col min="14348" max="14348" width="3.85546875" style="580" bestFit="1" customWidth="1"/>
    <col min="14349" max="14592" width="9.140625" style="580"/>
    <col min="14593" max="14594" width="0" style="580" hidden="1" customWidth="1"/>
    <col min="14595" max="14595" width="124.140625" style="580" customWidth="1"/>
    <col min="14596" max="14603" width="16.85546875" style="580" customWidth="1"/>
    <col min="14604" max="14604" width="3.85546875" style="580" bestFit="1" customWidth="1"/>
    <col min="14605" max="14848" width="9.140625" style="580"/>
    <col min="14849" max="14850" width="0" style="580" hidden="1" customWidth="1"/>
    <col min="14851" max="14851" width="124.140625" style="580" customWidth="1"/>
    <col min="14852" max="14859" width="16.85546875" style="580" customWidth="1"/>
    <col min="14860" max="14860" width="3.85546875" style="580" bestFit="1" customWidth="1"/>
    <col min="14861" max="15104" width="9.140625" style="580"/>
    <col min="15105" max="15106" width="0" style="580" hidden="1" customWidth="1"/>
    <col min="15107" max="15107" width="124.140625" style="580" customWidth="1"/>
    <col min="15108" max="15115" width="16.85546875" style="580" customWidth="1"/>
    <col min="15116" max="15116" width="3.85546875" style="580" bestFit="1" customWidth="1"/>
    <col min="15117" max="15360" width="9.140625" style="580"/>
    <col min="15361" max="15362" width="0" style="580" hidden="1" customWidth="1"/>
    <col min="15363" max="15363" width="124.140625" style="580" customWidth="1"/>
    <col min="15364" max="15371" width="16.85546875" style="580" customWidth="1"/>
    <col min="15372" max="15372" width="3.85546875" style="580" bestFit="1" customWidth="1"/>
    <col min="15373" max="15616" width="9.140625" style="580"/>
    <col min="15617" max="15618" width="0" style="580" hidden="1" customWidth="1"/>
    <col min="15619" max="15619" width="124.140625" style="580" customWidth="1"/>
    <col min="15620" max="15627" width="16.85546875" style="580" customWidth="1"/>
    <col min="15628" max="15628" width="3.85546875" style="580" bestFit="1" customWidth="1"/>
    <col min="15629" max="15872" width="9.140625" style="580"/>
    <col min="15873" max="15874" width="0" style="580" hidden="1" customWidth="1"/>
    <col min="15875" max="15875" width="124.140625" style="580" customWidth="1"/>
    <col min="15876" max="15883" width="16.85546875" style="580" customWidth="1"/>
    <col min="15884" max="15884" width="3.85546875" style="580" bestFit="1" customWidth="1"/>
    <col min="15885" max="16128" width="9.140625" style="580"/>
    <col min="16129" max="16130" width="0" style="580" hidden="1" customWidth="1"/>
    <col min="16131" max="16131" width="124.140625" style="580" customWidth="1"/>
    <col min="16132" max="16139" width="16.85546875" style="580" customWidth="1"/>
    <col min="16140" max="16140" width="3.85546875" style="580" bestFit="1" customWidth="1"/>
    <col min="16141" max="16384" width="9.140625" style="580"/>
  </cols>
  <sheetData>
    <row r="1" spans="1:12" ht="60" customHeight="1">
      <c r="A1" s="967"/>
      <c r="B1" s="967"/>
      <c r="C1" s="963"/>
      <c r="D1" s="963"/>
      <c r="E1" s="963"/>
      <c r="F1" s="963"/>
      <c r="G1" s="963"/>
      <c r="H1" s="963"/>
      <c r="I1" s="963"/>
      <c r="J1" s="963"/>
      <c r="K1" s="963"/>
    </row>
    <row r="2" spans="1:12" ht="33" customHeight="1">
      <c r="A2" s="1206" t="s">
        <v>1410</v>
      </c>
      <c r="B2" s="1206"/>
      <c r="C2" s="1206"/>
      <c r="D2" s="1206"/>
      <c r="E2" s="1206"/>
      <c r="F2" s="1206"/>
      <c r="G2" s="1206"/>
      <c r="H2" s="1206"/>
      <c r="I2" s="1206"/>
      <c r="J2" s="1206"/>
      <c r="K2" s="1206"/>
    </row>
    <row r="3" spans="1:12" ht="33" customHeight="1">
      <c r="A3" s="967"/>
      <c r="B3" s="967"/>
      <c r="C3" s="1206" t="s">
        <v>500</v>
      </c>
      <c r="D3" s="1206"/>
      <c r="E3" s="1206"/>
      <c r="F3" s="1206"/>
      <c r="G3" s="1206"/>
      <c r="H3" s="1206"/>
      <c r="I3" s="1206"/>
      <c r="J3" s="1206"/>
      <c r="K3" s="1206"/>
    </row>
    <row r="4" spans="1:12" s="149" customFormat="1" ht="30.75" customHeight="1">
      <c r="A4" s="1205"/>
      <c r="B4" s="1206"/>
      <c r="C4" s="1206"/>
      <c r="D4" s="1206"/>
      <c r="E4" s="1206"/>
      <c r="F4" s="1206"/>
      <c r="G4" s="1206"/>
      <c r="H4" s="1206"/>
      <c r="I4" s="1206"/>
      <c r="J4" s="1206"/>
      <c r="K4" s="1206"/>
    </row>
    <row r="5" spans="1:12" s="427" customFormat="1" ht="14.25" customHeight="1" thickBot="1">
      <c r="A5" s="141"/>
      <c r="B5" s="141"/>
    </row>
    <row r="6" spans="1:12" ht="29.25" customHeight="1" thickTop="1" thickBot="1">
      <c r="B6" s="1040"/>
      <c r="C6" s="142"/>
      <c r="D6" s="814" t="s">
        <v>425</v>
      </c>
      <c r="E6" s="814" t="s">
        <v>426</v>
      </c>
      <c r="F6" s="814" t="s">
        <v>427</v>
      </c>
      <c r="G6" s="814" t="s">
        <v>428</v>
      </c>
      <c r="H6" s="814" t="s">
        <v>1298</v>
      </c>
      <c r="I6" s="814" t="s">
        <v>1539</v>
      </c>
      <c r="J6" s="815" t="s">
        <v>1444</v>
      </c>
      <c r="K6" s="815" t="s">
        <v>1540</v>
      </c>
      <c r="L6" s="143" t="s">
        <v>501</v>
      </c>
    </row>
    <row r="7" spans="1:12" ht="14.25" customHeight="1" thickTop="1" thickBot="1">
      <c r="C7" s="144"/>
      <c r="D7" s="144"/>
      <c r="E7" s="144"/>
      <c r="F7" s="144"/>
      <c r="G7" s="144"/>
      <c r="H7" s="144"/>
      <c r="I7" s="144"/>
      <c r="J7" s="144"/>
      <c r="K7" s="144"/>
    </row>
    <row r="8" spans="1:12" s="145" customFormat="1" ht="24" customHeight="1" thickTop="1" thickBot="1">
      <c r="B8" s="1041"/>
      <c r="C8" s="146" t="s">
        <v>357</v>
      </c>
      <c r="D8" s="1042"/>
      <c r="E8" s="1042"/>
      <c r="F8" s="1042"/>
      <c r="G8" s="1042"/>
      <c r="H8" s="1042"/>
      <c r="I8" s="1042"/>
      <c r="J8" s="119"/>
      <c r="K8" s="119"/>
      <c r="L8" s="147"/>
    </row>
    <row r="9" spans="1:12" s="145" customFormat="1" ht="27" customHeight="1" thickTop="1">
      <c r="A9" s="145" t="s">
        <v>502</v>
      </c>
      <c r="B9" s="9" t="s">
        <v>582</v>
      </c>
      <c r="C9" s="14" t="s">
        <v>583</v>
      </c>
      <c r="D9" s="148">
        <v>8.4500000000000006E-2</v>
      </c>
      <c r="E9" s="148">
        <v>8.5099999999999995E-2</v>
      </c>
      <c r="F9" s="148">
        <v>8.6099999999999996E-2</v>
      </c>
      <c r="G9" s="148">
        <v>8.0699999999999994E-2</v>
      </c>
      <c r="H9" s="148">
        <v>7.9699999999999993E-2</v>
      </c>
      <c r="I9" s="148">
        <v>7.7499999999999999E-2</v>
      </c>
      <c r="J9" s="148">
        <v>7.6999999999999999E-2</v>
      </c>
      <c r="K9" s="148">
        <v>7.9699999999999993E-2</v>
      </c>
    </row>
    <row r="10" spans="1:12" s="149" customFormat="1" ht="23.25" customHeight="1">
      <c r="A10" s="149" t="s">
        <v>502</v>
      </c>
      <c r="B10" s="11" t="s">
        <v>584</v>
      </c>
      <c r="C10" s="15" t="s">
        <v>585</v>
      </c>
      <c r="D10" s="150">
        <v>9.4700000000000006E-2</v>
      </c>
      <c r="E10" s="150">
        <v>9.2700000000000005E-2</v>
      </c>
      <c r="F10" s="150">
        <v>9.1700000000000004E-2</v>
      </c>
      <c r="G10" s="150">
        <v>8.4900000000000003E-2</v>
      </c>
      <c r="H10" s="150">
        <v>8.3400000000000002E-2</v>
      </c>
      <c r="I10" s="150">
        <v>8.09E-2</v>
      </c>
      <c r="J10" s="150">
        <v>8.0100000000000005E-2</v>
      </c>
      <c r="K10" s="150">
        <v>8.2199999999999995E-2</v>
      </c>
    </row>
    <row r="11" spans="1:12" s="149" customFormat="1" ht="23.25" customHeight="1">
      <c r="A11" s="149" t="s">
        <v>502</v>
      </c>
      <c r="B11" s="11" t="s">
        <v>586</v>
      </c>
      <c r="C11" s="15" t="s">
        <v>587</v>
      </c>
      <c r="D11" s="150">
        <v>8.3599999999999994E-2</v>
      </c>
      <c r="E11" s="150">
        <v>8.2900000000000001E-2</v>
      </c>
      <c r="F11" s="150">
        <v>8.0699999999999994E-2</v>
      </c>
      <c r="G11" s="150">
        <v>8.0600000000000005E-2</v>
      </c>
      <c r="H11" s="150">
        <v>7.8600000000000003E-2</v>
      </c>
      <c r="I11" s="150">
        <v>7.5999999999999998E-2</v>
      </c>
      <c r="J11" s="150">
        <v>7.5999999999999998E-2</v>
      </c>
      <c r="K11" s="150">
        <v>7.4700000000000003E-2</v>
      </c>
    </row>
    <row r="12" spans="1:12" s="149" customFormat="1" ht="23.25" customHeight="1">
      <c r="A12" s="149" t="s">
        <v>502</v>
      </c>
      <c r="B12" s="11" t="s">
        <v>588</v>
      </c>
      <c r="C12" s="15" t="s">
        <v>589</v>
      </c>
      <c r="D12" s="150">
        <v>1.44E-2</v>
      </c>
      <c r="E12" s="150">
        <v>1.29E-2</v>
      </c>
      <c r="F12" s="150">
        <v>1.09E-2</v>
      </c>
      <c r="G12" s="150">
        <v>8.6E-3</v>
      </c>
      <c r="H12" s="150">
        <v>6.1999999999999998E-3</v>
      </c>
      <c r="I12" s="150">
        <v>5.8999999999999999E-3</v>
      </c>
      <c r="J12" s="150">
        <v>6.1999999999999998E-3</v>
      </c>
      <c r="K12" s="150">
        <v>5.7999999999999996E-3</v>
      </c>
    </row>
    <row r="13" spans="1:12" s="149" customFormat="1" ht="23.25" customHeight="1">
      <c r="A13" s="149" t="s">
        <v>502</v>
      </c>
      <c r="B13" s="11" t="s">
        <v>590</v>
      </c>
      <c r="C13" s="15" t="s">
        <v>591</v>
      </c>
      <c r="D13" s="150">
        <v>1.43E-2</v>
      </c>
      <c r="E13" s="150">
        <v>1.2699999999999999E-2</v>
      </c>
      <c r="F13" s="150">
        <v>1.12E-2</v>
      </c>
      <c r="G13" s="150">
        <v>8.9999999999999993E-3</v>
      </c>
      <c r="H13" s="150">
        <v>6.1000000000000004E-3</v>
      </c>
      <c r="I13" s="150">
        <v>5.8999999999999999E-3</v>
      </c>
      <c r="J13" s="150">
        <v>6.1000000000000004E-3</v>
      </c>
      <c r="K13" s="150">
        <v>5.7999999999999996E-3</v>
      </c>
    </row>
    <row r="14" spans="1:12" s="149" customFormat="1" ht="23.25" customHeight="1">
      <c r="A14" s="149" t="s">
        <v>502</v>
      </c>
      <c r="B14" s="11" t="s">
        <v>592</v>
      </c>
      <c r="C14" s="15" t="s">
        <v>593</v>
      </c>
      <c r="D14" s="150">
        <v>1.2200000000000001E-2</v>
      </c>
      <c r="E14" s="150">
        <v>1.12E-2</v>
      </c>
      <c r="F14" s="150">
        <v>9.7999999999999997E-3</v>
      </c>
      <c r="G14" s="150">
        <v>7.7999999999999996E-3</v>
      </c>
      <c r="H14" s="150">
        <v>5.4000000000000003E-3</v>
      </c>
      <c r="I14" s="150">
        <v>5.4000000000000003E-3</v>
      </c>
      <c r="J14" s="150">
        <v>5.3E-3</v>
      </c>
      <c r="K14" s="150">
        <v>5.7000000000000002E-3</v>
      </c>
    </row>
    <row r="15" spans="1:12" s="149" customFormat="1" ht="44.25" customHeight="1" thickBot="1">
      <c r="A15" s="149" t="s">
        <v>502</v>
      </c>
      <c r="B15" s="11" t="s">
        <v>594</v>
      </c>
      <c r="C15" s="15" t="s">
        <v>595</v>
      </c>
      <c r="D15" s="150">
        <v>8.1000000000000003E-2</v>
      </c>
      <c r="E15" s="150">
        <v>7.6200000000000004E-2</v>
      </c>
      <c r="F15" s="150">
        <v>6.9699999999999998E-2</v>
      </c>
      <c r="G15" s="150">
        <v>5.8299999999999998E-2</v>
      </c>
      <c r="H15" s="150">
        <v>4.1700000000000001E-2</v>
      </c>
      <c r="I15" s="150">
        <v>4.1399999999999999E-2</v>
      </c>
      <c r="J15" s="150">
        <v>4.1599999999999998E-2</v>
      </c>
      <c r="K15" s="150">
        <v>4.41E-2</v>
      </c>
    </row>
    <row r="16" spans="1:12" s="151" customFormat="1" ht="24" customHeight="1" thickTop="1" thickBot="1">
      <c r="B16" s="1043"/>
      <c r="C16" s="146" t="s">
        <v>365</v>
      </c>
      <c r="D16" s="1042"/>
      <c r="E16" s="1042"/>
      <c r="F16" s="1042"/>
      <c r="G16" s="1042"/>
      <c r="H16" s="1042"/>
      <c r="I16" s="1042"/>
      <c r="J16" s="119"/>
      <c r="K16" s="119"/>
      <c r="L16" s="152"/>
    </row>
    <row r="17" spans="1:12" s="145" customFormat="1" ht="26.25" customHeight="1" thickTop="1">
      <c r="A17" s="145" t="s">
        <v>502</v>
      </c>
      <c r="B17" s="9" t="s">
        <v>596</v>
      </c>
      <c r="C17" s="14" t="s">
        <v>597</v>
      </c>
      <c r="D17" s="148">
        <v>0.1096</v>
      </c>
      <c r="E17" s="148">
        <v>0.1067</v>
      </c>
      <c r="F17" s="148">
        <v>0.1096</v>
      </c>
      <c r="G17" s="148">
        <v>0.1055</v>
      </c>
      <c r="H17" s="148">
        <v>0.10589999999999999</v>
      </c>
      <c r="I17" s="148">
        <v>0.105</v>
      </c>
      <c r="J17" s="148">
        <v>0.10440000000000001</v>
      </c>
      <c r="K17" s="148">
        <v>0.10979999999999999</v>
      </c>
    </row>
    <row r="18" spans="1:12" s="149" customFormat="1" ht="24" customHeight="1">
      <c r="A18" s="149" t="s">
        <v>502</v>
      </c>
      <c r="B18" s="11" t="s">
        <v>598</v>
      </c>
      <c r="C18" s="15" t="s">
        <v>599</v>
      </c>
      <c r="D18" s="150">
        <v>-2.5100000000000001E-2</v>
      </c>
      <c r="E18" s="150">
        <v>-2.1600000000000001E-2</v>
      </c>
      <c r="F18" s="150">
        <v>-2.35E-2</v>
      </c>
      <c r="G18" s="150">
        <v>-2.4799999999999999E-2</v>
      </c>
      <c r="H18" s="150">
        <v>-2.6200000000000001E-2</v>
      </c>
      <c r="I18" s="150">
        <v>-2.7400000000000001E-2</v>
      </c>
      <c r="J18" s="150">
        <v>-2.75E-2</v>
      </c>
      <c r="K18" s="150">
        <v>-3.0099999999999998E-2</v>
      </c>
    </row>
    <row r="19" spans="1:12" s="149" customFormat="1" ht="24" customHeight="1">
      <c r="A19" s="149" t="s">
        <v>502</v>
      </c>
      <c r="B19" s="11" t="s">
        <v>600</v>
      </c>
      <c r="C19" s="15" t="s">
        <v>601</v>
      </c>
      <c r="D19" s="150">
        <v>3.15E-2</v>
      </c>
      <c r="E19" s="150">
        <v>2.7E-2</v>
      </c>
      <c r="F19" s="150">
        <v>2.92E-2</v>
      </c>
      <c r="G19" s="150">
        <v>3.0700000000000002E-2</v>
      </c>
      <c r="H19" s="150">
        <v>3.2300000000000002E-2</v>
      </c>
      <c r="I19" s="150">
        <v>3.39E-2</v>
      </c>
      <c r="J19" s="150">
        <v>3.3799999999999997E-2</v>
      </c>
      <c r="K19" s="150">
        <v>3.6999999999999998E-2</v>
      </c>
    </row>
    <row r="20" spans="1:12" s="149" customFormat="1" ht="24" customHeight="1">
      <c r="A20" s="149" t="s">
        <v>502</v>
      </c>
      <c r="B20" s="11" t="s">
        <v>602</v>
      </c>
      <c r="C20" s="15" t="s">
        <v>603</v>
      </c>
      <c r="D20" s="150">
        <v>-2.0000000000000001E-4</v>
      </c>
      <c r="E20" s="150">
        <v>-4.0000000000000002E-4</v>
      </c>
      <c r="F20" s="150">
        <v>0</v>
      </c>
      <c r="G20" s="150">
        <v>0</v>
      </c>
      <c r="H20" s="150">
        <v>0</v>
      </c>
      <c r="I20" s="150">
        <v>0</v>
      </c>
      <c r="J20" s="150">
        <v>0</v>
      </c>
      <c r="K20" s="150">
        <v>0</v>
      </c>
    </row>
    <row r="21" spans="1:12" s="149" customFormat="1" ht="24" customHeight="1">
      <c r="A21" s="149" t="s">
        <v>502</v>
      </c>
      <c r="B21" s="11" t="s">
        <v>604</v>
      </c>
      <c r="C21" s="15" t="s">
        <v>605</v>
      </c>
      <c r="D21" s="150">
        <v>-1.0999999999999999E-2</v>
      </c>
      <c r="E21" s="150">
        <v>-9.7999999999999997E-3</v>
      </c>
      <c r="F21" s="150">
        <v>-1.11E-2</v>
      </c>
      <c r="G21" s="150">
        <v>-4.3E-3</v>
      </c>
      <c r="H21" s="150">
        <v>-4.7999999999999996E-3</v>
      </c>
      <c r="I21" s="150">
        <v>-4.8999999999999998E-3</v>
      </c>
      <c r="J21" s="150">
        <v>-4.1999999999999997E-3</v>
      </c>
      <c r="K21" s="150">
        <v>-7.4999999999999997E-3</v>
      </c>
    </row>
    <row r="22" spans="1:12" s="149" customFormat="1" ht="24" customHeight="1">
      <c r="A22" s="149" t="s">
        <v>502</v>
      </c>
      <c r="B22" s="11" t="s">
        <v>606</v>
      </c>
      <c r="C22" s="15" t="s">
        <v>607</v>
      </c>
      <c r="D22" s="150">
        <v>1.01E-2</v>
      </c>
      <c r="E22" s="150">
        <v>7.6E-3</v>
      </c>
      <c r="F22" s="150">
        <v>5.5999999999999999E-3</v>
      </c>
      <c r="G22" s="150">
        <v>4.3E-3</v>
      </c>
      <c r="H22" s="150">
        <v>3.7000000000000002E-3</v>
      </c>
      <c r="I22" s="150">
        <v>3.3999999999999998E-3</v>
      </c>
      <c r="J22" s="150">
        <v>3.2000000000000002E-3</v>
      </c>
      <c r="K22" s="150">
        <v>2.5000000000000001E-3</v>
      </c>
    </row>
    <row r="23" spans="1:12" s="149" customFormat="1" ht="24" customHeight="1">
      <c r="A23" s="149" t="s">
        <v>502</v>
      </c>
      <c r="B23" s="11" t="s">
        <v>608</v>
      </c>
      <c r="C23" s="15" t="s">
        <v>609</v>
      </c>
      <c r="D23" s="150">
        <v>-6.9199999999999998E-2</v>
      </c>
      <c r="E23" s="150">
        <v>-7.0000000000000007E-2</v>
      </c>
      <c r="F23" s="150">
        <v>-6.9699999999999998E-2</v>
      </c>
      <c r="G23" s="150">
        <v>-7.1999999999999995E-2</v>
      </c>
      <c r="H23" s="150">
        <v>-7.2400000000000006E-2</v>
      </c>
      <c r="I23" s="150">
        <v>-7.0099999999999996E-2</v>
      </c>
      <c r="J23" s="150">
        <v>-6.9800000000000001E-2</v>
      </c>
      <c r="K23" s="150">
        <v>-6.88E-2</v>
      </c>
    </row>
    <row r="24" spans="1:12" s="149" customFormat="1" ht="24" customHeight="1">
      <c r="A24" s="149" t="s">
        <v>502</v>
      </c>
      <c r="B24" s="11" t="s">
        <v>610</v>
      </c>
      <c r="C24" s="15" t="s">
        <v>611</v>
      </c>
      <c r="D24" s="150">
        <v>1E-4</v>
      </c>
      <c r="E24" s="150">
        <v>1E-4</v>
      </c>
      <c r="F24" s="150">
        <v>2.9999999999999997E-4</v>
      </c>
      <c r="G24" s="150">
        <v>4.0000000000000002E-4</v>
      </c>
      <c r="H24" s="150">
        <v>-1E-4</v>
      </c>
      <c r="I24" s="150">
        <v>0</v>
      </c>
      <c r="J24" s="150">
        <v>-1E-4</v>
      </c>
      <c r="K24" s="150">
        <v>0</v>
      </c>
    </row>
    <row r="25" spans="1:12" s="149" customFormat="1" ht="43.5" customHeight="1" thickBot="1">
      <c r="A25" s="149" t="s">
        <v>502</v>
      </c>
      <c r="B25" s="11" t="s">
        <v>612</v>
      </c>
      <c r="C25" s="15" t="s">
        <v>613</v>
      </c>
      <c r="D25" s="150">
        <v>0.12670000000000001</v>
      </c>
      <c r="E25" s="150">
        <v>0.12089999999999999</v>
      </c>
      <c r="F25" s="150">
        <v>0.11600000000000001</v>
      </c>
      <c r="G25" s="150">
        <v>0.11210000000000001</v>
      </c>
      <c r="H25" s="150">
        <v>0.1182</v>
      </c>
      <c r="I25" s="150">
        <v>0.1229</v>
      </c>
      <c r="J25" s="150">
        <v>0.1227</v>
      </c>
      <c r="K25" s="150">
        <v>0.1293</v>
      </c>
    </row>
    <row r="26" spans="1:12" s="151" customFormat="1" ht="24.75" customHeight="1" thickTop="1" thickBot="1">
      <c r="B26" s="1044"/>
      <c r="C26" s="146" t="s">
        <v>375</v>
      </c>
      <c r="D26" s="1042"/>
      <c r="E26" s="1042"/>
      <c r="F26" s="1042"/>
      <c r="G26" s="1042"/>
      <c r="H26" s="1042"/>
      <c r="I26" s="1042"/>
      <c r="J26" s="119"/>
      <c r="K26" s="119"/>
      <c r="L26" s="152"/>
    </row>
    <row r="27" spans="1:12" s="145" customFormat="1" ht="27" customHeight="1" thickTop="1">
      <c r="A27" s="145" t="s">
        <v>502</v>
      </c>
      <c r="B27" s="9" t="s">
        <v>614</v>
      </c>
      <c r="C27" s="14" t="s">
        <v>615</v>
      </c>
      <c r="D27" s="148">
        <v>0.1497</v>
      </c>
      <c r="E27" s="148">
        <v>0.1404</v>
      </c>
      <c r="F27" s="148">
        <v>0.1404</v>
      </c>
      <c r="G27" s="148">
        <v>0.13730000000000001</v>
      </c>
      <c r="H27" s="148">
        <v>0.1394</v>
      </c>
      <c r="I27" s="148">
        <v>0.13950000000000001</v>
      </c>
      <c r="J27" s="148">
        <v>0.13980000000000001</v>
      </c>
      <c r="K27" s="148">
        <v>0.14680000000000001</v>
      </c>
    </row>
    <row r="28" spans="1:12" s="149" customFormat="1" ht="23.25" customHeight="1">
      <c r="A28" s="149" t="s">
        <v>502</v>
      </c>
      <c r="B28" s="11" t="s">
        <v>616</v>
      </c>
      <c r="C28" s="15" t="s">
        <v>617</v>
      </c>
      <c r="D28" s="150">
        <v>0.1057</v>
      </c>
      <c r="E28" s="150">
        <v>0.109</v>
      </c>
      <c r="F28" s="150">
        <v>0.11119999999999999</v>
      </c>
      <c r="G28" s="150">
        <v>0.11020000000000001</v>
      </c>
      <c r="H28" s="150">
        <v>0.1003</v>
      </c>
      <c r="I28" s="150">
        <v>0.1014</v>
      </c>
      <c r="J28" s="150">
        <v>0.1</v>
      </c>
      <c r="K28" s="150">
        <v>9.1899999999999996E-2</v>
      </c>
    </row>
    <row r="29" spans="1:12" s="149" customFormat="1" ht="23.25" customHeight="1">
      <c r="A29" s="149" t="s">
        <v>502</v>
      </c>
      <c r="B29" s="11" t="s">
        <v>618</v>
      </c>
      <c r="C29" s="15" t="s">
        <v>619</v>
      </c>
      <c r="D29" s="150">
        <v>0.2873</v>
      </c>
      <c r="E29" s="150">
        <v>0.21809999999999999</v>
      </c>
      <c r="F29" s="150">
        <v>0.26140000000000002</v>
      </c>
      <c r="G29" s="150">
        <v>0.24540000000000001</v>
      </c>
      <c r="H29" s="150">
        <v>0.26300000000000001</v>
      </c>
      <c r="I29" s="150">
        <v>0.21820000000000001</v>
      </c>
      <c r="J29" s="150">
        <v>0.25190000000000001</v>
      </c>
      <c r="K29" s="150">
        <v>0.18920000000000001</v>
      </c>
    </row>
    <row r="30" spans="1:12" s="149" customFormat="1" ht="23.25" customHeight="1">
      <c r="A30" s="149" t="s">
        <v>502</v>
      </c>
      <c r="B30" s="11" t="s">
        <v>620</v>
      </c>
      <c r="C30" s="15" t="s">
        <v>621</v>
      </c>
      <c r="D30" s="150">
        <v>0.22700000000000001</v>
      </c>
      <c r="E30" s="150">
        <v>0.2099</v>
      </c>
      <c r="F30" s="150">
        <v>0.22389999999999999</v>
      </c>
      <c r="G30" s="150">
        <v>0.1983</v>
      </c>
      <c r="H30" s="150">
        <v>0.26910000000000001</v>
      </c>
      <c r="I30" s="150">
        <v>0.16700000000000001</v>
      </c>
      <c r="J30" s="150">
        <v>0.21240000000000001</v>
      </c>
      <c r="K30" s="150">
        <v>0.16819999999999999</v>
      </c>
    </row>
    <row r="31" spans="1:12" s="149" customFormat="1" ht="23.25" customHeight="1">
      <c r="A31" s="149" t="s">
        <v>502</v>
      </c>
      <c r="B31" s="11" t="s">
        <v>622</v>
      </c>
      <c r="C31" s="15" t="s">
        <v>623</v>
      </c>
      <c r="D31" s="150">
        <v>3.04E-2</v>
      </c>
      <c r="E31" s="150">
        <v>5.7000000000000002E-3</v>
      </c>
      <c r="F31" s="150">
        <v>1.5900000000000001E-2</v>
      </c>
      <c r="G31" s="150">
        <v>2.0299999999999999E-2</v>
      </c>
      <c r="H31" s="150">
        <v>1.9199999999999998E-2</v>
      </c>
      <c r="I31" s="150">
        <v>6.1000000000000004E-3</v>
      </c>
      <c r="J31" s="150">
        <v>5.4999999999999997E-3</v>
      </c>
      <c r="K31" s="150">
        <v>1.1000000000000001E-3</v>
      </c>
    </row>
    <row r="32" spans="1:12" s="149" customFormat="1" ht="23.25" customHeight="1">
      <c r="A32" s="149" t="s">
        <v>502</v>
      </c>
      <c r="B32" s="11" t="s">
        <v>624</v>
      </c>
      <c r="C32" s="15" t="s">
        <v>625</v>
      </c>
      <c r="D32" s="150">
        <v>1.32E-2</v>
      </c>
      <c r="E32" s="150">
        <v>6.1999999999999998E-3</v>
      </c>
      <c r="F32" s="150">
        <v>4.5999999999999999E-3</v>
      </c>
      <c r="G32" s="150">
        <v>4.0000000000000001E-3</v>
      </c>
      <c r="H32" s="150">
        <v>5.8999999999999999E-3</v>
      </c>
      <c r="I32" s="150">
        <v>7.4999999999999997E-3</v>
      </c>
      <c r="J32" s="150">
        <v>7.0000000000000001E-3</v>
      </c>
      <c r="K32" s="150">
        <v>-2.0999999999999999E-3</v>
      </c>
    </row>
    <row r="33" spans="1:12" s="149" customFormat="1" ht="23.25" customHeight="1">
      <c r="A33" s="149" t="s">
        <v>502</v>
      </c>
      <c r="B33" s="11" t="s">
        <v>626</v>
      </c>
      <c r="C33" s="15" t="s">
        <v>627</v>
      </c>
      <c r="D33" s="150">
        <v>2.3599999999999999E-2</v>
      </c>
      <c r="E33" s="150">
        <v>5.8999999999999999E-3</v>
      </c>
      <c r="F33" s="150">
        <v>1.1599999999999999E-2</v>
      </c>
      <c r="G33" s="150">
        <v>1.4500000000000001E-2</v>
      </c>
      <c r="H33" s="150">
        <v>1.37E-2</v>
      </c>
      <c r="I33" s="150">
        <v>6.6E-3</v>
      </c>
      <c r="J33" s="150">
        <v>6.0000000000000001E-3</v>
      </c>
      <c r="K33" s="150">
        <v>1E-4</v>
      </c>
    </row>
    <row r="34" spans="1:12" s="149" customFormat="1" ht="23.25" customHeight="1">
      <c r="A34" s="149" t="s">
        <v>502</v>
      </c>
      <c r="B34" s="11" t="s">
        <v>628</v>
      </c>
      <c r="C34" s="15" t="s">
        <v>629</v>
      </c>
      <c r="D34" s="150">
        <v>0</v>
      </c>
      <c r="E34" s="150">
        <v>0</v>
      </c>
      <c r="F34" s="150">
        <v>0</v>
      </c>
      <c r="G34" s="150">
        <v>0</v>
      </c>
      <c r="H34" s="150">
        <v>0</v>
      </c>
      <c r="I34" s="150">
        <v>0</v>
      </c>
      <c r="J34" s="150">
        <v>0</v>
      </c>
      <c r="K34" s="150">
        <v>0</v>
      </c>
    </row>
    <row r="35" spans="1:12" s="149" customFormat="1" ht="23.25" customHeight="1">
      <c r="A35" s="149" t="s">
        <v>502</v>
      </c>
      <c r="B35" s="11" t="s">
        <v>630</v>
      </c>
      <c r="C35" s="15" t="s">
        <v>631</v>
      </c>
      <c r="D35" s="150">
        <v>8.8000000000000005E-3</v>
      </c>
      <c r="E35" s="150">
        <v>6.7999999999999996E-3</v>
      </c>
      <c r="F35" s="150">
        <v>7.4000000000000003E-3</v>
      </c>
      <c r="G35" s="150">
        <v>7.4000000000000003E-3</v>
      </c>
      <c r="H35" s="150">
        <v>9.7999999999999997E-3</v>
      </c>
      <c r="I35" s="150">
        <v>1.24E-2</v>
      </c>
      <c r="J35" s="150">
        <v>1.1900000000000001E-2</v>
      </c>
      <c r="K35" s="150">
        <v>1.3100000000000001E-2</v>
      </c>
    </row>
    <row r="36" spans="1:12" s="149" customFormat="1" ht="23.25" customHeight="1">
      <c r="A36" s="149" t="s">
        <v>502</v>
      </c>
      <c r="B36" s="11" t="s">
        <v>632</v>
      </c>
      <c r="C36" s="15" t="s">
        <v>633</v>
      </c>
      <c r="D36" s="150">
        <v>5.0799999999999998E-2</v>
      </c>
      <c r="E36" s="150">
        <v>4.1200000000000001E-2</v>
      </c>
      <c r="F36" s="150">
        <v>4.4900000000000002E-2</v>
      </c>
      <c r="G36" s="150">
        <v>4.7100000000000003E-2</v>
      </c>
      <c r="H36" s="150">
        <v>4.58E-2</v>
      </c>
      <c r="I36" s="150">
        <v>4.5699999999999998E-2</v>
      </c>
      <c r="J36" s="150">
        <v>4.65E-2</v>
      </c>
      <c r="K36" s="150">
        <v>4.9799999999999997E-2</v>
      </c>
    </row>
    <row r="37" spans="1:12" s="149" customFormat="1" ht="23.25" customHeight="1">
      <c r="B37" s="11"/>
      <c r="C37" s="15" t="s">
        <v>634</v>
      </c>
      <c r="D37" s="150">
        <v>0</v>
      </c>
      <c r="E37" s="150">
        <v>0</v>
      </c>
      <c r="F37" s="150">
        <v>0</v>
      </c>
      <c r="G37" s="150">
        <v>0</v>
      </c>
      <c r="H37" s="150">
        <v>0</v>
      </c>
      <c r="I37" s="150">
        <v>0</v>
      </c>
      <c r="J37" s="150">
        <v>0</v>
      </c>
      <c r="K37" s="150">
        <v>0</v>
      </c>
    </row>
    <row r="38" spans="1:12" s="149" customFormat="1" ht="44.25" customHeight="1" thickBot="1">
      <c r="A38" s="149" t="s">
        <v>502</v>
      </c>
      <c r="B38" s="11" t="s">
        <v>635</v>
      </c>
      <c r="C38" s="15" t="s">
        <v>636</v>
      </c>
      <c r="D38" s="150">
        <v>8.9999999999999998E-4</v>
      </c>
      <c r="E38" s="150">
        <v>3.3E-3</v>
      </c>
      <c r="F38" s="150">
        <v>3.4299999999999997E-2</v>
      </c>
      <c r="G38" s="150">
        <v>7.0999999999999994E-2</v>
      </c>
      <c r="H38" s="150">
        <v>5.4199999999999998E-2</v>
      </c>
      <c r="I38" s="150">
        <v>4.8300000000000003E-2</v>
      </c>
      <c r="J38" s="150">
        <v>4.4499999999999998E-2</v>
      </c>
      <c r="K38" s="150">
        <v>3.0599999999999999E-2</v>
      </c>
    </row>
    <row r="39" spans="1:12" s="151" customFormat="1" ht="24" customHeight="1" thickTop="1" thickBot="1">
      <c r="B39" s="1045"/>
      <c r="C39" s="146" t="s">
        <v>388</v>
      </c>
      <c r="D39" s="1042"/>
      <c r="E39" s="1042"/>
      <c r="F39" s="1042"/>
      <c r="G39" s="1042"/>
      <c r="H39" s="1042"/>
      <c r="I39" s="1042"/>
      <c r="J39" s="119"/>
      <c r="K39" s="119"/>
      <c r="L39" s="152"/>
    </row>
    <row r="40" spans="1:12" s="151" customFormat="1" ht="24.75" customHeight="1" thickTop="1" thickBot="1">
      <c r="B40" s="1044"/>
      <c r="C40" s="146" t="s">
        <v>389</v>
      </c>
      <c r="D40" s="1042"/>
      <c r="E40" s="1042"/>
      <c r="F40" s="1042"/>
      <c r="G40" s="1042"/>
      <c r="H40" s="1042"/>
      <c r="I40" s="1042"/>
      <c r="J40" s="119"/>
      <c r="K40" s="119"/>
      <c r="L40" s="152"/>
    </row>
    <row r="41" spans="1:12" s="145" customFormat="1" ht="27" customHeight="1" thickTop="1">
      <c r="A41" s="145" t="s">
        <v>502</v>
      </c>
      <c r="B41" s="9" t="s">
        <v>637</v>
      </c>
      <c r="C41" s="14" t="s">
        <v>638</v>
      </c>
      <c r="D41" s="148">
        <v>6.9199999999999998E-2</v>
      </c>
      <c r="E41" s="148">
        <v>7.0000000000000007E-2</v>
      </c>
      <c r="F41" s="148">
        <v>6.9699999999999998E-2</v>
      </c>
      <c r="G41" s="148">
        <v>7.1999999999999995E-2</v>
      </c>
      <c r="H41" s="148">
        <v>7.2400000000000006E-2</v>
      </c>
      <c r="I41" s="148">
        <v>7.0099999999999996E-2</v>
      </c>
      <c r="J41" s="148">
        <v>6.9800000000000001E-2</v>
      </c>
      <c r="K41" s="148">
        <v>6.88E-2</v>
      </c>
    </row>
    <row r="42" spans="1:12" s="149" customFormat="1" ht="23.25" customHeight="1">
      <c r="A42" s="149" t="s">
        <v>502</v>
      </c>
      <c r="B42" s="11" t="s">
        <v>639</v>
      </c>
      <c r="C42" s="15" t="s">
        <v>640</v>
      </c>
      <c r="D42" s="150">
        <v>7.9600000000000004E-2</v>
      </c>
      <c r="E42" s="150">
        <v>8.1799999999999998E-2</v>
      </c>
      <c r="F42" s="150">
        <v>8.2000000000000003E-2</v>
      </c>
      <c r="G42" s="150">
        <v>8.4099999999999994E-2</v>
      </c>
      <c r="H42" s="150">
        <v>8.48E-2</v>
      </c>
      <c r="I42" s="150">
        <v>8.1699999999999995E-2</v>
      </c>
      <c r="J42" s="150">
        <v>8.1699999999999995E-2</v>
      </c>
      <c r="K42" s="150">
        <v>7.9899999999999999E-2</v>
      </c>
    </row>
    <row r="43" spans="1:12" s="149" customFormat="1" ht="23.25" customHeight="1">
      <c r="A43" s="149" t="s">
        <v>502</v>
      </c>
      <c r="B43" s="11" t="s">
        <v>641</v>
      </c>
      <c r="C43" s="15" t="s">
        <v>642</v>
      </c>
      <c r="D43" s="150">
        <v>9.7000000000000003E-2</v>
      </c>
      <c r="E43" s="150">
        <v>9.3799999999999994E-2</v>
      </c>
      <c r="F43" s="150">
        <v>9.1700000000000004E-2</v>
      </c>
      <c r="G43" s="150">
        <v>9.5799999999999996E-2</v>
      </c>
      <c r="H43" s="150">
        <v>9.7799999999999998E-2</v>
      </c>
      <c r="I43" s="150">
        <v>9.4500000000000001E-2</v>
      </c>
      <c r="J43" s="150">
        <v>9.5100000000000004E-2</v>
      </c>
      <c r="K43" s="150">
        <v>9.2700000000000005E-2</v>
      </c>
    </row>
    <row r="44" spans="1:12" s="149" customFormat="1" ht="44.25" customHeight="1" thickBot="1">
      <c r="A44" s="149" t="s">
        <v>502</v>
      </c>
      <c r="B44" s="11" t="s">
        <v>643</v>
      </c>
      <c r="C44" s="15" t="s">
        <v>644</v>
      </c>
      <c r="D44" s="150">
        <v>9.2200000000000004E-2</v>
      </c>
      <c r="E44" s="150">
        <v>9.2600000000000002E-2</v>
      </c>
      <c r="F44" s="150">
        <v>9.3299999999999994E-2</v>
      </c>
      <c r="G44" s="150">
        <v>9.8000000000000004E-2</v>
      </c>
      <c r="H44" s="150">
        <v>9.8900000000000002E-2</v>
      </c>
      <c r="I44" s="150">
        <v>9.6299999999999997E-2</v>
      </c>
      <c r="J44" s="150">
        <v>9.5000000000000001E-2</v>
      </c>
      <c r="K44" s="150">
        <v>9.4100000000000003E-2</v>
      </c>
    </row>
    <row r="45" spans="1:12" s="151" customFormat="1" ht="24" customHeight="1" thickTop="1" thickBot="1">
      <c r="B45" s="1044"/>
      <c r="C45" s="146" t="s">
        <v>394</v>
      </c>
      <c r="D45" s="1042"/>
      <c r="E45" s="1042"/>
      <c r="F45" s="1042"/>
      <c r="G45" s="1042"/>
      <c r="H45" s="1042"/>
      <c r="I45" s="1042"/>
      <c r="J45" s="119"/>
      <c r="K45" s="119"/>
      <c r="L45" s="152"/>
    </row>
    <row r="46" spans="1:12" s="153" customFormat="1" ht="27" customHeight="1" thickTop="1">
      <c r="A46" s="153" t="s">
        <v>502</v>
      </c>
      <c r="B46" s="9" t="s">
        <v>645</v>
      </c>
      <c r="C46" s="14" t="s">
        <v>646</v>
      </c>
      <c r="D46" s="148">
        <v>0.54379999999999995</v>
      </c>
      <c r="E46" s="148">
        <v>0.55100000000000005</v>
      </c>
      <c r="F46" s="148">
        <v>0.55049999999999999</v>
      </c>
      <c r="G46" s="148">
        <v>0.55989999999999995</v>
      </c>
      <c r="H46" s="148">
        <v>0.55179999999999996</v>
      </c>
      <c r="I46" s="148">
        <v>0.56930000000000003</v>
      </c>
      <c r="J46" s="148">
        <v>0.56200000000000006</v>
      </c>
      <c r="K46" s="148">
        <v>0.56689999999999996</v>
      </c>
    </row>
    <row r="47" spans="1:12" ht="23.25" customHeight="1">
      <c r="A47" s="580" t="s">
        <v>502</v>
      </c>
      <c r="B47" s="6" t="s">
        <v>647</v>
      </c>
      <c r="C47" s="16" t="s">
        <v>648</v>
      </c>
      <c r="D47" s="154">
        <v>4.9299999999999997E-2</v>
      </c>
      <c r="E47" s="154">
        <v>4.7E-2</v>
      </c>
      <c r="F47" s="154">
        <v>4.5999999999999999E-2</v>
      </c>
      <c r="G47" s="154">
        <v>4.4999999999999998E-2</v>
      </c>
      <c r="H47" s="154">
        <v>4.2200000000000001E-2</v>
      </c>
      <c r="I47" s="154">
        <v>4.24E-2</v>
      </c>
      <c r="J47" s="154">
        <v>4.2200000000000001E-2</v>
      </c>
      <c r="K47" s="154">
        <v>4.3400000000000001E-2</v>
      </c>
    </row>
    <row r="48" spans="1:12" ht="23.25" customHeight="1">
      <c r="A48" s="580" t="s">
        <v>502</v>
      </c>
      <c r="B48" s="6" t="s">
        <v>649</v>
      </c>
      <c r="C48" s="16" t="s">
        <v>650</v>
      </c>
      <c r="D48" s="154">
        <v>0.40689999999999998</v>
      </c>
      <c r="E48" s="154">
        <v>0.40200000000000002</v>
      </c>
      <c r="F48" s="154">
        <v>0.40350000000000003</v>
      </c>
      <c r="G48" s="154">
        <v>0.39510000000000001</v>
      </c>
      <c r="H48" s="154">
        <v>0.40600000000000003</v>
      </c>
      <c r="I48" s="154">
        <v>0.38829999999999998</v>
      </c>
      <c r="J48" s="154">
        <v>0.39589999999999997</v>
      </c>
      <c r="K48" s="154">
        <v>0.38969999999999999</v>
      </c>
    </row>
    <row r="49" spans="1:12" ht="23.25" customHeight="1">
      <c r="A49" s="580" t="s">
        <v>502</v>
      </c>
      <c r="B49" s="6" t="s">
        <v>651</v>
      </c>
      <c r="C49" s="16" t="s">
        <v>652</v>
      </c>
      <c r="D49" s="154">
        <v>0.5625</v>
      </c>
      <c r="E49" s="154">
        <v>0.59109999999999996</v>
      </c>
      <c r="F49" s="154">
        <v>0.56059999999999999</v>
      </c>
      <c r="G49" s="154">
        <v>0.58120000000000005</v>
      </c>
      <c r="H49" s="154">
        <v>0.59560000000000002</v>
      </c>
      <c r="I49" s="154">
        <v>0.59360000000000002</v>
      </c>
      <c r="J49" s="154">
        <v>0.59109999999999996</v>
      </c>
      <c r="K49" s="154">
        <v>0.55869999999999997</v>
      </c>
    </row>
    <row r="50" spans="1:12" ht="43.5" customHeight="1" thickBot="1">
      <c r="C50" s="155"/>
      <c r="D50" s="154"/>
      <c r="E50" s="154"/>
      <c r="F50" s="154"/>
      <c r="G50" s="154"/>
      <c r="H50" s="154"/>
      <c r="I50" s="154"/>
      <c r="J50" s="154"/>
      <c r="K50" s="154"/>
    </row>
    <row r="51" spans="1:12" s="145" customFormat="1" ht="24" customHeight="1" thickTop="1" thickBot="1">
      <c r="B51" s="1046"/>
      <c r="C51" s="146" t="s">
        <v>399</v>
      </c>
      <c r="D51" s="1042"/>
      <c r="E51" s="1042"/>
      <c r="F51" s="1042"/>
      <c r="G51" s="1042"/>
      <c r="H51" s="1042"/>
      <c r="I51" s="1042"/>
      <c r="J51" s="119"/>
      <c r="K51" s="119"/>
      <c r="L51" s="147"/>
    </row>
    <row r="52" spans="1:12" s="151" customFormat="1" ht="18.75" thickTop="1">
      <c r="A52" s="156"/>
      <c r="B52" s="1045"/>
      <c r="C52" s="1047"/>
      <c r="D52" s="154"/>
      <c r="E52" s="154"/>
      <c r="F52" s="154"/>
      <c r="G52" s="154"/>
      <c r="H52" s="154"/>
      <c r="I52" s="154"/>
      <c r="J52" s="154"/>
      <c r="K52" s="154"/>
      <c r="L52" s="152"/>
    </row>
    <row r="53" spans="1:12" s="145" customFormat="1" ht="23.25" customHeight="1">
      <c r="A53" s="145" t="s">
        <v>502</v>
      </c>
      <c r="B53" s="9" t="s">
        <v>653</v>
      </c>
      <c r="C53" s="14" t="s">
        <v>654</v>
      </c>
      <c r="D53" s="148">
        <v>9.4899999999999998E-2</v>
      </c>
      <c r="E53" s="148">
        <v>9.2899999999999996E-2</v>
      </c>
      <c r="F53" s="148">
        <v>9.0999999999999998E-2</v>
      </c>
      <c r="G53" s="148">
        <v>8.4599999999999995E-2</v>
      </c>
      <c r="H53" s="148">
        <v>8.3000000000000004E-2</v>
      </c>
      <c r="I53" s="148">
        <v>8.0699999999999994E-2</v>
      </c>
      <c r="J53" s="148">
        <v>7.9899999999999999E-2</v>
      </c>
      <c r="K53" s="148">
        <v>8.1500000000000003E-2</v>
      </c>
    </row>
    <row r="54" spans="1:12" s="145" customFormat="1" ht="24.75" customHeight="1">
      <c r="A54" s="145" t="s">
        <v>502</v>
      </c>
      <c r="B54" s="9" t="s">
        <v>655</v>
      </c>
      <c r="C54" s="14" t="s">
        <v>656</v>
      </c>
      <c r="D54" s="148">
        <v>8.4099999999999994E-2</v>
      </c>
      <c r="E54" s="148">
        <v>8.4699999999999998E-2</v>
      </c>
      <c r="F54" s="148">
        <v>8.5199999999999998E-2</v>
      </c>
      <c r="G54" s="148">
        <v>8.0199999999999994E-2</v>
      </c>
      <c r="H54" s="148">
        <v>7.9100000000000004E-2</v>
      </c>
      <c r="I54" s="148">
        <v>7.7100000000000002E-2</v>
      </c>
      <c r="J54" s="148">
        <v>7.6499999999999999E-2</v>
      </c>
      <c r="K54" s="148">
        <v>7.9299999999999995E-2</v>
      </c>
    </row>
    <row r="55" spans="1:12" s="145" customFormat="1" ht="24.75" customHeight="1">
      <c r="A55" s="145" t="s">
        <v>502</v>
      </c>
      <c r="B55" s="9" t="s">
        <v>657</v>
      </c>
      <c r="C55" s="14" t="s">
        <v>658</v>
      </c>
      <c r="D55" s="148">
        <v>9.5200000000000007E-2</v>
      </c>
      <c r="E55" s="148">
        <v>9.8900000000000002E-2</v>
      </c>
      <c r="F55" s="148">
        <v>9.9900000000000003E-2</v>
      </c>
      <c r="G55" s="148">
        <v>9.3799999999999994E-2</v>
      </c>
      <c r="H55" s="148">
        <v>9.2799999999999994E-2</v>
      </c>
      <c r="I55" s="148">
        <v>9.06E-2</v>
      </c>
      <c r="J55" s="148">
        <v>9.01E-2</v>
      </c>
      <c r="K55" s="148">
        <v>9.2999999999999999E-2</v>
      </c>
    </row>
    <row r="56" spans="1:12" s="145" customFormat="1" ht="24.75" customHeight="1">
      <c r="A56" s="145" t="s">
        <v>502</v>
      </c>
      <c r="B56" s="9" t="s">
        <v>659</v>
      </c>
      <c r="C56" s="14" t="s">
        <v>660</v>
      </c>
      <c r="D56" s="148">
        <v>0.1195</v>
      </c>
      <c r="E56" s="148">
        <v>0.12</v>
      </c>
      <c r="F56" s="148">
        <v>0.1232</v>
      </c>
      <c r="G56" s="148">
        <v>0.11840000000000001</v>
      </c>
      <c r="H56" s="148">
        <v>0.1187</v>
      </c>
      <c r="I56" s="148">
        <v>0.1178</v>
      </c>
      <c r="J56" s="148">
        <v>0.1173</v>
      </c>
      <c r="K56" s="148">
        <v>0.12280000000000001</v>
      </c>
    </row>
    <row r="57" spans="1:12" s="145" customFormat="1" ht="24.75" customHeight="1">
      <c r="A57" s="145" t="s">
        <v>502</v>
      </c>
      <c r="B57" s="9" t="s">
        <v>661</v>
      </c>
      <c r="C57" s="14" t="s">
        <v>662</v>
      </c>
      <c r="D57" s="148">
        <v>-2.4400000000000002E-2</v>
      </c>
      <c r="E57" s="148">
        <v>-2.1100000000000001E-2</v>
      </c>
      <c r="F57" s="148">
        <v>-2.3300000000000001E-2</v>
      </c>
      <c r="G57" s="148">
        <v>-2.46E-2</v>
      </c>
      <c r="H57" s="148">
        <v>-2.5899999999999999E-2</v>
      </c>
      <c r="I57" s="148">
        <v>-2.7199999999999998E-2</v>
      </c>
      <c r="J57" s="148">
        <v>-2.7199999999999998E-2</v>
      </c>
      <c r="K57" s="148">
        <v>-2.9899999999999999E-2</v>
      </c>
    </row>
    <row r="58" spans="1:12" s="145" customFormat="1" ht="24.75" customHeight="1">
      <c r="A58" s="145" t="s">
        <v>502</v>
      </c>
      <c r="B58" s="9" t="s">
        <v>663</v>
      </c>
      <c r="C58" s="14" t="s">
        <v>664</v>
      </c>
      <c r="D58" s="148">
        <v>-1.11E-2</v>
      </c>
      <c r="E58" s="148">
        <v>-1.4200000000000001E-2</v>
      </c>
      <c r="F58" s="148">
        <v>-1.47E-2</v>
      </c>
      <c r="G58" s="148">
        <v>-1.3599999999999999E-2</v>
      </c>
      <c r="H58" s="148">
        <v>-1.37E-2</v>
      </c>
      <c r="I58" s="148">
        <v>-1.35E-2</v>
      </c>
      <c r="J58" s="148">
        <v>-1.3599999999999999E-2</v>
      </c>
      <c r="K58" s="148">
        <v>-1.37E-2</v>
      </c>
    </row>
    <row r="59" spans="1:12" s="145" customFormat="1" ht="24.75" customHeight="1" thickBot="1">
      <c r="A59" s="145" t="s">
        <v>502</v>
      </c>
      <c r="B59" s="9" t="s">
        <v>665</v>
      </c>
      <c r="C59" s="14" t="s">
        <v>666</v>
      </c>
      <c r="D59" s="148">
        <v>1.0800000000000001E-2</v>
      </c>
      <c r="E59" s="148">
        <v>8.0999999999999996E-3</v>
      </c>
      <c r="F59" s="148">
        <v>5.4999999999999997E-3</v>
      </c>
      <c r="G59" s="148">
        <v>4.1000000000000003E-3</v>
      </c>
      <c r="H59" s="148">
        <v>3.5000000000000001E-3</v>
      </c>
      <c r="I59" s="148">
        <v>3.0999999999999999E-3</v>
      </c>
      <c r="J59" s="148">
        <v>2.8999999999999998E-3</v>
      </c>
      <c r="K59" s="148">
        <v>2.2000000000000001E-3</v>
      </c>
    </row>
    <row r="60" spans="1:12" s="151" customFormat="1" ht="44.25" customHeight="1" thickTop="1" thickBot="1">
      <c r="C60" s="146" t="s">
        <v>667</v>
      </c>
      <c r="D60" s="146"/>
      <c r="E60" s="146"/>
      <c r="F60" s="146"/>
      <c r="G60" s="146"/>
      <c r="H60" s="146"/>
      <c r="I60" s="146"/>
      <c r="J60" s="146"/>
      <c r="K60" s="146"/>
      <c r="L60" s="152"/>
    </row>
    <row r="61" spans="1:12" s="145" customFormat="1" ht="24" customHeight="1" thickTop="1">
      <c r="A61" s="145" t="s">
        <v>502</v>
      </c>
      <c r="B61" s="9" t="s">
        <v>653</v>
      </c>
      <c r="C61" s="14" t="s">
        <v>654</v>
      </c>
      <c r="D61" s="148">
        <v>9.4899999999999998E-2</v>
      </c>
      <c r="E61" s="148">
        <v>9.2899999999999996E-2</v>
      </c>
      <c r="F61" s="148">
        <v>9.0999999999999998E-2</v>
      </c>
      <c r="G61" s="148">
        <v>8.4599999999999995E-2</v>
      </c>
      <c r="H61" s="148">
        <v>8.3000000000000004E-2</v>
      </c>
      <c r="I61" s="148">
        <v>8.0699999999999994E-2</v>
      </c>
      <c r="J61" s="148">
        <v>7.9899999999999999E-2</v>
      </c>
      <c r="K61" s="148">
        <v>8.1500000000000003E-2</v>
      </c>
      <c r="L61" s="147"/>
    </row>
    <row r="62" spans="1:12" s="145" customFormat="1" ht="27" customHeight="1">
      <c r="A62" s="145" t="s">
        <v>502</v>
      </c>
      <c r="B62" s="9" t="s">
        <v>668</v>
      </c>
      <c r="C62" s="14" t="s">
        <v>669</v>
      </c>
      <c r="D62" s="148">
        <v>-9.7999999999999997E-3</v>
      </c>
      <c r="E62" s="148">
        <v>-8.8999999999999999E-3</v>
      </c>
      <c r="F62" s="148">
        <v>-0.01</v>
      </c>
      <c r="G62" s="148">
        <v>-3.5999999999999999E-3</v>
      </c>
      <c r="H62" s="148">
        <v>-3.8999999999999998E-3</v>
      </c>
      <c r="I62" s="148">
        <v>-4.3E-3</v>
      </c>
      <c r="J62" s="148">
        <v>-3.3999999999999998E-3</v>
      </c>
      <c r="K62" s="148">
        <v>-6.8999999999999999E-3</v>
      </c>
    </row>
    <row r="63" spans="1:12" s="149" customFormat="1" ht="23.25" customHeight="1">
      <c r="A63" s="149" t="s">
        <v>502</v>
      </c>
      <c r="B63" s="11" t="s">
        <v>670</v>
      </c>
      <c r="C63" s="15" t="s">
        <v>671</v>
      </c>
      <c r="D63" s="150">
        <v>-6.9199999999999998E-2</v>
      </c>
      <c r="E63" s="150">
        <v>-7.0000000000000007E-2</v>
      </c>
      <c r="F63" s="150">
        <v>-6.9699999999999998E-2</v>
      </c>
      <c r="G63" s="150">
        <v>-7.1999999999999995E-2</v>
      </c>
      <c r="H63" s="150">
        <v>-7.2400000000000006E-2</v>
      </c>
      <c r="I63" s="150">
        <v>-7.0099999999999996E-2</v>
      </c>
      <c r="J63" s="150">
        <v>-6.9800000000000001E-2</v>
      </c>
      <c r="K63" s="150">
        <v>-6.88E-2</v>
      </c>
    </row>
    <row r="64" spans="1:12" s="149" customFormat="1" ht="23.25" customHeight="1">
      <c r="A64" s="149" t="s">
        <v>502</v>
      </c>
      <c r="B64" s="11" t="s">
        <v>672</v>
      </c>
      <c r="C64" s="15" t="s">
        <v>673</v>
      </c>
      <c r="D64" s="150">
        <v>1E-4</v>
      </c>
      <c r="E64" s="150">
        <v>0</v>
      </c>
      <c r="F64" s="150">
        <v>-1E-4</v>
      </c>
      <c r="G64" s="150">
        <v>5.0000000000000001E-4</v>
      </c>
      <c r="H64" s="150">
        <v>-1E-4</v>
      </c>
      <c r="I64" s="150">
        <v>-1E-4</v>
      </c>
      <c r="J64" s="150">
        <v>-1E-4</v>
      </c>
      <c r="K64" s="150">
        <v>-1E-4</v>
      </c>
    </row>
    <row r="65" spans="1:12" s="149" customFormat="1" ht="23.25" customHeight="1">
      <c r="A65" s="149" t="s">
        <v>502</v>
      </c>
      <c r="B65" s="11" t="s">
        <v>674</v>
      </c>
      <c r="C65" s="15" t="s">
        <v>675</v>
      </c>
      <c r="D65" s="150">
        <v>0</v>
      </c>
      <c r="E65" s="150">
        <v>2.0000000000000001E-4</v>
      </c>
      <c r="F65" s="150">
        <v>2.9999999999999997E-4</v>
      </c>
      <c r="G65" s="150">
        <v>-1E-4</v>
      </c>
      <c r="H65" s="150">
        <v>-1E-4</v>
      </c>
      <c r="I65" s="150">
        <v>0</v>
      </c>
      <c r="J65" s="150">
        <v>0</v>
      </c>
      <c r="K65" s="150">
        <v>1E-4</v>
      </c>
    </row>
    <row r="66" spans="1:12" s="149" customFormat="1" ht="44.25" customHeight="1" thickBot="1">
      <c r="B66" s="11"/>
      <c r="C66" s="15" t="s">
        <v>676</v>
      </c>
      <c r="D66" s="150">
        <v>-2.0000000000000001E-4</v>
      </c>
      <c r="E66" s="150">
        <v>-4.0000000000000002E-4</v>
      </c>
      <c r="F66" s="150">
        <v>0</v>
      </c>
      <c r="G66" s="150">
        <v>0</v>
      </c>
      <c r="H66" s="150">
        <v>0</v>
      </c>
      <c r="I66" s="150">
        <v>0</v>
      </c>
      <c r="J66" s="150">
        <v>0</v>
      </c>
      <c r="K66" s="150">
        <v>0</v>
      </c>
    </row>
    <row r="67" spans="1:12" s="145" customFormat="1" ht="24.75" customHeight="1" thickTop="1" thickBot="1">
      <c r="A67" s="145" t="s">
        <v>502</v>
      </c>
      <c r="B67" s="9" t="s">
        <v>677</v>
      </c>
      <c r="C67" s="146" t="s">
        <v>678</v>
      </c>
      <c r="D67" s="1048">
        <v>1.43E-2</v>
      </c>
      <c r="E67" s="1048">
        <v>1.2699999999999999E-2</v>
      </c>
      <c r="F67" s="1048">
        <v>1.12E-2</v>
      </c>
      <c r="G67" s="1048">
        <v>8.9999999999999993E-3</v>
      </c>
      <c r="H67" s="1048">
        <v>6.1000000000000004E-3</v>
      </c>
      <c r="I67" s="1048">
        <v>5.8999999999999999E-3</v>
      </c>
      <c r="J67" s="816">
        <v>6.1000000000000004E-3</v>
      </c>
      <c r="K67" s="816">
        <v>5.7999999999999996E-3</v>
      </c>
      <c r="L67" s="147"/>
    </row>
    <row r="68" spans="1:12" ht="4.5" hidden="1" customHeight="1" thickTop="1">
      <c r="A68" s="580" t="s">
        <v>501</v>
      </c>
      <c r="B68" s="17" t="s">
        <v>501</v>
      </c>
      <c r="C68" s="157"/>
      <c r="D68" s="157"/>
      <c r="E68" s="157"/>
      <c r="F68" s="157"/>
      <c r="G68" s="157"/>
      <c r="H68" s="157"/>
      <c r="I68" s="157"/>
      <c r="J68" s="157"/>
      <c r="K68" s="157"/>
    </row>
    <row r="69" spans="1:12" ht="14.25" thickTop="1" thickBot="1">
      <c r="A69" s="1049"/>
      <c r="B69" s="1049"/>
      <c r="C69" s="428"/>
      <c r="D69" s="428"/>
      <c r="E69" s="428"/>
      <c r="F69" s="428"/>
      <c r="G69" s="428"/>
      <c r="H69" s="428"/>
      <c r="I69" s="428"/>
      <c r="J69" s="428"/>
      <c r="K69" s="428"/>
      <c r="L69" s="429"/>
    </row>
    <row r="70" spans="1:12" ht="23.25" customHeight="1">
      <c r="C70" s="106" t="s">
        <v>414</v>
      </c>
    </row>
    <row r="71" spans="1:12" ht="15">
      <c r="C71" s="106" t="s">
        <v>679</v>
      </c>
    </row>
    <row r="72" spans="1:12" ht="15">
      <c r="C72" s="106" t="s">
        <v>680</v>
      </c>
    </row>
    <row r="73" spans="1:12" ht="15">
      <c r="C73" s="106" t="s">
        <v>417</v>
      </c>
    </row>
    <row r="74" spans="1:12" ht="15">
      <c r="C74" s="106" t="s">
        <v>418</v>
      </c>
    </row>
    <row r="75" spans="1:12" ht="15">
      <c r="C75" s="106" t="s">
        <v>419</v>
      </c>
    </row>
    <row r="76" spans="1:12" ht="15">
      <c r="C76" s="106" t="s">
        <v>681</v>
      </c>
    </row>
    <row r="77" spans="1:12" ht="15">
      <c r="C77" s="106" t="s">
        <v>421</v>
      </c>
    </row>
    <row r="78" spans="1:12" ht="15">
      <c r="C78" s="106" t="s">
        <v>422</v>
      </c>
    </row>
    <row r="79" spans="1:12" ht="15">
      <c r="C79" s="106" t="s">
        <v>423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X8" sqref="X8"/>
    </sheetView>
  </sheetViews>
  <sheetFormatPr defaultRowHeight="15"/>
  <cols>
    <col min="1" max="1" width="60.85546875" style="646" customWidth="1"/>
    <col min="2" max="2" width="21.5703125" style="82" bestFit="1" customWidth="1"/>
    <col min="3" max="3" width="21.28515625" style="82" bestFit="1" customWidth="1"/>
    <col min="4" max="4" width="20.42578125" style="82" bestFit="1" customWidth="1"/>
    <col min="5" max="5" width="19.28515625" style="82" bestFit="1" customWidth="1"/>
    <col min="6" max="7" width="21.28515625" style="82" bestFit="1" customWidth="1"/>
    <col min="8" max="8" width="19.85546875" style="82" bestFit="1" customWidth="1"/>
    <col min="9" max="9" width="20.42578125" style="82" bestFit="1" customWidth="1"/>
    <col min="10" max="10" width="19.85546875" style="82" bestFit="1" customWidth="1"/>
    <col min="11" max="11" width="19.28515625" style="669" bestFit="1" customWidth="1"/>
    <col min="12" max="12" width="20.42578125" style="82" bestFit="1" customWidth="1"/>
    <col min="13" max="13" width="18.7109375" style="82" bestFit="1" customWidth="1"/>
    <col min="14" max="15" width="20.42578125" style="82" bestFit="1" customWidth="1"/>
    <col min="16" max="16" width="3.85546875" style="174" customWidth="1"/>
    <col min="17" max="17" width="13.85546875" style="975" bestFit="1" customWidth="1"/>
    <col min="18" max="18" width="11.140625" style="975" bestFit="1" customWidth="1"/>
    <col min="19" max="256" width="9.140625" style="975"/>
    <col min="257" max="257" width="60.85546875" style="975" customWidth="1"/>
    <col min="258" max="258" width="21.5703125" style="975" bestFit="1" customWidth="1"/>
    <col min="259" max="259" width="21.28515625" style="975" bestFit="1" customWidth="1"/>
    <col min="260" max="260" width="20.42578125" style="975" bestFit="1" customWidth="1"/>
    <col min="261" max="261" width="19.28515625" style="975" bestFit="1" customWidth="1"/>
    <col min="262" max="263" width="21.28515625" style="975" bestFit="1" customWidth="1"/>
    <col min="264" max="264" width="19.85546875" style="975" bestFit="1" customWidth="1"/>
    <col min="265" max="265" width="20.42578125" style="975" bestFit="1" customWidth="1"/>
    <col min="266" max="266" width="19.85546875" style="975" bestFit="1" customWidth="1"/>
    <col min="267" max="267" width="19.28515625" style="975" bestFit="1" customWidth="1"/>
    <col min="268" max="268" width="20.42578125" style="975" bestFit="1" customWidth="1"/>
    <col min="269" max="269" width="18.7109375" style="975" bestFit="1" customWidth="1"/>
    <col min="270" max="271" width="20.42578125" style="975" bestFit="1" customWidth="1"/>
    <col min="272" max="272" width="3.85546875" style="975" customWidth="1"/>
    <col min="273" max="273" width="13.85546875" style="975" bestFit="1" customWidth="1"/>
    <col min="274" max="274" width="11.140625" style="975" bestFit="1" customWidth="1"/>
    <col min="275" max="512" width="9.140625" style="975"/>
    <col min="513" max="513" width="60.85546875" style="975" customWidth="1"/>
    <col min="514" max="514" width="21.5703125" style="975" bestFit="1" customWidth="1"/>
    <col min="515" max="515" width="21.28515625" style="975" bestFit="1" customWidth="1"/>
    <col min="516" max="516" width="20.42578125" style="975" bestFit="1" customWidth="1"/>
    <col min="517" max="517" width="19.28515625" style="975" bestFit="1" customWidth="1"/>
    <col min="518" max="519" width="21.28515625" style="975" bestFit="1" customWidth="1"/>
    <col min="520" max="520" width="19.85546875" style="975" bestFit="1" customWidth="1"/>
    <col min="521" max="521" width="20.42578125" style="975" bestFit="1" customWidth="1"/>
    <col min="522" max="522" width="19.85546875" style="975" bestFit="1" customWidth="1"/>
    <col min="523" max="523" width="19.28515625" style="975" bestFit="1" customWidth="1"/>
    <col min="524" max="524" width="20.42578125" style="975" bestFit="1" customWidth="1"/>
    <col min="525" max="525" width="18.7109375" style="975" bestFit="1" customWidth="1"/>
    <col min="526" max="527" width="20.42578125" style="975" bestFit="1" customWidth="1"/>
    <col min="528" max="528" width="3.85546875" style="975" customWidth="1"/>
    <col min="529" max="529" width="13.85546875" style="975" bestFit="1" customWidth="1"/>
    <col min="530" max="530" width="11.140625" style="975" bestFit="1" customWidth="1"/>
    <col min="531" max="768" width="9.140625" style="975"/>
    <col min="769" max="769" width="60.85546875" style="975" customWidth="1"/>
    <col min="770" max="770" width="21.5703125" style="975" bestFit="1" customWidth="1"/>
    <col min="771" max="771" width="21.28515625" style="975" bestFit="1" customWidth="1"/>
    <col min="772" max="772" width="20.42578125" style="975" bestFit="1" customWidth="1"/>
    <col min="773" max="773" width="19.28515625" style="975" bestFit="1" customWidth="1"/>
    <col min="774" max="775" width="21.28515625" style="975" bestFit="1" customWidth="1"/>
    <col min="776" max="776" width="19.85546875" style="975" bestFit="1" customWidth="1"/>
    <col min="777" max="777" width="20.42578125" style="975" bestFit="1" customWidth="1"/>
    <col min="778" max="778" width="19.85546875" style="975" bestFit="1" customWidth="1"/>
    <col min="779" max="779" width="19.28515625" style="975" bestFit="1" customWidth="1"/>
    <col min="780" max="780" width="20.42578125" style="975" bestFit="1" customWidth="1"/>
    <col min="781" max="781" width="18.7109375" style="975" bestFit="1" customWidth="1"/>
    <col min="782" max="783" width="20.42578125" style="975" bestFit="1" customWidth="1"/>
    <col min="784" max="784" width="3.85546875" style="975" customWidth="1"/>
    <col min="785" max="785" width="13.85546875" style="975" bestFit="1" customWidth="1"/>
    <col min="786" max="786" width="11.140625" style="975" bestFit="1" customWidth="1"/>
    <col min="787" max="1024" width="9.140625" style="975"/>
    <col min="1025" max="1025" width="60.85546875" style="975" customWidth="1"/>
    <col min="1026" max="1026" width="21.5703125" style="975" bestFit="1" customWidth="1"/>
    <col min="1027" max="1027" width="21.28515625" style="975" bestFit="1" customWidth="1"/>
    <col min="1028" max="1028" width="20.42578125" style="975" bestFit="1" customWidth="1"/>
    <col min="1029" max="1029" width="19.28515625" style="975" bestFit="1" customWidth="1"/>
    <col min="1030" max="1031" width="21.28515625" style="975" bestFit="1" customWidth="1"/>
    <col min="1032" max="1032" width="19.85546875" style="975" bestFit="1" customWidth="1"/>
    <col min="1033" max="1033" width="20.42578125" style="975" bestFit="1" customWidth="1"/>
    <col min="1034" max="1034" width="19.85546875" style="975" bestFit="1" customWidth="1"/>
    <col min="1035" max="1035" width="19.28515625" style="975" bestFit="1" customWidth="1"/>
    <col min="1036" max="1036" width="20.42578125" style="975" bestFit="1" customWidth="1"/>
    <col min="1037" max="1037" width="18.7109375" style="975" bestFit="1" customWidth="1"/>
    <col min="1038" max="1039" width="20.42578125" style="975" bestFit="1" customWidth="1"/>
    <col min="1040" max="1040" width="3.85546875" style="975" customWidth="1"/>
    <col min="1041" max="1041" width="13.85546875" style="975" bestFit="1" customWidth="1"/>
    <col min="1042" max="1042" width="11.140625" style="975" bestFit="1" customWidth="1"/>
    <col min="1043" max="1280" width="9.140625" style="975"/>
    <col min="1281" max="1281" width="60.85546875" style="975" customWidth="1"/>
    <col min="1282" max="1282" width="21.5703125" style="975" bestFit="1" customWidth="1"/>
    <col min="1283" max="1283" width="21.28515625" style="975" bestFit="1" customWidth="1"/>
    <col min="1284" max="1284" width="20.42578125" style="975" bestFit="1" customWidth="1"/>
    <col min="1285" max="1285" width="19.28515625" style="975" bestFit="1" customWidth="1"/>
    <col min="1286" max="1287" width="21.28515625" style="975" bestFit="1" customWidth="1"/>
    <col min="1288" max="1288" width="19.85546875" style="975" bestFit="1" customWidth="1"/>
    <col min="1289" max="1289" width="20.42578125" style="975" bestFit="1" customWidth="1"/>
    <col min="1290" max="1290" width="19.85546875" style="975" bestFit="1" customWidth="1"/>
    <col min="1291" max="1291" width="19.28515625" style="975" bestFit="1" customWidth="1"/>
    <col min="1292" max="1292" width="20.42578125" style="975" bestFit="1" customWidth="1"/>
    <col min="1293" max="1293" width="18.7109375" style="975" bestFit="1" customWidth="1"/>
    <col min="1294" max="1295" width="20.42578125" style="975" bestFit="1" customWidth="1"/>
    <col min="1296" max="1296" width="3.85546875" style="975" customWidth="1"/>
    <col min="1297" max="1297" width="13.85546875" style="975" bestFit="1" customWidth="1"/>
    <col min="1298" max="1298" width="11.140625" style="975" bestFit="1" customWidth="1"/>
    <col min="1299" max="1536" width="9.140625" style="975"/>
    <col min="1537" max="1537" width="60.85546875" style="975" customWidth="1"/>
    <col min="1538" max="1538" width="21.5703125" style="975" bestFit="1" customWidth="1"/>
    <col min="1539" max="1539" width="21.28515625" style="975" bestFit="1" customWidth="1"/>
    <col min="1540" max="1540" width="20.42578125" style="975" bestFit="1" customWidth="1"/>
    <col min="1541" max="1541" width="19.28515625" style="975" bestFit="1" customWidth="1"/>
    <col min="1542" max="1543" width="21.28515625" style="975" bestFit="1" customWidth="1"/>
    <col min="1544" max="1544" width="19.85546875" style="975" bestFit="1" customWidth="1"/>
    <col min="1545" max="1545" width="20.42578125" style="975" bestFit="1" customWidth="1"/>
    <col min="1546" max="1546" width="19.85546875" style="975" bestFit="1" customWidth="1"/>
    <col min="1547" max="1547" width="19.28515625" style="975" bestFit="1" customWidth="1"/>
    <col min="1548" max="1548" width="20.42578125" style="975" bestFit="1" customWidth="1"/>
    <col min="1549" max="1549" width="18.7109375" style="975" bestFit="1" customWidth="1"/>
    <col min="1550" max="1551" width="20.42578125" style="975" bestFit="1" customWidth="1"/>
    <col min="1552" max="1552" width="3.85546875" style="975" customWidth="1"/>
    <col min="1553" max="1553" width="13.85546875" style="975" bestFit="1" customWidth="1"/>
    <col min="1554" max="1554" width="11.140625" style="975" bestFit="1" customWidth="1"/>
    <col min="1555" max="1792" width="9.140625" style="975"/>
    <col min="1793" max="1793" width="60.85546875" style="975" customWidth="1"/>
    <col min="1794" max="1794" width="21.5703125" style="975" bestFit="1" customWidth="1"/>
    <col min="1795" max="1795" width="21.28515625" style="975" bestFit="1" customWidth="1"/>
    <col min="1796" max="1796" width="20.42578125" style="975" bestFit="1" customWidth="1"/>
    <col min="1797" max="1797" width="19.28515625" style="975" bestFit="1" customWidth="1"/>
    <col min="1798" max="1799" width="21.28515625" style="975" bestFit="1" customWidth="1"/>
    <col min="1800" max="1800" width="19.85546875" style="975" bestFit="1" customWidth="1"/>
    <col min="1801" max="1801" width="20.42578125" style="975" bestFit="1" customWidth="1"/>
    <col min="1802" max="1802" width="19.85546875" style="975" bestFit="1" customWidth="1"/>
    <col min="1803" max="1803" width="19.28515625" style="975" bestFit="1" customWidth="1"/>
    <col min="1804" max="1804" width="20.42578125" style="975" bestFit="1" customWidth="1"/>
    <col min="1805" max="1805" width="18.7109375" style="975" bestFit="1" customWidth="1"/>
    <col min="1806" max="1807" width="20.42578125" style="975" bestFit="1" customWidth="1"/>
    <col min="1808" max="1808" width="3.85546875" style="975" customWidth="1"/>
    <col min="1809" max="1809" width="13.85546875" style="975" bestFit="1" customWidth="1"/>
    <col min="1810" max="1810" width="11.140625" style="975" bestFit="1" customWidth="1"/>
    <col min="1811" max="2048" width="9.140625" style="975"/>
    <col min="2049" max="2049" width="60.85546875" style="975" customWidth="1"/>
    <col min="2050" max="2050" width="21.5703125" style="975" bestFit="1" customWidth="1"/>
    <col min="2051" max="2051" width="21.28515625" style="975" bestFit="1" customWidth="1"/>
    <col min="2052" max="2052" width="20.42578125" style="975" bestFit="1" customWidth="1"/>
    <col min="2053" max="2053" width="19.28515625" style="975" bestFit="1" customWidth="1"/>
    <col min="2054" max="2055" width="21.28515625" style="975" bestFit="1" customWidth="1"/>
    <col min="2056" max="2056" width="19.85546875" style="975" bestFit="1" customWidth="1"/>
    <col min="2057" max="2057" width="20.42578125" style="975" bestFit="1" customWidth="1"/>
    <col min="2058" max="2058" width="19.85546875" style="975" bestFit="1" customWidth="1"/>
    <col min="2059" max="2059" width="19.28515625" style="975" bestFit="1" customWidth="1"/>
    <col min="2060" max="2060" width="20.42578125" style="975" bestFit="1" customWidth="1"/>
    <col min="2061" max="2061" width="18.7109375" style="975" bestFit="1" customWidth="1"/>
    <col min="2062" max="2063" width="20.42578125" style="975" bestFit="1" customWidth="1"/>
    <col min="2064" max="2064" width="3.85546875" style="975" customWidth="1"/>
    <col min="2065" max="2065" width="13.85546875" style="975" bestFit="1" customWidth="1"/>
    <col min="2066" max="2066" width="11.140625" style="975" bestFit="1" customWidth="1"/>
    <col min="2067" max="2304" width="9.140625" style="975"/>
    <col min="2305" max="2305" width="60.85546875" style="975" customWidth="1"/>
    <col min="2306" max="2306" width="21.5703125" style="975" bestFit="1" customWidth="1"/>
    <col min="2307" max="2307" width="21.28515625" style="975" bestFit="1" customWidth="1"/>
    <col min="2308" max="2308" width="20.42578125" style="975" bestFit="1" customWidth="1"/>
    <col min="2309" max="2309" width="19.28515625" style="975" bestFit="1" customWidth="1"/>
    <col min="2310" max="2311" width="21.28515625" style="975" bestFit="1" customWidth="1"/>
    <col min="2312" max="2312" width="19.85546875" style="975" bestFit="1" customWidth="1"/>
    <col min="2313" max="2313" width="20.42578125" style="975" bestFit="1" customWidth="1"/>
    <col min="2314" max="2314" width="19.85546875" style="975" bestFit="1" customWidth="1"/>
    <col min="2315" max="2315" width="19.28515625" style="975" bestFit="1" customWidth="1"/>
    <col min="2316" max="2316" width="20.42578125" style="975" bestFit="1" customWidth="1"/>
    <col min="2317" max="2317" width="18.7109375" style="975" bestFit="1" customWidth="1"/>
    <col min="2318" max="2319" width="20.42578125" style="975" bestFit="1" customWidth="1"/>
    <col min="2320" max="2320" width="3.85546875" style="975" customWidth="1"/>
    <col min="2321" max="2321" width="13.85546875" style="975" bestFit="1" customWidth="1"/>
    <col min="2322" max="2322" width="11.140625" style="975" bestFit="1" customWidth="1"/>
    <col min="2323" max="2560" width="9.140625" style="975"/>
    <col min="2561" max="2561" width="60.85546875" style="975" customWidth="1"/>
    <col min="2562" max="2562" width="21.5703125" style="975" bestFit="1" customWidth="1"/>
    <col min="2563" max="2563" width="21.28515625" style="975" bestFit="1" customWidth="1"/>
    <col min="2564" max="2564" width="20.42578125" style="975" bestFit="1" customWidth="1"/>
    <col min="2565" max="2565" width="19.28515625" style="975" bestFit="1" customWidth="1"/>
    <col min="2566" max="2567" width="21.28515625" style="975" bestFit="1" customWidth="1"/>
    <col min="2568" max="2568" width="19.85546875" style="975" bestFit="1" customWidth="1"/>
    <col min="2569" max="2569" width="20.42578125" style="975" bestFit="1" customWidth="1"/>
    <col min="2570" max="2570" width="19.85546875" style="975" bestFit="1" customWidth="1"/>
    <col min="2571" max="2571" width="19.28515625" style="975" bestFit="1" customWidth="1"/>
    <col min="2572" max="2572" width="20.42578125" style="975" bestFit="1" customWidth="1"/>
    <col min="2573" max="2573" width="18.7109375" style="975" bestFit="1" customWidth="1"/>
    <col min="2574" max="2575" width="20.42578125" style="975" bestFit="1" customWidth="1"/>
    <col min="2576" max="2576" width="3.85546875" style="975" customWidth="1"/>
    <col min="2577" max="2577" width="13.85546875" style="975" bestFit="1" customWidth="1"/>
    <col min="2578" max="2578" width="11.140625" style="975" bestFit="1" customWidth="1"/>
    <col min="2579" max="2816" width="9.140625" style="975"/>
    <col min="2817" max="2817" width="60.85546875" style="975" customWidth="1"/>
    <col min="2818" max="2818" width="21.5703125" style="975" bestFit="1" customWidth="1"/>
    <col min="2819" max="2819" width="21.28515625" style="975" bestFit="1" customWidth="1"/>
    <col min="2820" max="2820" width="20.42578125" style="975" bestFit="1" customWidth="1"/>
    <col min="2821" max="2821" width="19.28515625" style="975" bestFit="1" customWidth="1"/>
    <col min="2822" max="2823" width="21.28515625" style="975" bestFit="1" customWidth="1"/>
    <col min="2824" max="2824" width="19.85546875" style="975" bestFit="1" customWidth="1"/>
    <col min="2825" max="2825" width="20.42578125" style="975" bestFit="1" customWidth="1"/>
    <col min="2826" max="2826" width="19.85546875" style="975" bestFit="1" customWidth="1"/>
    <col min="2827" max="2827" width="19.28515625" style="975" bestFit="1" customWidth="1"/>
    <col min="2828" max="2828" width="20.42578125" style="975" bestFit="1" customWidth="1"/>
    <col min="2829" max="2829" width="18.7109375" style="975" bestFit="1" customWidth="1"/>
    <col min="2830" max="2831" width="20.42578125" style="975" bestFit="1" customWidth="1"/>
    <col min="2832" max="2832" width="3.85546875" style="975" customWidth="1"/>
    <col min="2833" max="2833" width="13.85546875" style="975" bestFit="1" customWidth="1"/>
    <col min="2834" max="2834" width="11.140625" style="975" bestFit="1" customWidth="1"/>
    <col min="2835" max="3072" width="9.140625" style="975"/>
    <col min="3073" max="3073" width="60.85546875" style="975" customWidth="1"/>
    <col min="3074" max="3074" width="21.5703125" style="975" bestFit="1" customWidth="1"/>
    <col min="3075" max="3075" width="21.28515625" style="975" bestFit="1" customWidth="1"/>
    <col min="3076" max="3076" width="20.42578125" style="975" bestFit="1" customWidth="1"/>
    <col min="3077" max="3077" width="19.28515625" style="975" bestFit="1" customWidth="1"/>
    <col min="3078" max="3079" width="21.28515625" style="975" bestFit="1" customWidth="1"/>
    <col min="3080" max="3080" width="19.85546875" style="975" bestFit="1" customWidth="1"/>
    <col min="3081" max="3081" width="20.42578125" style="975" bestFit="1" customWidth="1"/>
    <col min="3082" max="3082" width="19.85546875" style="975" bestFit="1" customWidth="1"/>
    <col min="3083" max="3083" width="19.28515625" style="975" bestFit="1" customWidth="1"/>
    <col min="3084" max="3084" width="20.42578125" style="975" bestFit="1" customWidth="1"/>
    <col min="3085" max="3085" width="18.7109375" style="975" bestFit="1" customWidth="1"/>
    <col min="3086" max="3087" width="20.42578125" style="975" bestFit="1" customWidth="1"/>
    <col min="3088" max="3088" width="3.85546875" style="975" customWidth="1"/>
    <col min="3089" max="3089" width="13.85546875" style="975" bestFit="1" customWidth="1"/>
    <col min="3090" max="3090" width="11.140625" style="975" bestFit="1" customWidth="1"/>
    <col min="3091" max="3328" width="9.140625" style="975"/>
    <col min="3329" max="3329" width="60.85546875" style="975" customWidth="1"/>
    <col min="3330" max="3330" width="21.5703125" style="975" bestFit="1" customWidth="1"/>
    <col min="3331" max="3331" width="21.28515625" style="975" bestFit="1" customWidth="1"/>
    <col min="3332" max="3332" width="20.42578125" style="975" bestFit="1" customWidth="1"/>
    <col min="3333" max="3333" width="19.28515625" style="975" bestFit="1" customWidth="1"/>
    <col min="3334" max="3335" width="21.28515625" style="975" bestFit="1" customWidth="1"/>
    <col min="3336" max="3336" width="19.85546875" style="975" bestFit="1" customWidth="1"/>
    <col min="3337" max="3337" width="20.42578125" style="975" bestFit="1" customWidth="1"/>
    <col min="3338" max="3338" width="19.85546875" style="975" bestFit="1" customWidth="1"/>
    <col min="3339" max="3339" width="19.28515625" style="975" bestFit="1" customWidth="1"/>
    <col min="3340" max="3340" width="20.42578125" style="975" bestFit="1" customWidth="1"/>
    <col min="3341" max="3341" width="18.7109375" style="975" bestFit="1" customWidth="1"/>
    <col min="3342" max="3343" width="20.42578125" style="975" bestFit="1" customWidth="1"/>
    <col min="3344" max="3344" width="3.85546875" style="975" customWidth="1"/>
    <col min="3345" max="3345" width="13.85546875" style="975" bestFit="1" customWidth="1"/>
    <col min="3346" max="3346" width="11.140625" style="975" bestFit="1" customWidth="1"/>
    <col min="3347" max="3584" width="9.140625" style="975"/>
    <col min="3585" max="3585" width="60.85546875" style="975" customWidth="1"/>
    <col min="3586" max="3586" width="21.5703125" style="975" bestFit="1" customWidth="1"/>
    <col min="3587" max="3587" width="21.28515625" style="975" bestFit="1" customWidth="1"/>
    <col min="3588" max="3588" width="20.42578125" style="975" bestFit="1" customWidth="1"/>
    <col min="3589" max="3589" width="19.28515625" style="975" bestFit="1" customWidth="1"/>
    <col min="3590" max="3591" width="21.28515625" style="975" bestFit="1" customWidth="1"/>
    <col min="3592" max="3592" width="19.85546875" style="975" bestFit="1" customWidth="1"/>
    <col min="3593" max="3593" width="20.42578125" style="975" bestFit="1" customWidth="1"/>
    <col min="3594" max="3594" width="19.85546875" style="975" bestFit="1" customWidth="1"/>
    <col min="3595" max="3595" width="19.28515625" style="975" bestFit="1" customWidth="1"/>
    <col min="3596" max="3596" width="20.42578125" style="975" bestFit="1" customWidth="1"/>
    <col min="3597" max="3597" width="18.7109375" style="975" bestFit="1" customWidth="1"/>
    <col min="3598" max="3599" width="20.42578125" style="975" bestFit="1" customWidth="1"/>
    <col min="3600" max="3600" width="3.85546875" style="975" customWidth="1"/>
    <col min="3601" max="3601" width="13.85546875" style="975" bestFit="1" customWidth="1"/>
    <col min="3602" max="3602" width="11.140625" style="975" bestFit="1" customWidth="1"/>
    <col min="3603" max="3840" width="9.140625" style="975"/>
    <col min="3841" max="3841" width="60.85546875" style="975" customWidth="1"/>
    <col min="3842" max="3842" width="21.5703125" style="975" bestFit="1" customWidth="1"/>
    <col min="3843" max="3843" width="21.28515625" style="975" bestFit="1" customWidth="1"/>
    <col min="3844" max="3844" width="20.42578125" style="975" bestFit="1" customWidth="1"/>
    <col min="3845" max="3845" width="19.28515625" style="975" bestFit="1" customWidth="1"/>
    <col min="3846" max="3847" width="21.28515625" style="975" bestFit="1" customWidth="1"/>
    <col min="3848" max="3848" width="19.85546875" style="975" bestFit="1" customWidth="1"/>
    <col min="3849" max="3849" width="20.42578125" style="975" bestFit="1" customWidth="1"/>
    <col min="3850" max="3850" width="19.85546875" style="975" bestFit="1" customWidth="1"/>
    <col min="3851" max="3851" width="19.28515625" style="975" bestFit="1" customWidth="1"/>
    <col min="3852" max="3852" width="20.42578125" style="975" bestFit="1" customWidth="1"/>
    <col min="3853" max="3853" width="18.7109375" style="975" bestFit="1" customWidth="1"/>
    <col min="3854" max="3855" width="20.42578125" style="975" bestFit="1" customWidth="1"/>
    <col min="3856" max="3856" width="3.85546875" style="975" customWidth="1"/>
    <col min="3857" max="3857" width="13.85546875" style="975" bestFit="1" customWidth="1"/>
    <col min="3858" max="3858" width="11.140625" style="975" bestFit="1" customWidth="1"/>
    <col min="3859" max="4096" width="9.140625" style="975"/>
    <col min="4097" max="4097" width="60.85546875" style="975" customWidth="1"/>
    <col min="4098" max="4098" width="21.5703125" style="975" bestFit="1" customWidth="1"/>
    <col min="4099" max="4099" width="21.28515625" style="975" bestFit="1" customWidth="1"/>
    <col min="4100" max="4100" width="20.42578125" style="975" bestFit="1" customWidth="1"/>
    <col min="4101" max="4101" width="19.28515625" style="975" bestFit="1" customWidth="1"/>
    <col min="4102" max="4103" width="21.28515625" style="975" bestFit="1" customWidth="1"/>
    <col min="4104" max="4104" width="19.85546875" style="975" bestFit="1" customWidth="1"/>
    <col min="4105" max="4105" width="20.42578125" style="975" bestFit="1" customWidth="1"/>
    <col min="4106" max="4106" width="19.85546875" style="975" bestFit="1" customWidth="1"/>
    <col min="4107" max="4107" width="19.28515625" style="975" bestFit="1" customWidth="1"/>
    <col min="4108" max="4108" width="20.42578125" style="975" bestFit="1" customWidth="1"/>
    <col min="4109" max="4109" width="18.7109375" style="975" bestFit="1" customWidth="1"/>
    <col min="4110" max="4111" width="20.42578125" style="975" bestFit="1" customWidth="1"/>
    <col min="4112" max="4112" width="3.85546875" style="975" customWidth="1"/>
    <col min="4113" max="4113" width="13.85546875" style="975" bestFit="1" customWidth="1"/>
    <col min="4114" max="4114" width="11.140625" style="975" bestFit="1" customWidth="1"/>
    <col min="4115" max="4352" width="9.140625" style="975"/>
    <col min="4353" max="4353" width="60.85546875" style="975" customWidth="1"/>
    <col min="4354" max="4354" width="21.5703125" style="975" bestFit="1" customWidth="1"/>
    <col min="4355" max="4355" width="21.28515625" style="975" bestFit="1" customWidth="1"/>
    <col min="4356" max="4356" width="20.42578125" style="975" bestFit="1" customWidth="1"/>
    <col min="4357" max="4357" width="19.28515625" style="975" bestFit="1" customWidth="1"/>
    <col min="4358" max="4359" width="21.28515625" style="975" bestFit="1" customWidth="1"/>
    <col min="4360" max="4360" width="19.85546875" style="975" bestFit="1" customWidth="1"/>
    <col min="4361" max="4361" width="20.42578125" style="975" bestFit="1" customWidth="1"/>
    <col min="4362" max="4362" width="19.85546875" style="975" bestFit="1" customWidth="1"/>
    <col min="4363" max="4363" width="19.28515625" style="975" bestFit="1" customWidth="1"/>
    <col min="4364" max="4364" width="20.42578125" style="975" bestFit="1" customWidth="1"/>
    <col min="4365" max="4365" width="18.7109375" style="975" bestFit="1" customWidth="1"/>
    <col min="4366" max="4367" width="20.42578125" style="975" bestFit="1" customWidth="1"/>
    <col min="4368" max="4368" width="3.85546875" style="975" customWidth="1"/>
    <col min="4369" max="4369" width="13.85546875" style="975" bestFit="1" customWidth="1"/>
    <col min="4370" max="4370" width="11.140625" style="975" bestFit="1" customWidth="1"/>
    <col min="4371" max="4608" width="9.140625" style="975"/>
    <col min="4609" max="4609" width="60.85546875" style="975" customWidth="1"/>
    <col min="4610" max="4610" width="21.5703125" style="975" bestFit="1" customWidth="1"/>
    <col min="4611" max="4611" width="21.28515625" style="975" bestFit="1" customWidth="1"/>
    <col min="4612" max="4612" width="20.42578125" style="975" bestFit="1" customWidth="1"/>
    <col min="4613" max="4613" width="19.28515625" style="975" bestFit="1" customWidth="1"/>
    <col min="4614" max="4615" width="21.28515625" style="975" bestFit="1" customWidth="1"/>
    <col min="4616" max="4616" width="19.85546875" style="975" bestFit="1" customWidth="1"/>
    <col min="4617" max="4617" width="20.42578125" style="975" bestFit="1" customWidth="1"/>
    <col min="4618" max="4618" width="19.85546875" style="975" bestFit="1" customWidth="1"/>
    <col min="4619" max="4619" width="19.28515625" style="975" bestFit="1" customWidth="1"/>
    <col min="4620" max="4620" width="20.42578125" style="975" bestFit="1" customWidth="1"/>
    <col min="4621" max="4621" width="18.7109375" style="975" bestFit="1" customWidth="1"/>
    <col min="4622" max="4623" width="20.42578125" style="975" bestFit="1" customWidth="1"/>
    <col min="4624" max="4624" width="3.85546875" style="975" customWidth="1"/>
    <col min="4625" max="4625" width="13.85546875" style="975" bestFit="1" customWidth="1"/>
    <col min="4626" max="4626" width="11.140625" style="975" bestFit="1" customWidth="1"/>
    <col min="4627" max="4864" width="9.140625" style="975"/>
    <col min="4865" max="4865" width="60.85546875" style="975" customWidth="1"/>
    <col min="4866" max="4866" width="21.5703125" style="975" bestFit="1" customWidth="1"/>
    <col min="4867" max="4867" width="21.28515625" style="975" bestFit="1" customWidth="1"/>
    <col min="4868" max="4868" width="20.42578125" style="975" bestFit="1" customWidth="1"/>
    <col min="4869" max="4869" width="19.28515625" style="975" bestFit="1" customWidth="1"/>
    <col min="4870" max="4871" width="21.28515625" style="975" bestFit="1" customWidth="1"/>
    <col min="4872" max="4872" width="19.85546875" style="975" bestFit="1" customWidth="1"/>
    <col min="4873" max="4873" width="20.42578125" style="975" bestFit="1" customWidth="1"/>
    <col min="4874" max="4874" width="19.85546875" style="975" bestFit="1" customWidth="1"/>
    <col min="4875" max="4875" width="19.28515625" style="975" bestFit="1" customWidth="1"/>
    <col min="4876" max="4876" width="20.42578125" style="975" bestFit="1" customWidth="1"/>
    <col min="4877" max="4877" width="18.7109375" style="975" bestFit="1" customWidth="1"/>
    <col min="4878" max="4879" width="20.42578125" style="975" bestFit="1" customWidth="1"/>
    <col min="4880" max="4880" width="3.85546875" style="975" customWidth="1"/>
    <col min="4881" max="4881" width="13.85546875" style="975" bestFit="1" customWidth="1"/>
    <col min="4882" max="4882" width="11.140625" style="975" bestFit="1" customWidth="1"/>
    <col min="4883" max="5120" width="9.140625" style="975"/>
    <col min="5121" max="5121" width="60.85546875" style="975" customWidth="1"/>
    <col min="5122" max="5122" width="21.5703125" style="975" bestFit="1" customWidth="1"/>
    <col min="5123" max="5123" width="21.28515625" style="975" bestFit="1" customWidth="1"/>
    <col min="5124" max="5124" width="20.42578125" style="975" bestFit="1" customWidth="1"/>
    <col min="5125" max="5125" width="19.28515625" style="975" bestFit="1" customWidth="1"/>
    <col min="5126" max="5127" width="21.28515625" style="975" bestFit="1" customWidth="1"/>
    <col min="5128" max="5128" width="19.85546875" style="975" bestFit="1" customWidth="1"/>
    <col min="5129" max="5129" width="20.42578125" style="975" bestFit="1" customWidth="1"/>
    <col min="5130" max="5130" width="19.85546875" style="975" bestFit="1" customWidth="1"/>
    <col min="5131" max="5131" width="19.28515625" style="975" bestFit="1" customWidth="1"/>
    <col min="5132" max="5132" width="20.42578125" style="975" bestFit="1" customWidth="1"/>
    <col min="5133" max="5133" width="18.7109375" style="975" bestFit="1" customWidth="1"/>
    <col min="5134" max="5135" width="20.42578125" style="975" bestFit="1" customWidth="1"/>
    <col min="5136" max="5136" width="3.85546875" style="975" customWidth="1"/>
    <col min="5137" max="5137" width="13.85546875" style="975" bestFit="1" customWidth="1"/>
    <col min="5138" max="5138" width="11.140625" style="975" bestFit="1" customWidth="1"/>
    <col min="5139" max="5376" width="9.140625" style="975"/>
    <col min="5377" max="5377" width="60.85546875" style="975" customWidth="1"/>
    <col min="5378" max="5378" width="21.5703125" style="975" bestFit="1" customWidth="1"/>
    <col min="5379" max="5379" width="21.28515625" style="975" bestFit="1" customWidth="1"/>
    <col min="5380" max="5380" width="20.42578125" style="975" bestFit="1" customWidth="1"/>
    <col min="5381" max="5381" width="19.28515625" style="975" bestFit="1" customWidth="1"/>
    <col min="5382" max="5383" width="21.28515625" style="975" bestFit="1" customWidth="1"/>
    <col min="5384" max="5384" width="19.85546875" style="975" bestFit="1" customWidth="1"/>
    <col min="5385" max="5385" width="20.42578125" style="975" bestFit="1" customWidth="1"/>
    <col min="5386" max="5386" width="19.85546875" style="975" bestFit="1" customWidth="1"/>
    <col min="5387" max="5387" width="19.28515625" style="975" bestFit="1" customWidth="1"/>
    <col min="5388" max="5388" width="20.42578125" style="975" bestFit="1" customWidth="1"/>
    <col min="5389" max="5389" width="18.7109375" style="975" bestFit="1" customWidth="1"/>
    <col min="5390" max="5391" width="20.42578125" style="975" bestFit="1" customWidth="1"/>
    <col min="5392" max="5392" width="3.85546875" style="975" customWidth="1"/>
    <col min="5393" max="5393" width="13.85546875" style="975" bestFit="1" customWidth="1"/>
    <col min="5394" max="5394" width="11.140625" style="975" bestFit="1" customWidth="1"/>
    <col min="5395" max="5632" width="9.140625" style="975"/>
    <col min="5633" max="5633" width="60.85546875" style="975" customWidth="1"/>
    <col min="5634" max="5634" width="21.5703125" style="975" bestFit="1" customWidth="1"/>
    <col min="5635" max="5635" width="21.28515625" style="975" bestFit="1" customWidth="1"/>
    <col min="5636" max="5636" width="20.42578125" style="975" bestFit="1" customWidth="1"/>
    <col min="5637" max="5637" width="19.28515625" style="975" bestFit="1" customWidth="1"/>
    <col min="5638" max="5639" width="21.28515625" style="975" bestFit="1" customWidth="1"/>
    <col min="5640" max="5640" width="19.85546875" style="975" bestFit="1" customWidth="1"/>
    <col min="5641" max="5641" width="20.42578125" style="975" bestFit="1" customWidth="1"/>
    <col min="5642" max="5642" width="19.85546875" style="975" bestFit="1" customWidth="1"/>
    <col min="5643" max="5643" width="19.28515625" style="975" bestFit="1" customWidth="1"/>
    <col min="5644" max="5644" width="20.42578125" style="975" bestFit="1" customWidth="1"/>
    <col min="5645" max="5645" width="18.7109375" style="975" bestFit="1" customWidth="1"/>
    <col min="5646" max="5647" width="20.42578125" style="975" bestFit="1" customWidth="1"/>
    <col min="5648" max="5648" width="3.85546875" style="975" customWidth="1"/>
    <col min="5649" max="5649" width="13.85546875" style="975" bestFit="1" customWidth="1"/>
    <col min="5650" max="5650" width="11.140625" style="975" bestFit="1" customWidth="1"/>
    <col min="5651" max="5888" width="9.140625" style="975"/>
    <col min="5889" max="5889" width="60.85546875" style="975" customWidth="1"/>
    <col min="5890" max="5890" width="21.5703125" style="975" bestFit="1" customWidth="1"/>
    <col min="5891" max="5891" width="21.28515625" style="975" bestFit="1" customWidth="1"/>
    <col min="5892" max="5892" width="20.42578125" style="975" bestFit="1" customWidth="1"/>
    <col min="5893" max="5893" width="19.28515625" style="975" bestFit="1" customWidth="1"/>
    <col min="5894" max="5895" width="21.28515625" style="975" bestFit="1" customWidth="1"/>
    <col min="5896" max="5896" width="19.85546875" style="975" bestFit="1" customWidth="1"/>
    <col min="5897" max="5897" width="20.42578125" style="975" bestFit="1" customWidth="1"/>
    <col min="5898" max="5898" width="19.85546875" style="975" bestFit="1" customWidth="1"/>
    <col min="5899" max="5899" width="19.28515625" style="975" bestFit="1" customWidth="1"/>
    <col min="5900" max="5900" width="20.42578125" style="975" bestFit="1" customWidth="1"/>
    <col min="5901" max="5901" width="18.7109375" style="975" bestFit="1" customWidth="1"/>
    <col min="5902" max="5903" width="20.42578125" style="975" bestFit="1" customWidth="1"/>
    <col min="5904" max="5904" width="3.85546875" style="975" customWidth="1"/>
    <col min="5905" max="5905" width="13.85546875" style="975" bestFit="1" customWidth="1"/>
    <col min="5906" max="5906" width="11.140625" style="975" bestFit="1" customWidth="1"/>
    <col min="5907" max="6144" width="9.140625" style="975"/>
    <col min="6145" max="6145" width="60.85546875" style="975" customWidth="1"/>
    <col min="6146" max="6146" width="21.5703125" style="975" bestFit="1" customWidth="1"/>
    <col min="6147" max="6147" width="21.28515625" style="975" bestFit="1" customWidth="1"/>
    <col min="6148" max="6148" width="20.42578125" style="975" bestFit="1" customWidth="1"/>
    <col min="6149" max="6149" width="19.28515625" style="975" bestFit="1" customWidth="1"/>
    <col min="6150" max="6151" width="21.28515625" style="975" bestFit="1" customWidth="1"/>
    <col min="6152" max="6152" width="19.85546875" style="975" bestFit="1" customWidth="1"/>
    <col min="6153" max="6153" width="20.42578125" style="975" bestFit="1" customWidth="1"/>
    <col min="6154" max="6154" width="19.85546875" style="975" bestFit="1" customWidth="1"/>
    <col min="6155" max="6155" width="19.28515625" style="975" bestFit="1" customWidth="1"/>
    <col min="6156" max="6156" width="20.42578125" style="975" bestFit="1" customWidth="1"/>
    <col min="6157" max="6157" width="18.7109375" style="975" bestFit="1" customWidth="1"/>
    <col min="6158" max="6159" width="20.42578125" style="975" bestFit="1" customWidth="1"/>
    <col min="6160" max="6160" width="3.85546875" style="975" customWidth="1"/>
    <col min="6161" max="6161" width="13.85546875" style="975" bestFit="1" customWidth="1"/>
    <col min="6162" max="6162" width="11.140625" style="975" bestFit="1" customWidth="1"/>
    <col min="6163" max="6400" width="9.140625" style="975"/>
    <col min="6401" max="6401" width="60.85546875" style="975" customWidth="1"/>
    <col min="6402" max="6402" width="21.5703125" style="975" bestFit="1" customWidth="1"/>
    <col min="6403" max="6403" width="21.28515625" style="975" bestFit="1" customWidth="1"/>
    <col min="6404" max="6404" width="20.42578125" style="975" bestFit="1" customWidth="1"/>
    <col min="6405" max="6405" width="19.28515625" style="975" bestFit="1" customWidth="1"/>
    <col min="6406" max="6407" width="21.28515625" style="975" bestFit="1" customWidth="1"/>
    <col min="6408" max="6408" width="19.85546875" style="975" bestFit="1" customWidth="1"/>
    <col min="6409" max="6409" width="20.42578125" style="975" bestFit="1" customWidth="1"/>
    <col min="6410" max="6410" width="19.85546875" style="975" bestFit="1" customWidth="1"/>
    <col min="6411" max="6411" width="19.28515625" style="975" bestFit="1" customWidth="1"/>
    <col min="6412" max="6412" width="20.42578125" style="975" bestFit="1" customWidth="1"/>
    <col min="6413" max="6413" width="18.7109375" style="975" bestFit="1" customWidth="1"/>
    <col min="6414" max="6415" width="20.42578125" style="975" bestFit="1" customWidth="1"/>
    <col min="6416" max="6416" width="3.85546875" style="975" customWidth="1"/>
    <col min="6417" max="6417" width="13.85546875" style="975" bestFit="1" customWidth="1"/>
    <col min="6418" max="6418" width="11.140625" style="975" bestFit="1" customWidth="1"/>
    <col min="6419" max="6656" width="9.140625" style="975"/>
    <col min="6657" max="6657" width="60.85546875" style="975" customWidth="1"/>
    <col min="6658" max="6658" width="21.5703125" style="975" bestFit="1" customWidth="1"/>
    <col min="6659" max="6659" width="21.28515625" style="975" bestFit="1" customWidth="1"/>
    <col min="6660" max="6660" width="20.42578125" style="975" bestFit="1" customWidth="1"/>
    <col min="6661" max="6661" width="19.28515625" style="975" bestFit="1" customWidth="1"/>
    <col min="6662" max="6663" width="21.28515625" style="975" bestFit="1" customWidth="1"/>
    <col min="6664" max="6664" width="19.85546875" style="975" bestFit="1" customWidth="1"/>
    <col min="6665" max="6665" width="20.42578125" style="975" bestFit="1" customWidth="1"/>
    <col min="6666" max="6666" width="19.85546875" style="975" bestFit="1" customWidth="1"/>
    <col min="6667" max="6667" width="19.28515625" style="975" bestFit="1" customWidth="1"/>
    <col min="6668" max="6668" width="20.42578125" style="975" bestFit="1" customWidth="1"/>
    <col min="6669" max="6669" width="18.7109375" style="975" bestFit="1" customWidth="1"/>
    <col min="6670" max="6671" width="20.42578125" style="975" bestFit="1" customWidth="1"/>
    <col min="6672" max="6672" width="3.85546875" style="975" customWidth="1"/>
    <col min="6673" max="6673" width="13.85546875" style="975" bestFit="1" customWidth="1"/>
    <col min="6674" max="6674" width="11.140625" style="975" bestFit="1" customWidth="1"/>
    <col min="6675" max="6912" width="9.140625" style="975"/>
    <col min="6913" max="6913" width="60.85546875" style="975" customWidth="1"/>
    <col min="6914" max="6914" width="21.5703125" style="975" bestFit="1" customWidth="1"/>
    <col min="6915" max="6915" width="21.28515625" style="975" bestFit="1" customWidth="1"/>
    <col min="6916" max="6916" width="20.42578125" style="975" bestFit="1" customWidth="1"/>
    <col min="6917" max="6917" width="19.28515625" style="975" bestFit="1" customWidth="1"/>
    <col min="6918" max="6919" width="21.28515625" style="975" bestFit="1" customWidth="1"/>
    <col min="6920" max="6920" width="19.85546875" style="975" bestFit="1" customWidth="1"/>
    <col min="6921" max="6921" width="20.42578125" style="975" bestFit="1" customWidth="1"/>
    <col min="6922" max="6922" width="19.85546875" style="975" bestFit="1" customWidth="1"/>
    <col min="6923" max="6923" width="19.28515625" style="975" bestFit="1" customWidth="1"/>
    <col min="6924" max="6924" width="20.42578125" style="975" bestFit="1" customWidth="1"/>
    <col min="6925" max="6925" width="18.7109375" style="975" bestFit="1" customWidth="1"/>
    <col min="6926" max="6927" width="20.42578125" style="975" bestFit="1" customWidth="1"/>
    <col min="6928" max="6928" width="3.85546875" style="975" customWidth="1"/>
    <col min="6929" max="6929" width="13.85546875" style="975" bestFit="1" customWidth="1"/>
    <col min="6930" max="6930" width="11.140625" style="975" bestFit="1" customWidth="1"/>
    <col min="6931" max="7168" width="9.140625" style="975"/>
    <col min="7169" max="7169" width="60.85546875" style="975" customWidth="1"/>
    <col min="7170" max="7170" width="21.5703125" style="975" bestFit="1" customWidth="1"/>
    <col min="7171" max="7171" width="21.28515625" style="975" bestFit="1" customWidth="1"/>
    <col min="7172" max="7172" width="20.42578125" style="975" bestFit="1" customWidth="1"/>
    <col min="7173" max="7173" width="19.28515625" style="975" bestFit="1" customWidth="1"/>
    <col min="7174" max="7175" width="21.28515625" style="975" bestFit="1" customWidth="1"/>
    <col min="7176" max="7176" width="19.85546875" style="975" bestFit="1" customWidth="1"/>
    <col min="7177" max="7177" width="20.42578125" style="975" bestFit="1" customWidth="1"/>
    <col min="7178" max="7178" width="19.85546875" style="975" bestFit="1" customWidth="1"/>
    <col min="7179" max="7179" width="19.28515625" style="975" bestFit="1" customWidth="1"/>
    <col min="7180" max="7180" width="20.42578125" style="975" bestFit="1" customWidth="1"/>
    <col min="7181" max="7181" width="18.7109375" style="975" bestFit="1" customWidth="1"/>
    <col min="7182" max="7183" width="20.42578125" style="975" bestFit="1" customWidth="1"/>
    <col min="7184" max="7184" width="3.85546875" style="975" customWidth="1"/>
    <col min="7185" max="7185" width="13.85546875" style="975" bestFit="1" customWidth="1"/>
    <col min="7186" max="7186" width="11.140625" style="975" bestFit="1" customWidth="1"/>
    <col min="7187" max="7424" width="9.140625" style="975"/>
    <col min="7425" max="7425" width="60.85546875" style="975" customWidth="1"/>
    <col min="7426" max="7426" width="21.5703125" style="975" bestFit="1" customWidth="1"/>
    <col min="7427" max="7427" width="21.28515625" style="975" bestFit="1" customWidth="1"/>
    <col min="7428" max="7428" width="20.42578125" style="975" bestFit="1" customWidth="1"/>
    <col min="7429" max="7429" width="19.28515625" style="975" bestFit="1" customWidth="1"/>
    <col min="7430" max="7431" width="21.28515625" style="975" bestFit="1" customWidth="1"/>
    <col min="7432" max="7432" width="19.85546875" style="975" bestFit="1" customWidth="1"/>
    <col min="7433" max="7433" width="20.42578125" style="975" bestFit="1" customWidth="1"/>
    <col min="7434" max="7434" width="19.85546875" style="975" bestFit="1" customWidth="1"/>
    <col min="7435" max="7435" width="19.28515625" style="975" bestFit="1" customWidth="1"/>
    <col min="7436" max="7436" width="20.42578125" style="975" bestFit="1" customWidth="1"/>
    <col min="7437" max="7437" width="18.7109375" style="975" bestFit="1" customWidth="1"/>
    <col min="7438" max="7439" width="20.42578125" style="975" bestFit="1" customWidth="1"/>
    <col min="7440" max="7440" width="3.85546875" style="975" customWidth="1"/>
    <col min="7441" max="7441" width="13.85546875" style="975" bestFit="1" customWidth="1"/>
    <col min="7442" max="7442" width="11.140625" style="975" bestFit="1" customWidth="1"/>
    <col min="7443" max="7680" width="9.140625" style="975"/>
    <col min="7681" max="7681" width="60.85546875" style="975" customWidth="1"/>
    <col min="7682" max="7682" width="21.5703125" style="975" bestFit="1" customWidth="1"/>
    <col min="7683" max="7683" width="21.28515625" style="975" bestFit="1" customWidth="1"/>
    <col min="7684" max="7684" width="20.42578125" style="975" bestFit="1" customWidth="1"/>
    <col min="7685" max="7685" width="19.28515625" style="975" bestFit="1" customWidth="1"/>
    <col min="7686" max="7687" width="21.28515625" style="975" bestFit="1" customWidth="1"/>
    <col min="7688" max="7688" width="19.85546875" style="975" bestFit="1" customWidth="1"/>
    <col min="7689" max="7689" width="20.42578125" style="975" bestFit="1" customWidth="1"/>
    <col min="7690" max="7690" width="19.85546875" style="975" bestFit="1" customWidth="1"/>
    <col min="7691" max="7691" width="19.28515625" style="975" bestFit="1" customWidth="1"/>
    <col min="7692" max="7692" width="20.42578125" style="975" bestFit="1" customWidth="1"/>
    <col min="7693" max="7693" width="18.7109375" style="975" bestFit="1" customWidth="1"/>
    <col min="7694" max="7695" width="20.42578125" style="975" bestFit="1" customWidth="1"/>
    <col min="7696" max="7696" width="3.85546875" style="975" customWidth="1"/>
    <col min="7697" max="7697" width="13.85546875" style="975" bestFit="1" customWidth="1"/>
    <col min="7698" max="7698" width="11.140625" style="975" bestFit="1" customWidth="1"/>
    <col min="7699" max="7936" width="9.140625" style="975"/>
    <col min="7937" max="7937" width="60.85546875" style="975" customWidth="1"/>
    <col min="7938" max="7938" width="21.5703125" style="975" bestFit="1" customWidth="1"/>
    <col min="7939" max="7939" width="21.28515625" style="975" bestFit="1" customWidth="1"/>
    <col min="7940" max="7940" width="20.42578125" style="975" bestFit="1" customWidth="1"/>
    <col min="7941" max="7941" width="19.28515625" style="975" bestFit="1" customWidth="1"/>
    <col min="7942" max="7943" width="21.28515625" style="975" bestFit="1" customWidth="1"/>
    <col min="7944" max="7944" width="19.85546875" style="975" bestFit="1" customWidth="1"/>
    <col min="7945" max="7945" width="20.42578125" style="975" bestFit="1" customWidth="1"/>
    <col min="7946" max="7946" width="19.85546875" style="975" bestFit="1" customWidth="1"/>
    <col min="7947" max="7947" width="19.28515625" style="975" bestFit="1" customWidth="1"/>
    <col min="7948" max="7948" width="20.42578125" style="975" bestFit="1" customWidth="1"/>
    <col min="7949" max="7949" width="18.7109375" style="975" bestFit="1" customWidth="1"/>
    <col min="7950" max="7951" width="20.42578125" style="975" bestFit="1" customWidth="1"/>
    <col min="7952" max="7952" width="3.85546875" style="975" customWidth="1"/>
    <col min="7953" max="7953" width="13.85546875" style="975" bestFit="1" customWidth="1"/>
    <col min="7954" max="7954" width="11.140625" style="975" bestFit="1" customWidth="1"/>
    <col min="7955" max="8192" width="9.140625" style="975"/>
    <col min="8193" max="8193" width="60.85546875" style="975" customWidth="1"/>
    <col min="8194" max="8194" width="21.5703125" style="975" bestFit="1" customWidth="1"/>
    <col min="8195" max="8195" width="21.28515625" style="975" bestFit="1" customWidth="1"/>
    <col min="8196" max="8196" width="20.42578125" style="975" bestFit="1" customWidth="1"/>
    <col min="8197" max="8197" width="19.28515625" style="975" bestFit="1" customWidth="1"/>
    <col min="8198" max="8199" width="21.28515625" style="975" bestFit="1" customWidth="1"/>
    <col min="8200" max="8200" width="19.85546875" style="975" bestFit="1" customWidth="1"/>
    <col min="8201" max="8201" width="20.42578125" style="975" bestFit="1" customWidth="1"/>
    <col min="8202" max="8202" width="19.85546875" style="975" bestFit="1" customWidth="1"/>
    <col min="8203" max="8203" width="19.28515625" style="975" bestFit="1" customWidth="1"/>
    <col min="8204" max="8204" width="20.42578125" style="975" bestFit="1" customWidth="1"/>
    <col min="8205" max="8205" width="18.7109375" style="975" bestFit="1" customWidth="1"/>
    <col min="8206" max="8207" width="20.42578125" style="975" bestFit="1" customWidth="1"/>
    <col min="8208" max="8208" width="3.85546875" style="975" customWidth="1"/>
    <col min="8209" max="8209" width="13.85546875" style="975" bestFit="1" customWidth="1"/>
    <col min="8210" max="8210" width="11.140625" style="975" bestFit="1" customWidth="1"/>
    <col min="8211" max="8448" width="9.140625" style="975"/>
    <col min="8449" max="8449" width="60.85546875" style="975" customWidth="1"/>
    <col min="8450" max="8450" width="21.5703125" style="975" bestFit="1" customWidth="1"/>
    <col min="8451" max="8451" width="21.28515625" style="975" bestFit="1" customWidth="1"/>
    <col min="8452" max="8452" width="20.42578125" style="975" bestFit="1" customWidth="1"/>
    <col min="8453" max="8453" width="19.28515625" style="975" bestFit="1" customWidth="1"/>
    <col min="8454" max="8455" width="21.28515625" style="975" bestFit="1" customWidth="1"/>
    <col min="8456" max="8456" width="19.85546875" style="975" bestFit="1" customWidth="1"/>
    <col min="8457" max="8457" width="20.42578125" style="975" bestFit="1" customWidth="1"/>
    <col min="8458" max="8458" width="19.85546875" style="975" bestFit="1" customWidth="1"/>
    <col min="8459" max="8459" width="19.28515625" style="975" bestFit="1" customWidth="1"/>
    <col min="8460" max="8460" width="20.42578125" style="975" bestFit="1" customWidth="1"/>
    <col min="8461" max="8461" width="18.7109375" style="975" bestFit="1" customWidth="1"/>
    <col min="8462" max="8463" width="20.42578125" style="975" bestFit="1" customWidth="1"/>
    <col min="8464" max="8464" width="3.85546875" style="975" customWidth="1"/>
    <col min="8465" max="8465" width="13.85546875" style="975" bestFit="1" customWidth="1"/>
    <col min="8466" max="8466" width="11.140625" style="975" bestFit="1" customWidth="1"/>
    <col min="8467" max="8704" width="9.140625" style="975"/>
    <col min="8705" max="8705" width="60.85546875" style="975" customWidth="1"/>
    <col min="8706" max="8706" width="21.5703125" style="975" bestFit="1" customWidth="1"/>
    <col min="8707" max="8707" width="21.28515625" style="975" bestFit="1" customWidth="1"/>
    <col min="8708" max="8708" width="20.42578125" style="975" bestFit="1" customWidth="1"/>
    <col min="8709" max="8709" width="19.28515625" style="975" bestFit="1" customWidth="1"/>
    <col min="8710" max="8711" width="21.28515625" style="975" bestFit="1" customWidth="1"/>
    <col min="8712" max="8712" width="19.85546875" style="975" bestFit="1" customWidth="1"/>
    <col min="8713" max="8713" width="20.42578125" style="975" bestFit="1" customWidth="1"/>
    <col min="8714" max="8714" width="19.85546875" style="975" bestFit="1" customWidth="1"/>
    <col min="8715" max="8715" width="19.28515625" style="975" bestFit="1" customWidth="1"/>
    <col min="8716" max="8716" width="20.42578125" style="975" bestFit="1" customWidth="1"/>
    <col min="8717" max="8717" width="18.7109375" style="975" bestFit="1" customWidth="1"/>
    <col min="8718" max="8719" width="20.42578125" style="975" bestFit="1" customWidth="1"/>
    <col min="8720" max="8720" width="3.85546875" style="975" customWidth="1"/>
    <col min="8721" max="8721" width="13.85546875" style="975" bestFit="1" customWidth="1"/>
    <col min="8722" max="8722" width="11.140625" style="975" bestFit="1" customWidth="1"/>
    <col min="8723" max="8960" width="9.140625" style="975"/>
    <col min="8961" max="8961" width="60.85546875" style="975" customWidth="1"/>
    <col min="8962" max="8962" width="21.5703125" style="975" bestFit="1" customWidth="1"/>
    <col min="8963" max="8963" width="21.28515625" style="975" bestFit="1" customWidth="1"/>
    <col min="8964" max="8964" width="20.42578125" style="975" bestFit="1" customWidth="1"/>
    <col min="8965" max="8965" width="19.28515625" style="975" bestFit="1" customWidth="1"/>
    <col min="8966" max="8967" width="21.28515625" style="975" bestFit="1" customWidth="1"/>
    <col min="8968" max="8968" width="19.85546875" style="975" bestFit="1" customWidth="1"/>
    <col min="8969" max="8969" width="20.42578125" style="975" bestFit="1" customWidth="1"/>
    <col min="8970" max="8970" width="19.85546875" style="975" bestFit="1" customWidth="1"/>
    <col min="8971" max="8971" width="19.28515625" style="975" bestFit="1" customWidth="1"/>
    <col min="8972" max="8972" width="20.42578125" style="975" bestFit="1" customWidth="1"/>
    <col min="8973" max="8973" width="18.7109375" style="975" bestFit="1" customWidth="1"/>
    <col min="8974" max="8975" width="20.42578125" style="975" bestFit="1" customWidth="1"/>
    <col min="8976" max="8976" width="3.85546875" style="975" customWidth="1"/>
    <col min="8977" max="8977" width="13.85546875" style="975" bestFit="1" customWidth="1"/>
    <col min="8978" max="8978" width="11.140625" style="975" bestFit="1" customWidth="1"/>
    <col min="8979" max="9216" width="9.140625" style="975"/>
    <col min="9217" max="9217" width="60.85546875" style="975" customWidth="1"/>
    <col min="9218" max="9218" width="21.5703125" style="975" bestFit="1" customWidth="1"/>
    <col min="9219" max="9219" width="21.28515625" style="975" bestFit="1" customWidth="1"/>
    <col min="9220" max="9220" width="20.42578125" style="975" bestFit="1" customWidth="1"/>
    <col min="9221" max="9221" width="19.28515625" style="975" bestFit="1" customWidth="1"/>
    <col min="9222" max="9223" width="21.28515625" style="975" bestFit="1" customWidth="1"/>
    <col min="9224" max="9224" width="19.85546875" style="975" bestFit="1" customWidth="1"/>
    <col min="9225" max="9225" width="20.42578125" style="975" bestFit="1" customWidth="1"/>
    <col min="9226" max="9226" width="19.85546875" style="975" bestFit="1" customWidth="1"/>
    <col min="9227" max="9227" width="19.28515625" style="975" bestFit="1" customWidth="1"/>
    <col min="9228" max="9228" width="20.42578125" style="975" bestFit="1" customWidth="1"/>
    <col min="9229" max="9229" width="18.7109375" style="975" bestFit="1" customWidth="1"/>
    <col min="9230" max="9231" width="20.42578125" style="975" bestFit="1" customWidth="1"/>
    <col min="9232" max="9232" width="3.85546875" style="975" customWidth="1"/>
    <col min="9233" max="9233" width="13.85546875" style="975" bestFit="1" customWidth="1"/>
    <col min="9234" max="9234" width="11.140625" style="975" bestFit="1" customWidth="1"/>
    <col min="9235" max="9472" width="9.140625" style="975"/>
    <col min="9473" max="9473" width="60.85546875" style="975" customWidth="1"/>
    <col min="9474" max="9474" width="21.5703125" style="975" bestFit="1" customWidth="1"/>
    <col min="9475" max="9475" width="21.28515625" style="975" bestFit="1" customWidth="1"/>
    <col min="9476" max="9476" width="20.42578125" style="975" bestFit="1" customWidth="1"/>
    <col min="9477" max="9477" width="19.28515625" style="975" bestFit="1" customWidth="1"/>
    <col min="9478" max="9479" width="21.28515625" style="975" bestFit="1" customWidth="1"/>
    <col min="9480" max="9480" width="19.85546875" style="975" bestFit="1" customWidth="1"/>
    <col min="9481" max="9481" width="20.42578125" style="975" bestFit="1" customWidth="1"/>
    <col min="9482" max="9482" width="19.85546875" style="975" bestFit="1" customWidth="1"/>
    <col min="9483" max="9483" width="19.28515625" style="975" bestFit="1" customWidth="1"/>
    <col min="9484" max="9484" width="20.42578125" style="975" bestFit="1" customWidth="1"/>
    <col min="9485" max="9485" width="18.7109375" style="975" bestFit="1" customWidth="1"/>
    <col min="9486" max="9487" width="20.42578125" style="975" bestFit="1" customWidth="1"/>
    <col min="9488" max="9488" width="3.85546875" style="975" customWidth="1"/>
    <col min="9489" max="9489" width="13.85546875" style="975" bestFit="1" customWidth="1"/>
    <col min="9490" max="9490" width="11.140625" style="975" bestFit="1" customWidth="1"/>
    <col min="9491" max="9728" width="9.140625" style="975"/>
    <col min="9729" max="9729" width="60.85546875" style="975" customWidth="1"/>
    <col min="9730" max="9730" width="21.5703125" style="975" bestFit="1" customWidth="1"/>
    <col min="9731" max="9731" width="21.28515625" style="975" bestFit="1" customWidth="1"/>
    <col min="9732" max="9732" width="20.42578125" style="975" bestFit="1" customWidth="1"/>
    <col min="9733" max="9733" width="19.28515625" style="975" bestFit="1" customWidth="1"/>
    <col min="9734" max="9735" width="21.28515625" style="975" bestFit="1" customWidth="1"/>
    <col min="9736" max="9736" width="19.85546875" style="975" bestFit="1" customWidth="1"/>
    <col min="9737" max="9737" width="20.42578125" style="975" bestFit="1" customWidth="1"/>
    <col min="9738" max="9738" width="19.85546875" style="975" bestFit="1" customWidth="1"/>
    <col min="9739" max="9739" width="19.28515625" style="975" bestFit="1" customWidth="1"/>
    <col min="9740" max="9740" width="20.42578125" style="975" bestFit="1" customWidth="1"/>
    <col min="9741" max="9741" width="18.7109375" style="975" bestFit="1" customWidth="1"/>
    <col min="9742" max="9743" width="20.42578125" style="975" bestFit="1" customWidth="1"/>
    <col min="9744" max="9744" width="3.85546875" style="975" customWidth="1"/>
    <col min="9745" max="9745" width="13.85546875" style="975" bestFit="1" customWidth="1"/>
    <col min="9746" max="9746" width="11.140625" style="975" bestFit="1" customWidth="1"/>
    <col min="9747" max="9984" width="9.140625" style="975"/>
    <col min="9985" max="9985" width="60.85546875" style="975" customWidth="1"/>
    <col min="9986" max="9986" width="21.5703125" style="975" bestFit="1" customWidth="1"/>
    <col min="9987" max="9987" width="21.28515625" style="975" bestFit="1" customWidth="1"/>
    <col min="9988" max="9988" width="20.42578125" style="975" bestFit="1" customWidth="1"/>
    <col min="9989" max="9989" width="19.28515625" style="975" bestFit="1" customWidth="1"/>
    <col min="9990" max="9991" width="21.28515625" style="975" bestFit="1" customWidth="1"/>
    <col min="9992" max="9992" width="19.85546875" style="975" bestFit="1" customWidth="1"/>
    <col min="9993" max="9993" width="20.42578125" style="975" bestFit="1" customWidth="1"/>
    <col min="9994" max="9994" width="19.85546875" style="975" bestFit="1" customWidth="1"/>
    <col min="9995" max="9995" width="19.28515625" style="975" bestFit="1" customWidth="1"/>
    <col min="9996" max="9996" width="20.42578125" style="975" bestFit="1" customWidth="1"/>
    <col min="9997" max="9997" width="18.7109375" style="975" bestFit="1" customWidth="1"/>
    <col min="9998" max="9999" width="20.42578125" style="975" bestFit="1" customWidth="1"/>
    <col min="10000" max="10000" width="3.85546875" style="975" customWidth="1"/>
    <col min="10001" max="10001" width="13.85546875" style="975" bestFit="1" customWidth="1"/>
    <col min="10002" max="10002" width="11.140625" style="975" bestFit="1" customWidth="1"/>
    <col min="10003" max="10240" width="9.140625" style="975"/>
    <col min="10241" max="10241" width="60.85546875" style="975" customWidth="1"/>
    <col min="10242" max="10242" width="21.5703125" style="975" bestFit="1" customWidth="1"/>
    <col min="10243" max="10243" width="21.28515625" style="975" bestFit="1" customWidth="1"/>
    <col min="10244" max="10244" width="20.42578125" style="975" bestFit="1" customWidth="1"/>
    <col min="10245" max="10245" width="19.28515625" style="975" bestFit="1" customWidth="1"/>
    <col min="10246" max="10247" width="21.28515625" style="975" bestFit="1" customWidth="1"/>
    <col min="10248" max="10248" width="19.85546875" style="975" bestFit="1" customWidth="1"/>
    <col min="10249" max="10249" width="20.42578125" style="975" bestFit="1" customWidth="1"/>
    <col min="10250" max="10250" width="19.85546875" style="975" bestFit="1" customWidth="1"/>
    <col min="10251" max="10251" width="19.28515625" style="975" bestFit="1" customWidth="1"/>
    <col min="10252" max="10252" width="20.42578125" style="975" bestFit="1" customWidth="1"/>
    <col min="10253" max="10253" width="18.7109375" style="975" bestFit="1" customWidth="1"/>
    <col min="10254" max="10255" width="20.42578125" style="975" bestFit="1" customWidth="1"/>
    <col min="10256" max="10256" width="3.85546875" style="975" customWidth="1"/>
    <col min="10257" max="10257" width="13.85546875" style="975" bestFit="1" customWidth="1"/>
    <col min="10258" max="10258" width="11.140625" style="975" bestFit="1" customWidth="1"/>
    <col min="10259" max="10496" width="9.140625" style="975"/>
    <col min="10497" max="10497" width="60.85546875" style="975" customWidth="1"/>
    <col min="10498" max="10498" width="21.5703125" style="975" bestFit="1" customWidth="1"/>
    <col min="10499" max="10499" width="21.28515625" style="975" bestFit="1" customWidth="1"/>
    <col min="10500" max="10500" width="20.42578125" style="975" bestFit="1" customWidth="1"/>
    <col min="10501" max="10501" width="19.28515625" style="975" bestFit="1" customWidth="1"/>
    <col min="10502" max="10503" width="21.28515625" style="975" bestFit="1" customWidth="1"/>
    <col min="10504" max="10504" width="19.85546875" style="975" bestFit="1" customWidth="1"/>
    <col min="10505" max="10505" width="20.42578125" style="975" bestFit="1" customWidth="1"/>
    <col min="10506" max="10506" width="19.85546875" style="975" bestFit="1" customWidth="1"/>
    <col min="10507" max="10507" width="19.28515625" style="975" bestFit="1" customWidth="1"/>
    <col min="10508" max="10508" width="20.42578125" style="975" bestFit="1" customWidth="1"/>
    <col min="10509" max="10509" width="18.7109375" style="975" bestFit="1" customWidth="1"/>
    <col min="10510" max="10511" width="20.42578125" style="975" bestFit="1" customWidth="1"/>
    <col min="10512" max="10512" width="3.85546875" style="975" customWidth="1"/>
    <col min="10513" max="10513" width="13.85546875" style="975" bestFit="1" customWidth="1"/>
    <col min="10514" max="10514" width="11.140625" style="975" bestFit="1" customWidth="1"/>
    <col min="10515" max="10752" width="9.140625" style="975"/>
    <col min="10753" max="10753" width="60.85546875" style="975" customWidth="1"/>
    <col min="10754" max="10754" width="21.5703125" style="975" bestFit="1" customWidth="1"/>
    <col min="10755" max="10755" width="21.28515625" style="975" bestFit="1" customWidth="1"/>
    <col min="10756" max="10756" width="20.42578125" style="975" bestFit="1" customWidth="1"/>
    <col min="10757" max="10757" width="19.28515625" style="975" bestFit="1" customWidth="1"/>
    <col min="10758" max="10759" width="21.28515625" style="975" bestFit="1" customWidth="1"/>
    <col min="10760" max="10760" width="19.85546875" style="975" bestFit="1" customWidth="1"/>
    <col min="10761" max="10761" width="20.42578125" style="975" bestFit="1" customWidth="1"/>
    <col min="10762" max="10762" width="19.85546875" style="975" bestFit="1" customWidth="1"/>
    <col min="10763" max="10763" width="19.28515625" style="975" bestFit="1" customWidth="1"/>
    <col min="10764" max="10764" width="20.42578125" style="975" bestFit="1" customWidth="1"/>
    <col min="10765" max="10765" width="18.7109375" style="975" bestFit="1" customWidth="1"/>
    <col min="10766" max="10767" width="20.42578125" style="975" bestFit="1" customWidth="1"/>
    <col min="10768" max="10768" width="3.85546875" style="975" customWidth="1"/>
    <col min="10769" max="10769" width="13.85546875" style="975" bestFit="1" customWidth="1"/>
    <col min="10770" max="10770" width="11.140625" style="975" bestFit="1" customWidth="1"/>
    <col min="10771" max="11008" width="9.140625" style="975"/>
    <col min="11009" max="11009" width="60.85546875" style="975" customWidth="1"/>
    <col min="11010" max="11010" width="21.5703125" style="975" bestFit="1" customWidth="1"/>
    <col min="11011" max="11011" width="21.28515625" style="975" bestFit="1" customWidth="1"/>
    <col min="11012" max="11012" width="20.42578125" style="975" bestFit="1" customWidth="1"/>
    <col min="11013" max="11013" width="19.28515625" style="975" bestFit="1" customWidth="1"/>
    <col min="11014" max="11015" width="21.28515625" style="975" bestFit="1" customWidth="1"/>
    <col min="11016" max="11016" width="19.85546875" style="975" bestFit="1" customWidth="1"/>
    <col min="11017" max="11017" width="20.42578125" style="975" bestFit="1" customWidth="1"/>
    <col min="11018" max="11018" width="19.85546875" style="975" bestFit="1" customWidth="1"/>
    <col min="11019" max="11019" width="19.28515625" style="975" bestFit="1" customWidth="1"/>
    <col min="11020" max="11020" width="20.42578125" style="975" bestFit="1" customWidth="1"/>
    <col min="11021" max="11021" width="18.7109375" style="975" bestFit="1" customWidth="1"/>
    <col min="11022" max="11023" width="20.42578125" style="975" bestFit="1" customWidth="1"/>
    <col min="11024" max="11024" width="3.85546875" style="975" customWidth="1"/>
    <col min="11025" max="11025" width="13.85546875" style="975" bestFit="1" customWidth="1"/>
    <col min="11026" max="11026" width="11.140625" style="975" bestFit="1" customWidth="1"/>
    <col min="11027" max="11264" width="9.140625" style="975"/>
    <col min="11265" max="11265" width="60.85546875" style="975" customWidth="1"/>
    <col min="11266" max="11266" width="21.5703125" style="975" bestFit="1" customWidth="1"/>
    <col min="11267" max="11267" width="21.28515625" style="975" bestFit="1" customWidth="1"/>
    <col min="11268" max="11268" width="20.42578125" style="975" bestFit="1" customWidth="1"/>
    <col min="11269" max="11269" width="19.28515625" style="975" bestFit="1" customWidth="1"/>
    <col min="11270" max="11271" width="21.28515625" style="975" bestFit="1" customWidth="1"/>
    <col min="11272" max="11272" width="19.85546875" style="975" bestFit="1" customWidth="1"/>
    <col min="11273" max="11273" width="20.42578125" style="975" bestFit="1" customWidth="1"/>
    <col min="11274" max="11274" width="19.85546875" style="975" bestFit="1" customWidth="1"/>
    <col min="11275" max="11275" width="19.28515625" style="975" bestFit="1" customWidth="1"/>
    <col min="11276" max="11276" width="20.42578125" style="975" bestFit="1" customWidth="1"/>
    <col min="11277" max="11277" width="18.7109375" style="975" bestFit="1" customWidth="1"/>
    <col min="11278" max="11279" width="20.42578125" style="975" bestFit="1" customWidth="1"/>
    <col min="11280" max="11280" width="3.85546875" style="975" customWidth="1"/>
    <col min="11281" max="11281" width="13.85546875" style="975" bestFit="1" customWidth="1"/>
    <col min="11282" max="11282" width="11.140625" style="975" bestFit="1" customWidth="1"/>
    <col min="11283" max="11520" width="9.140625" style="975"/>
    <col min="11521" max="11521" width="60.85546875" style="975" customWidth="1"/>
    <col min="11522" max="11522" width="21.5703125" style="975" bestFit="1" customWidth="1"/>
    <col min="11523" max="11523" width="21.28515625" style="975" bestFit="1" customWidth="1"/>
    <col min="11524" max="11524" width="20.42578125" style="975" bestFit="1" customWidth="1"/>
    <col min="11525" max="11525" width="19.28515625" style="975" bestFit="1" customWidth="1"/>
    <col min="11526" max="11527" width="21.28515625" style="975" bestFit="1" customWidth="1"/>
    <col min="11528" max="11528" width="19.85546875" style="975" bestFit="1" customWidth="1"/>
    <col min="11529" max="11529" width="20.42578125" style="975" bestFit="1" customWidth="1"/>
    <col min="11530" max="11530" width="19.85546875" style="975" bestFit="1" customWidth="1"/>
    <col min="11531" max="11531" width="19.28515625" style="975" bestFit="1" customWidth="1"/>
    <col min="11532" max="11532" width="20.42578125" style="975" bestFit="1" customWidth="1"/>
    <col min="11533" max="11533" width="18.7109375" style="975" bestFit="1" customWidth="1"/>
    <col min="11534" max="11535" width="20.42578125" style="975" bestFit="1" customWidth="1"/>
    <col min="11536" max="11536" width="3.85546875" style="975" customWidth="1"/>
    <col min="11537" max="11537" width="13.85546875" style="975" bestFit="1" customWidth="1"/>
    <col min="11538" max="11538" width="11.140625" style="975" bestFit="1" customWidth="1"/>
    <col min="11539" max="11776" width="9.140625" style="975"/>
    <col min="11777" max="11777" width="60.85546875" style="975" customWidth="1"/>
    <col min="11778" max="11778" width="21.5703125" style="975" bestFit="1" customWidth="1"/>
    <col min="11779" max="11779" width="21.28515625" style="975" bestFit="1" customWidth="1"/>
    <col min="11780" max="11780" width="20.42578125" style="975" bestFit="1" customWidth="1"/>
    <col min="11781" max="11781" width="19.28515625" style="975" bestFit="1" customWidth="1"/>
    <col min="11782" max="11783" width="21.28515625" style="975" bestFit="1" customWidth="1"/>
    <col min="11784" max="11784" width="19.85546875" style="975" bestFit="1" customWidth="1"/>
    <col min="11785" max="11785" width="20.42578125" style="975" bestFit="1" customWidth="1"/>
    <col min="11786" max="11786" width="19.85546875" style="975" bestFit="1" customWidth="1"/>
    <col min="11787" max="11787" width="19.28515625" style="975" bestFit="1" customWidth="1"/>
    <col min="11788" max="11788" width="20.42578125" style="975" bestFit="1" customWidth="1"/>
    <col min="11789" max="11789" width="18.7109375" style="975" bestFit="1" customWidth="1"/>
    <col min="11790" max="11791" width="20.42578125" style="975" bestFit="1" customWidth="1"/>
    <col min="11792" max="11792" width="3.85546875" style="975" customWidth="1"/>
    <col min="11793" max="11793" width="13.85546875" style="975" bestFit="1" customWidth="1"/>
    <col min="11794" max="11794" width="11.140625" style="975" bestFit="1" customWidth="1"/>
    <col min="11795" max="12032" width="9.140625" style="975"/>
    <col min="12033" max="12033" width="60.85546875" style="975" customWidth="1"/>
    <col min="12034" max="12034" width="21.5703125" style="975" bestFit="1" customWidth="1"/>
    <col min="12035" max="12035" width="21.28515625" style="975" bestFit="1" customWidth="1"/>
    <col min="12036" max="12036" width="20.42578125" style="975" bestFit="1" customWidth="1"/>
    <col min="12037" max="12037" width="19.28515625" style="975" bestFit="1" customWidth="1"/>
    <col min="12038" max="12039" width="21.28515625" style="975" bestFit="1" customWidth="1"/>
    <col min="12040" max="12040" width="19.85546875" style="975" bestFit="1" customWidth="1"/>
    <col min="12041" max="12041" width="20.42578125" style="975" bestFit="1" customWidth="1"/>
    <col min="12042" max="12042" width="19.85546875" style="975" bestFit="1" customWidth="1"/>
    <col min="12043" max="12043" width="19.28515625" style="975" bestFit="1" customWidth="1"/>
    <col min="12044" max="12044" width="20.42578125" style="975" bestFit="1" customWidth="1"/>
    <col min="12045" max="12045" width="18.7109375" style="975" bestFit="1" customWidth="1"/>
    <col min="12046" max="12047" width="20.42578125" style="975" bestFit="1" customWidth="1"/>
    <col min="12048" max="12048" width="3.85546875" style="975" customWidth="1"/>
    <col min="12049" max="12049" width="13.85546875" style="975" bestFit="1" customWidth="1"/>
    <col min="12050" max="12050" width="11.140625" style="975" bestFit="1" customWidth="1"/>
    <col min="12051" max="12288" width="9.140625" style="975"/>
    <col min="12289" max="12289" width="60.85546875" style="975" customWidth="1"/>
    <col min="12290" max="12290" width="21.5703125" style="975" bestFit="1" customWidth="1"/>
    <col min="12291" max="12291" width="21.28515625" style="975" bestFit="1" customWidth="1"/>
    <col min="12292" max="12292" width="20.42578125" style="975" bestFit="1" customWidth="1"/>
    <col min="12293" max="12293" width="19.28515625" style="975" bestFit="1" customWidth="1"/>
    <col min="12294" max="12295" width="21.28515625" style="975" bestFit="1" customWidth="1"/>
    <col min="12296" max="12296" width="19.85546875" style="975" bestFit="1" customWidth="1"/>
    <col min="12297" max="12297" width="20.42578125" style="975" bestFit="1" customWidth="1"/>
    <col min="12298" max="12298" width="19.85546875" style="975" bestFit="1" customWidth="1"/>
    <col min="12299" max="12299" width="19.28515625" style="975" bestFit="1" customWidth="1"/>
    <col min="12300" max="12300" width="20.42578125" style="975" bestFit="1" customWidth="1"/>
    <col min="12301" max="12301" width="18.7109375" style="975" bestFit="1" customWidth="1"/>
    <col min="12302" max="12303" width="20.42578125" style="975" bestFit="1" customWidth="1"/>
    <col min="12304" max="12304" width="3.85546875" style="975" customWidth="1"/>
    <col min="12305" max="12305" width="13.85546875" style="975" bestFit="1" customWidth="1"/>
    <col min="12306" max="12306" width="11.140625" style="975" bestFit="1" customWidth="1"/>
    <col min="12307" max="12544" width="9.140625" style="975"/>
    <col min="12545" max="12545" width="60.85546875" style="975" customWidth="1"/>
    <col min="12546" max="12546" width="21.5703125" style="975" bestFit="1" customWidth="1"/>
    <col min="12547" max="12547" width="21.28515625" style="975" bestFit="1" customWidth="1"/>
    <col min="12548" max="12548" width="20.42578125" style="975" bestFit="1" customWidth="1"/>
    <col min="12549" max="12549" width="19.28515625" style="975" bestFit="1" customWidth="1"/>
    <col min="12550" max="12551" width="21.28515625" style="975" bestFit="1" customWidth="1"/>
    <col min="12552" max="12552" width="19.85546875" style="975" bestFit="1" customWidth="1"/>
    <col min="12553" max="12553" width="20.42578125" style="975" bestFit="1" customWidth="1"/>
    <col min="12554" max="12554" width="19.85546875" style="975" bestFit="1" customWidth="1"/>
    <col min="12555" max="12555" width="19.28515625" style="975" bestFit="1" customWidth="1"/>
    <col min="12556" max="12556" width="20.42578125" style="975" bestFit="1" customWidth="1"/>
    <col min="12557" max="12557" width="18.7109375" style="975" bestFit="1" customWidth="1"/>
    <col min="12558" max="12559" width="20.42578125" style="975" bestFit="1" customWidth="1"/>
    <col min="12560" max="12560" width="3.85546875" style="975" customWidth="1"/>
    <col min="12561" max="12561" width="13.85546875" style="975" bestFit="1" customWidth="1"/>
    <col min="12562" max="12562" width="11.140625" style="975" bestFit="1" customWidth="1"/>
    <col min="12563" max="12800" width="9.140625" style="975"/>
    <col min="12801" max="12801" width="60.85546875" style="975" customWidth="1"/>
    <col min="12802" max="12802" width="21.5703125" style="975" bestFit="1" customWidth="1"/>
    <col min="12803" max="12803" width="21.28515625" style="975" bestFit="1" customWidth="1"/>
    <col min="12804" max="12804" width="20.42578125" style="975" bestFit="1" customWidth="1"/>
    <col min="12805" max="12805" width="19.28515625" style="975" bestFit="1" customWidth="1"/>
    <col min="12806" max="12807" width="21.28515625" style="975" bestFit="1" customWidth="1"/>
    <col min="12808" max="12808" width="19.85546875" style="975" bestFit="1" customWidth="1"/>
    <col min="12809" max="12809" width="20.42578125" style="975" bestFit="1" customWidth="1"/>
    <col min="12810" max="12810" width="19.85546875" style="975" bestFit="1" customWidth="1"/>
    <col min="12811" max="12811" width="19.28515625" style="975" bestFit="1" customWidth="1"/>
    <col min="12812" max="12812" width="20.42578125" style="975" bestFit="1" customWidth="1"/>
    <col min="12813" max="12813" width="18.7109375" style="975" bestFit="1" customWidth="1"/>
    <col min="12814" max="12815" width="20.42578125" style="975" bestFit="1" customWidth="1"/>
    <col min="12816" max="12816" width="3.85546875" style="975" customWidth="1"/>
    <col min="12817" max="12817" width="13.85546875" style="975" bestFit="1" customWidth="1"/>
    <col min="12818" max="12818" width="11.140625" style="975" bestFit="1" customWidth="1"/>
    <col min="12819" max="13056" width="9.140625" style="975"/>
    <col min="13057" max="13057" width="60.85546875" style="975" customWidth="1"/>
    <col min="13058" max="13058" width="21.5703125" style="975" bestFit="1" customWidth="1"/>
    <col min="13059" max="13059" width="21.28515625" style="975" bestFit="1" customWidth="1"/>
    <col min="13060" max="13060" width="20.42578125" style="975" bestFit="1" customWidth="1"/>
    <col min="13061" max="13061" width="19.28515625" style="975" bestFit="1" customWidth="1"/>
    <col min="13062" max="13063" width="21.28515625" style="975" bestFit="1" customWidth="1"/>
    <col min="13064" max="13064" width="19.85546875" style="975" bestFit="1" customWidth="1"/>
    <col min="13065" max="13065" width="20.42578125" style="975" bestFit="1" customWidth="1"/>
    <col min="13066" max="13066" width="19.85546875" style="975" bestFit="1" customWidth="1"/>
    <col min="13067" max="13067" width="19.28515625" style="975" bestFit="1" customWidth="1"/>
    <col min="13068" max="13068" width="20.42578125" style="975" bestFit="1" customWidth="1"/>
    <col min="13069" max="13069" width="18.7109375" style="975" bestFit="1" customWidth="1"/>
    <col min="13070" max="13071" width="20.42578125" style="975" bestFit="1" customWidth="1"/>
    <col min="13072" max="13072" width="3.85546875" style="975" customWidth="1"/>
    <col min="13073" max="13073" width="13.85546875" style="975" bestFit="1" customWidth="1"/>
    <col min="13074" max="13074" width="11.140625" style="975" bestFit="1" customWidth="1"/>
    <col min="13075" max="13312" width="9.140625" style="975"/>
    <col min="13313" max="13313" width="60.85546875" style="975" customWidth="1"/>
    <col min="13314" max="13314" width="21.5703125" style="975" bestFit="1" customWidth="1"/>
    <col min="13315" max="13315" width="21.28515625" style="975" bestFit="1" customWidth="1"/>
    <col min="13316" max="13316" width="20.42578125" style="975" bestFit="1" customWidth="1"/>
    <col min="13317" max="13317" width="19.28515625" style="975" bestFit="1" customWidth="1"/>
    <col min="13318" max="13319" width="21.28515625" style="975" bestFit="1" customWidth="1"/>
    <col min="13320" max="13320" width="19.85546875" style="975" bestFit="1" customWidth="1"/>
    <col min="13321" max="13321" width="20.42578125" style="975" bestFit="1" customWidth="1"/>
    <col min="13322" max="13322" width="19.85546875" style="975" bestFit="1" customWidth="1"/>
    <col min="13323" max="13323" width="19.28515625" style="975" bestFit="1" customWidth="1"/>
    <col min="13324" max="13324" width="20.42578125" style="975" bestFit="1" customWidth="1"/>
    <col min="13325" max="13325" width="18.7109375" style="975" bestFit="1" customWidth="1"/>
    <col min="13326" max="13327" width="20.42578125" style="975" bestFit="1" customWidth="1"/>
    <col min="13328" max="13328" width="3.85546875" style="975" customWidth="1"/>
    <col min="13329" max="13329" width="13.85546875" style="975" bestFit="1" customWidth="1"/>
    <col min="13330" max="13330" width="11.140625" style="975" bestFit="1" customWidth="1"/>
    <col min="13331" max="13568" width="9.140625" style="975"/>
    <col min="13569" max="13569" width="60.85546875" style="975" customWidth="1"/>
    <col min="13570" max="13570" width="21.5703125" style="975" bestFit="1" customWidth="1"/>
    <col min="13571" max="13571" width="21.28515625" style="975" bestFit="1" customWidth="1"/>
    <col min="13572" max="13572" width="20.42578125" style="975" bestFit="1" customWidth="1"/>
    <col min="13573" max="13573" width="19.28515625" style="975" bestFit="1" customWidth="1"/>
    <col min="13574" max="13575" width="21.28515625" style="975" bestFit="1" customWidth="1"/>
    <col min="13576" max="13576" width="19.85546875" style="975" bestFit="1" customWidth="1"/>
    <col min="13577" max="13577" width="20.42578125" style="975" bestFit="1" customWidth="1"/>
    <col min="13578" max="13578" width="19.85546875" style="975" bestFit="1" customWidth="1"/>
    <col min="13579" max="13579" width="19.28515625" style="975" bestFit="1" customWidth="1"/>
    <col min="13580" max="13580" width="20.42578125" style="975" bestFit="1" customWidth="1"/>
    <col min="13581" max="13581" width="18.7109375" style="975" bestFit="1" customWidth="1"/>
    <col min="13582" max="13583" width="20.42578125" style="975" bestFit="1" customWidth="1"/>
    <col min="13584" max="13584" width="3.85546875" style="975" customWidth="1"/>
    <col min="13585" max="13585" width="13.85546875" style="975" bestFit="1" customWidth="1"/>
    <col min="13586" max="13586" width="11.140625" style="975" bestFit="1" customWidth="1"/>
    <col min="13587" max="13824" width="9.140625" style="975"/>
    <col min="13825" max="13825" width="60.85546875" style="975" customWidth="1"/>
    <col min="13826" max="13826" width="21.5703125" style="975" bestFit="1" customWidth="1"/>
    <col min="13827" max="13827" width="21.28515625" style="975" bestFit="1" customWidth="1"/>
    <col min="13828" max="13828" width="20.42578125" style="975" bestFit="1" customWidth="1"/>
    <col min="13829" max="13829" width="19.28515625" style="975" bestFit="1" customWidth="1"/>
    <col min="13830" max="13831" width="21.28515625" style="975" bestFit="1" customWidth="1"/>
    <col min="13832" max="13832" width="19.85546875" style="975" bestFit="1" customWidth="1"/>
    <col min="13833" max="13833" width="20.42578125" style="975" bestFit="1" customWidth="1"/>
    <col min="13834" max="13834" width="19.85546875" style="975" bestFit="1" customWidth="1"/>
    <col min="13835" max="13835" width="19.28515625" style="975" bestFit="1" customWidth="1"/>
    <col min="13836" max="13836" width="20.42578125" style="975" bestFit="1" customWidth="1"/>
    <col min="13837" max="13837" width="18.7109375" style="975" bestFit="1" customWidth="1"/>
    <col min="13838" max="13839" width="20.42578125" style="975" bestFit="1" customWidth="1"/>
    <col min="13840" max="13840" width="3.85546875" style="975" customWidth="1"/>
    <col min="13841" max="13841" width="13.85546875" style="975" bestFit="1" customWidth="1"/>
    <col min="13842" max="13842" width="11.140625" style="975" bestFit="1" customWidth="1"/>
    <col min="13843" max="14080" width="9.140625" style="975"/>
    <col min="14081" max="14081" width="60.85546875" style="975" customWidth="1"/>
    <col min="14082" max="14082" width="21.5703125" style="975" bestFit="1" customWidth="1"/>
    <col min="14083" max="14083" width="21.28515625" style="975" bestFit="1" customWidth="1"/>
    <col min="14084" max="14084" width="20.42578125" style="975" bestFit="1" customWidth="1"/>
    <col min="14085" max="14085" width="19.28515625" style="975" bestFit="1" customWidth="1"/>
    <col min="14086" max="14087" width="21.28515625" style="975" bestFit="1" customWidth="1"/>
    <col min="14088" max="14088" width="19.85546875" style="975" bestFit="1" customWidth="1"/>
    <col min="14089" max="14089" width="20.42578125" style="975" bestFit="1" customWidth="1"/>
    <col min="14090" max="14090" width="19.85546875" style="975" bestFit="1" customWidth="1"/>
    <col min="14091" max="14091" width="19.28515625" style="975" bestFit="1" customWidth="1"/>
    <col min="14092" max="14092" width="20.42578125" style="975" bestFit="1" customWidth="1"/>
    <col min="14093" max="14093" width="18.7109375" style="975" bestFit="1" customWidth="1"/>
    <col min="14094" max="14095" width="20.42578125" style="975" bestFit="1" customWidth="1"/>
    <col min="14096" max="14096" width="3.85546875" style="975" customWidth="1"/>
    <col min="14097" max="14097" width="13.85546875" style="975" bestFit="1" customWidth="1"/>
    <col min="14098" max="14098" width="11.140625" style="975" bestFit="1" customWidth="1"/>
    <col min="14099" max="14336" width="9.140625" style="975"/>
    <col min="14337" max="14337" width="60.85546875" style="975" customWidth="1"/>
    <col min="14338" max="14338" width="21.5703125" style="975" bestFit="1" customWidth="1"/>
    <col min="14339" max="14339" width="21.28515625" style="975" bestFit="1" customWidth="1"/>
    <col min="14340" max="14340" width="20.42578125" style="975" bestFit="1" customWidth="1"/>
    <col min="14341" max="14341" width="19.28515625" style="975" bestFit="1" customWidth="1"/>
    <col min="14342" max="14343" width="21.28515625" style="975" bestFit="1" customWidth="1"/>
    <col min="14344" max="14344" width="19.85546875" style="975" bestFit="1" customWidth="1"/>
    <col min="14345" max="14345" width="20.42578125" style="975" bestFit="1" customWidth="1"/>
    <col min="14346" max="14346" width="19.85546875" style="975" bestFit="1" customWidth="1"/>
    <col min="14347" max="14347" width="19.28515625" style="975" bestFit="1" customWidth="1"/>
    <col min="14348" max="14348" width="20.42578125" style="975" bestFit="1" customWidth="1"/>
    <col min="14349" max="14349" width="18.7109375" style="975" bestFit="1" customWidth="1"/>
    <col min="14350" max="14351" width="20.42578125" style="975" bestFit="1" customWidth="1"/>
    <col min="14352" max="14352" width="3.85546875" style="975" customWidth="1"/>
    <col min="14353" max="14353" width="13.85546875" style="975" bestFit="1" customWidth="1"/>
    <col min="14354" max="14354" width="11.140625" style="975" bestFit="1" customWidth="1"/>
    <col min="14355" max="14592" width="9.140625" style="975"/>
    <col min="14593" max="14593" width="60.85546875" style="975" customWidth="1"/>
    <col min="14594" max="14594" width="21.5703125" style="975" bestFit="1" customWidth="1"/>
    <col min="14595" max="14595" width="21.28515625" style="975" bestFit="1" customWidth="1"/>
    <col min="14596" max="14596" width="20.42578125" style="975" bestFit="1" customWidth="1"/>
    <col min="14597" max="14597" width="19.28515625" style="975" bestFit="1" customWidth="1"/>
    <col min="14598" max="14599" width="21.28515625" style="975" bestFit="1" customWidth="1"/>
    <col min="14600" max="14600" width="19.85546875" style="975" bestFit="1" customWidth="1"/>
    <col min="14601" max="14601" width="20.42578125" style="975" bestFit="1" customWidth="1"/>
    <col min="14602" max="14602" width="19.85546875" style="975" bestFit="1" customWidth="1"/>
    <col min="14603" max="14603" width="19.28515625" style="975" bestFit="1" customWidth="1"/>
    <col min="14604" max="14604" width="20.42578125" style="975" bestFit="1" customWidth="1"/>
    <col min="14605" max="14605" width="18.7109375" style="975" bestFit="1" customWidth="1"/>
    <col min="14606" max="14607" width="20.42578125" style="975" bestFit="1" customWidth="1"/>
    <col min="14608" max="14608" width="3.85546875" style="975" customWidth="1"/>
    <col min="14609" max="14609" width="13.85546875" style="975" bestFit="1" customWidth="1"/>
    <col min="14610" max="14610" width="11.140625" style="975" bestFit="1" customWidth="1"/>
    <col min="14611" max="14848" width="9.140625" style="975"/>
    <col min="14849" max="14849" width="60.85546875" style="975" customWidth="1"/>
    <col min="14850" max="14850" width="21.5703125" style="975" bestFit="1" customWidth="1"/>
    <col min="14851" max="14851" width="21.28515625" style="975" bestFit="1" customWidth="1"/>
    <col min="14852" max="14852" width="20.42578125" style="975" bestFit="1" customWidth="1"/>
    <col min="14853" max="14853" width="19.28515625" style="975" bestFit="1" customWidth="1"/>
    <col min="14854" max="14855" width="21.28515625" style="975" bestFit="1" customWidth="1"/>
    <col min="14856" max="14856" width="19.85546875" style="975" bestFit="1" customWidth="1"/>
    <col min="14857" max="14857" width="20.42578125" style="975" bestFit="1" customWidth="1"/>
    <col min="14858" max="14858" width="19.85546875" style="975" bestFit="1" customWidth="1"/>
    <col min="14859" max="14859" width="19.28515625" style="975" bestFit="1" customWidth="1"/>
    <col min="14860" max="14860" width="20.42578125" style="975" bestFit="1" customWidth="1"/>
    <col min="14861" max="14861" width="18.7109375" style="975" bestFit="1" customWidth="1"/>
    <col min="14862" max="14863" width="20.42578125" style="975" bestFit="1" customWidth="1"/>
    <col min="14864" max="14864" width="3.85546875" style="975" customWidth="1"/>
    <col min="14865" max="14865" width="13.85546875" style="975" bestFit="1" customWidth="1"/>
    <col min="14866" max="14866" width="11.140625" style="975" bestFit="1" customWidth="1"/>
    <col min="14867" max="15104" width="9.140625" style="975"/>
    <col min="15105" max="15105" width="60.85546875" style="975" customWidth="1"/>
    <col min="15106" max="15106" width="21.5703125" style="975" bestFit="1" customWidth="1"/>
    <col min="15107" max="15107" width="21.28515625" style="975" bestFit="1" customWidth="1"/>
    <col min="15108" max="15108" width="20.42578125" style="975" bestFit="1" customWidth="1"/>
    <col min="15109" max="15109" width="19.28515625" style="975" bestFit="1" customWidth="1"/>
    <col min="15110" max="15111" width="21.28515625" style="975" bestFit="1" customWidth="1"/>
    <col min="15112" max="15112" width="19.85546875" style="975" bestFit="1" customWidth="1"/>
    <col min="15113" max="15113" width="20.42578125" style="975" bestFit="1" customWidth="1"/>
    <col min="15114" max="15114" width="19.85546875" style="975" bestFit="1" customWidth="1"/>
    <col min="15115" max="15115" width="19.28515625" style="975" bestFit="1" customWidth="1"/>
    <col min="15116" max="15116" width="20.42578125" style="975" bestFit="1" customWidth="1"/>
    <col min="15117" max="15117" width="18.7109375" style="975" bestFit="1" customWidth="1"/>
    <col min="15118" max="15119" width="20.42578125" style="975" bestFit="1" customWidth="1"/>
    <col min="15120" max="15120" width="3.85546875" style="975" customWidth="1"/>
    <col min="15121" max="15121" width="13.85546875" style="975" bestFit="1" customWidth="1"/>
    <col min="15122" max="15122" width="11.140625" style="975" bestFit="1" customWidth="1"/>
    <col min="15123" max="15360" width="9.140625" style="975"/>
    <col min="15361" max="15361" width="60.85546875" style="975" customWidth="1"/>
    <col min="15362" max="15362" width="21.5703125" style="975" bestFit="1" customWidth="1"/>
    <col min="15363" max="15363" width="21.28515625" style="975" bestFit="1" customWidth="1"/>
    <col min="15364" max="15364" width="20.42578125" style="975" bestFit="1" customWidth="1"/>
    <col min="15365" max="15365" width="19.28515625" style="975" bestFit="1" customWidth="1"/>
    <col min="15366" max="15367" width="21.28515625" style="975" bestFit="1" customWidth="1"/>
    <col min="15368" max="15368" width="19.85546875" style="975" bestFit="1" customWidth="1"/>
    <col min="15369" max="15369" width="20.42578125" style="975" bestFit="1" customWidth="1"/>
    <col min="15370" max="15370" width="19.85546875" style="975" bestFit="1" customWidth="1"/>
    <col min="15371" max="15371" width="19.28515625" style="975" bestFit="1" customWidth="1"/>
    <col min="15372" max="15372" width="20.42578125" style="975" bestFit="1" customWidth="1"/>
    <col min="15373" max="15373" width="18.7109375" style="975" bestFit="1" customWidth="1"/>
    <col min="15374" max="15375" width="20.42578125" style="975" bestFit="1" customWidth="1"/>
    <col min="15376" max="15376" width="3.85546875" style="975" customWidth="1"/>
    <col min="15377" max="15377" width="13.85546875" style="975" bestFit="1" customWidth="1"/>
    <col min="15378" max="15378" width="11.140625" style="975" bestFit="1" customWidth="1"/>
    <col min="15379" max="15616" width="9.140625" style="975"/>
    <col min="15617" max="15617" width="60.85546875" style="975" customWidth="1"/>
    <col min="15618" max="15618" width="21.5703125" style="975" bestFit="1" customWidth="1"/>
    <col min="15619" max="15619" width="21.28515625" style="975" bestFit="1" customWidth="1"/>
    <col min="15620" max="15620" width="20.42578125" style="975" bestFit="1" customWidth="1"/>
    <col min="15621" max="15621" width="19.28515625" style="975" bestFit="1" customWidth="1"/>
    <col min="15622" max="15623" width="21.28515625" style="975" bestFit="1" customWidth="1"/>
    <col min="15624" max="15624" width="19.85546875" style="975" bestFit="1" customWidth="1"/>
    <col min="15625" max="15625" width="20.42578125" style="975" bestFit="1" customWidth="1"/>
    <col min="15626" max="15626" width="19.85546875" style="975" bestFit="1" customWidth="1"/>
    <col min="15627" max="15627" width="19.28515625" style="975" bestFit="1" customWidth="1"/>
    <col min="15628" max="15628" width="20.42578125" style="975" bestFit="1" customWidth="1"/>
    <col min="15629" max="15629" width="18.7109375" style="975" bestFit="1" customWidth="1"/>
    <col min="15630" max="15631" width="20.42578125" style="975" bestFit="1" customWidth="1"/>
    <col min="15632" max="15632" width="3.85546875" style="975" customWidth="1"/>
    <col min="15633" max="15633" width="13.85546875" style="975" bestFit="1" customWidth="1"/>
    <col min="15634" max="15634" width="11.140625" style="975" bestFit="1" customWidth="1"/>
    <col min="15635" max="15872" width="9.140625" style="975"/>
    <col min="15873" max="15873" width="60.85546875" style="975" customWidth="1"/>
    <col min="15874" max="15874" width="21.5703125" style="975" bestFit="1" customWidth="1"/>
    <col min="15875" max="15875" width="21.28515625" style="975" bestFit="1" customWidth="1"/>
    <col min="15876" max="15876" width="20.42578125" style="975" bestFit="1" customWidth="1"/>
    <col min="15877" max="15877" width="19.28515625" style="975" bestFit="1" customWidth="1"/>
    <col min="15878" max="15879" width="21.28515625" style="975" bestFit="1" customWidth="1"/>
    <col min="15880" max="15880" width="19.85546875" style="975" bestFit="1" customWidth="1"/>
    <col min="15881" max="15881" width="20.42578125" style="975" bestFit="1" customWidth="1"/>
    <col min="15882" max="15882" width="19.85546875" style="975" bestFit="1" customWidth="1"/>
    <col min="15883" max="15883" width="19.28515625" style="975" bestFit="1" customWidth="1"/>
    <col min="15884" max="15884" width="20.42578125" style="975" bestFit="1" customWidth="1"/>
    <col min="15885" max="15885" width="18.7109375" style="975" bestFit="1" customWidth="1"/>
    <col min="15886" max="15887" width="20.42578125" style="975" bestFit="1" customWidth="1"/>
    <col min="15888" max="15888" width="3.85546875" style="975" customWidth="1"/>
    <col min="15889" max="15889" width="13.85546875" style="975" bestFit="1" customWidth="1"/>
    <col min="15890" max="15890" width="11.140625" style="975" bestFit="1" customWidth="1"/>
    <col min="15891" max="16128" width="9.140625" style="975"/>
    <col min="16129" max="16129" width="60.85546875" style="975" customWidth="1"/>
    <col min="16130" max="16130" width="21.5703125" style="975" bestFit="1" customWidth="1"/>
    <col min="16131" max="16131" width="21.28515625" style="975" bestFit="1" customWidth="1"/>
    <col min="16132" max="16132" width="20.42578125" style="975" bestFit="1" customWidth="1"/>
    <col min="16133" max="16133" width="19.28515625" style="975" bestFit="1" customWidth="1"/>
    <col min="16134" max="16135" width="21.28515625" style="975" bestFit="1" customWidth="1"/>
    <col min="16136" max="16136" width="19.85546875" style="975" bestFit="1" customWidth="1"/>
    <col min="16137" max="16137" width="20.42578125" style="975" bestFit="1" customWidth="1"/>
    <col min="16138" max="16138" width="19.85546875" style="975" bestFit="1" customWidth="1"/>
    <col min="16139" max="16139" width="19.28515625" style="975" bestFit="1" customWidth="1"/>
    <col min="16140" max="16140" width="20.42578125" style="975" bestFit="1" customWidth="1"/>
    <col min="16141" max="16141" width="18.7109375" style="975" bestFit="1" customWidth="1"/>
    <col min="16142" max="16143" width="20.42578125" style="975" bestFit="1" customWidth="1"/>
    <col min="16144" max="16144" width="3.85546875" style="975" customWidth="1"/>
    <col min="16145" max="16145" width="13.85546875" style="975" bestFit="1" customWidth="1"/>
    <col min="16146" max="16146" width="11.140625" style="975" bestFit="1" customWidth="1"/>
    <col min="16147" max="16384" width="9.140625" style="975"/>
  </cols>
  <sheetData>
    <row r="1" spans="1:15" s="975" customFormat="1" ht="20.25" hidden="1">
      <c r="A1" s="644"/>
      <c r="B1" s="673"/>
      <c r="C1" s="673"/>
      <c r="D1" s="673"/>
      <c r="E1" s="673"/>
      <c r="F1" s="673"/>
      <c r="G1" s="673"/>
      <c r="H1" s="673"/>
      <c r="I1" s="673"/>
      <c r="J1" s="673"/>
      <c r="K1" s="669"/>
      <c r="L1" s="82"/>
      <c r="M1" s="82"/>
      <c r="N1" s="82"/>
      <c r="O1" s="82"/>
    </row>
    <row r="2" spans="1:15" s="975" customFormat="1" ht="60" customHeight="1">
      <c r="A2" s="1159" t="s">
        <v>894</v>
      </c>
      <c r="B2" s="1159"/>
      <c r="C2" s="1159"/>
      <c r="D2" s="1159"/>
      <c r="E2" s="1159"/>
      <c r="F2" s="1159"/>
      <c r="G2" s="1159"/>
      <c r="H2" s="1159"/>
      <c r="I2" s="1159"/>
      <c r="J2" s="1159"/>
      <c r="K2" s="1159"/>
      <c r="L2" s="1159"/>
      <c r="M2" s="1159"/>
      <c r="N2" s="1159"/>
      <c r="O2" s="1159"/>
    </row>
    <row r="3" spans="1:15" s="975" customFormat="1" ht="47.25" customHeight="1">
      <c r="A3" s="1159" t="s">
        <v>682</v>
      </c>
      <c r="B3" s="1159"/>
      <c r="C3" s="1159"/>
      <c r="D3" s="1159"/>
      <c r="E3" s="1159"/>
      <c r="F3" s="1159"/>
      <c r="G3" s="1159"/>
      <c r="H3" s="1159"/>
      <c r="I3" s="1159"/>
      <c r="J3" s="1159"/>
      <c r="K3" s="1159"/>
      <c r="L3" s="1159"/>
      <c r="M3" s="1159"/>
      <c r="N3" s="1159"/>
      <c r="O3" s="1159"/>
    </row>
    <row r="4" spans="1:15" s="975" customFormat="1" ht="47.25" customHeight="1">
      <c r="A4" s="1159" t="s">
        <v>1517</v>
      </c>
      <c r="B4" s="1159"/>
      <c r="C4" s="1159"/>
      <c r="D4" s="1159"/>
      <c r="E4" s="1159"/>
      <c r="F4" s="1159"/>
      <c r="G4" s="1159"/>
      <c r="H4" s="1159"/>
      <c r="I4" s="1159"/>
      <c r="J4" s="1159"/>
      <c r="K4" s="1159"/>
      <c r="L4" s="1159"/>
      <c r="M4" s="1159"/>
      <c r="N4" s="1159"/>
      <c r="O4" s="1159"/>
    </row>
    <row r="5" spans="1:15" s="118" customFormat="1" ht="41.25" customHeight="1">
      <c r="A5" s="1161" t="s">
        <v>1505</v>
      </c>
      <c r="B5" s="1161"/>
      <c r="C5" s="1161"/>
      <c r="D5" s="1161"/>
      <c r="E5" s="1161"/>
      <c r="F5" s="1161"/>
      <c r="G5" s="1161"/>
      <c r="H5" s="1161"/>
      <c r="I5" s="1161"/>
      <c r="J5" s="1161"/>
      <c r="K5" s="1161"/>
      <c r="L5" s="1161"/>
      <c r="M5" s="1161"/>
      <c r="N5" s="1161"/>
      <c r="O5" s="1161"/>
    </row>
    <row r="6" spans="1:15" s="975" customFormat="1" ht="3" customHeight="1">
      <c r="A6" s="677"/>
      <c r="B6" s="659"/>
      <c r="C6" s="659"/>
      <c r="D6" s="659"/>
      <c r="E6" s="659"/>
      <c r="F6" s="659"/>
      <c r="G6" s="659"/>
      <c r="H6" s="659"/>
      <c r="I6" s="659"/>
      <c r="J6" s="659"/>
      <c r="K6" s="659"/>
      <c r="L6" s="659"/>
      <c r="M6" s="659"/>
      <c r="N6" s="659"/>
      <c r="O6" s="659"/>
    </row>
    <row r="7" spans="1:15" s="975" customFormat="1" ht="11.25" customHeight="1" thickBot="1">
      <c r="A7" s="646"/>
      <c r="B7" s="82"/>
      <c r="C7" s="82"/>
      <c r="D7" s="82"/>
      <c r="E7" s="82"/>
      <c r="F7" s="82"/>
      <c r="G7" s="82"/>
      <c r="H7" s="82"/>
      <c r="I7" s="82"/>
      <c r="J7" s="82"/>
      <c r="K7" s="669"/>
      <c r="L7" s="82"/>
      <c r="M7" s="82"/>
      <c r="N7" s="82"/>
      <c r="O7" s="82"/>
    </row>
    <row r="8" spans="1:15" s="39" customFormat="1" ht="51.75" customHeight="1" thickTop="1" thickBot="1">
      <c r="A8" s="647"/>
      <c r="B8" s="675" t="s">
        <v>864</v>
      </c>
      <c r="C8" s="675" t="s">
        <v>865</v>
      </c>
      <c r="D8" s="675" t="s">
        <v>866</v>
      </c>
      <c r="E8" s="675" t="s">
        <v>867</v>
      </c>
      <c r="F8" s="675" t="s">
        <v>868</v>
      </c>
      <c r="G8" s="675" t="s">
        <v>869</v>
      </c>
      <c r="H8" s="675" t="s">
        <v>870</v>
      </c>
      <c r="I8" s="675" t="s">
        <v>871</v>
      </c>
      <c r="J8" s="675" t="s">
        <v>872</v>
      </c>
      <c r="K8" s="675" t="s">
        <v>873</v>
      </c>
      <c r="L8" s="675" t="s">
        <v>874</v>
      </c>
      <c r="M8" s="675" t="s">
        <v>875</v>
      </c>
      <c r="N8" s="675" t="s">
        <v>876</v>
      </c>
      <c r="O8" s="675" t="s">
        <v>877</v>
      </c>
    </row>
    <row r="9" spans="1:15" s="468" customFormat="1" ht="36.75" customHeight="1" thickTop="1" thickBot="1">
      <c r="A9" s="282" t="s">
        <v>683</v>
      </c>
      <c r="B9" s="1075">
        <v>0.18659999999999999</v>
      </c>
      <c r="C9" s="1075">
        <v>0.13089999999999999</v>
      </c>
      <c r="D9" s="1075">
        <v>0.20569999999999999</v>
      </c>
      <c r="E9" s="1075">
        <v>0.42730000000000001</v>
      </c>
      <c r="F9" s="1075">
        <v>0.34849999999999998</v>
      </c>
      <c r="G9" s="1075">
        <v>0.26669999999999999</v>
      </c>
      <c r="H9" s="1075">
        <v>0.20250000000000001</v>
      </c>
      <c r="I9" s="1075">
        <v>0.2802</v>
      </c>
      <c r="J9" s="1075">
        <v>0.2112</v>
      </c>
      <c r="K9" s="1075">
        <v>0.2228</v>
      </c>
      <c r="L9" s="1075">
        <v>0.38469999999999999</v>
      </c>
      <c r="M9" s="1075">
        <v>0.2336</v>
      </c>
      <c r="N9" s="1075">
        <v>0.22309999999999999</v>
      </c>
      <c r="O9" s="1075">
        <v>0.1716</v>
      </c>
    </row>
    <row r="10" spans="1:15" s="975" customFormat="1" ht="39.75" customHeight="1" thickTop="1">
      <c r="A10" s="173" t="s">
        <v>684</v>
      </c>
      <c r="B10" s="1076">
        <v>480703937.57999998</v>
      </c>
      <c r="C10" s="1076">
        <v>250964224.06</v>
      </c>
      <c r="D10" s="1076">
        <v>155802835.71000001</v>
      </c>
      <c r="E10" s="1076">
        <v>46926048.770000003</v>
      </c>
      <c r="F10" s="1076">
        <v>36224939.32</v>
      </c>
      <c r="G10" s="1076">
        <v>43161167.369999997</v>
      </c>
      <c r="H10" s="1076">
        <v>19384311.940000001</v>
      </c>
      <c r="I10" s="1076">
        <v>26955421.219999999</v>
      </c>
      <c r="J10" s="1076">
        <v>13515176.49</v>
      </c>
      <c r="K10" s="1076">
        <v>12256076.26</v>
      </c>
      <c r="L10" s="1076">
        <v>14162274</v>
      </c>
      <c r="M10" s="1076">
        <v>9930677.5800000001</v>
      </c>
      <c r="N10" s="1076">
        <v>29319961.989999998</v>
      </c>
      <c r="O10" s="1076">
        <v>25346416.32</v>
      </c>
    </row>
    <row r="11" spans="1:15" s="975" customFormat="1" ht="39.75" customHeight="1">
      <c r="A11" s="173" t="s">
        <v>685</v>
      </c>
      <c r="B11" s="1076">
        <v>0</v>
      </c>
      <c r="C11" s="1076">
        <v>0</v>
      </c>
      <c r="D11" s="1076">
        <v>0</v>
      </c>
      <c r="E11" s="1076">
        <v>0</v>
      </c>
      <c r="F11" s="1076">
        <v>0</v>
      </c>
      <c r="G11" s="1076">
        <v>0</v>
      </c>
      <c r="H11" s="1076">
        <v>0</v>
      </c>
      <c r="I11" s="1076">
        <v>0</v>
      </c>
      <c r="J11" s="1076">
        <v>0</v>
      </c>
      <c r="K11" s="1076">
        <v>0</v>
      </c>
      <c r="L11" s="1076">
        <v>0</v>
      </c>
      <c r="M11" s="1076">
        <v>0</v>
      </c>
      <c r="N11" s="1076">
        <v>0</v>
      </c>
      <c r="O11" s="1076">
        <v>0</v>
      </c>
    </row>
    <row r="12" spans="1:15" s="462" customFormat="1" ht="39.75" customHeight="1">
      <c r="A12" s="173" t="s">
        <v>686</v>
      </c>
      <c r="B12" s="1076">
        <v>114403994.47</v>
      </c>
      <c r="C12" s="1076">
        <v>40787292.130000003</v>
      </c>
      <c r="D12" s="1076">
        <v>22669752.120000001</v>
      </c>
      <c r="E12" s="1076">
        <v>15423065.119999999</v>
      </c>
      <c r="F12" s="1076">
        <v>10565820.75</v>
      </c>
      <c r="G12" s="1076">
        <v>5414029.1699999999</v>
      </c>
      <c r="H12" s="1076">
        <v>13456498.1</v>
      </c>
      <c r="I12" s="1076">
        <v>17253914.379999999</v>
      </c>
      <c r="J12" s="1076">
        <v>14068275.039999999</v>
      </c>
      <c r="K12" s="1076">
        <v>3536971.87</v>
      </c>
      <c r="L12" s="1076">
        <v>5878217.2699999996</v>
      </c>
      <c r="M12" s="1076">
        <v>1138405.3400000001</v>
      </c>
      <c r="N12" s="1076">
        <v>6241022.6600000001</v>
      </c>
      <c r="O12" s="1076">
        <v>14186520.970000001</v>
      </c>
    </row>
    <row r="13" spans="1:15" s="462" customFormat="1" ht="39.75" customHeight="1">
      <c r="A13" s="173" t="s">
        <v>687</v>
      </c>
      <c r="B13" s="1076">
        <v>154271578.90000001</v>
      </c>
      <c r="C13" s="1076">
        <v>59356231.780000001</v>
      </c>
      <c r="D13" s="1076">
        <v>53562451.270000003</v>
      </c>
      <c r="E13" s="1076">
        <v>27214055.93</v>
      </c>
      <c r="F13" s="1076">
        <v>71693420.859999999</v>
      </c>
      <c r="G13" s="1076">
        <v>46311006.090000004</v>
      </c>
      <c r="H13" s="1076">
        <v>18567064.109999999</v>
      </c>
      <c r="I13" s="1076">
        <v>33126797.859999999</v>
      </c>
      <c r="J13" s="1076">
        <v>8298955.04</v>
      </c>
      <c r="K13" s="1076">
        <v>3087966.13</v>
      </c>
      <c r="L13" s="1076">
        <v>15485455.25</v>
      </c>
      <c r="M13" s="1076">
        <v>5942815.3499999996</v>
      </c>
      <c r="N13" s="1076">
        <v>34849713.710000001</v>
      </c>
      <c r="O13" s="1076">
        <v>16032711.27</v>
      </c>
    </row>
    <row r="14" spans="1:15" s="462" customFormat="1" ht="39.75" customHeight="1">
      <c r="A14" s="173" t="s">
        <v>688</v>
      </c>
      <c r="B14" s="1076">
        <v>66143469.009999998</v>
      </c>
      <c r="C14" s="1076">
        <v>45940465.579999998</v>
      </c>
      <c r="D14" s="1076">
        <v>17951609.280000001</v>
      </c>
      <c r="E14" s="1076">
        <v>0</v>
      </c>
      <c r="F14" s="1076">
        <v>0</v>
      </c>
      <c r="G14" s="1076">
        <v>0</v>
      </c>
      <c r="H14" s="1076">
        <v>0</v>
      </c>
      <c r="I14" s="1076">
        <v>0</v>
      </c>
      <c r="J14" s="1076">
        <v>17674673.210000001</v>
      </c>
      <c r="K14" s="1076">
        <v>3832925.4</v>
      </c>
      <c r="L14" s="1076">
        <v>637037.12</v>
      </c>
      <c r="M14" s="1076">
        <v>0</v>
      </c>
      <c r="N14" s="1076">
        <v>0</v>
      </c>
      <c r="O14" s="1076">
        <v>5761294.0300000003</v>
      </c>
    </row>
    <row r="15" spans="1:15" s="462" customFormat="1" ht="39.75" customHeight="1" thickBot="1">
      <c r="A15" s="173" t="s">
        <v>689</v>
      </c>
      <c r="B15" s="1076">
        <v>975738041.12</v>
      </c>
      <c r="C15" s="1076">
        <v>581159625.07000005</v>
      </c>
      <c r="D15" s="1076">
        <v>293554836.5</v>
      </c>
      <c r="E15" s="1076">
        <v>51668051.149999999</v>
      </c>
      <c r="F15" s="1076">
        <v>90400671.810000002</v>
      </c>
      <c r="G15" s="1076">
        <v>189448875.97999999</v>
      </c>
      <c r="H15" s="1076">
        <v>150060446.81999999</v>
      </c>
      <c r="I15" s="1076">
        <v>124191348.93000001</v>
      </c>
      <c r="J15" s="1076">
        <v>124984345.28</v>
      </c>
      <c r="K15" s="1076">
        <v>98367430.790000007</v>
      </c>
      <c r="L15" s="1076">
        <v>66122712.420000002</v>
      </c>
      <c r="M15" s="1076">
        <v>48952322.700000003</v>
      </c>
      <c r="N15" s="1076">
        <v>130874790.56</v>
      </c>
      <c r="O15" s="1076">
        <v>75367043.849999994</v>
      </c>
    </row>
    <row r="16" spans="1:15" s="161" customFormat="1" ht="36.75" customHeight="1" thickTop="1" thickBot="1">
      <c r="A16" s="616" t="s">
        <v>690</v>
      </c>
      <c r="B16" s="1077">
        <v>1791261021.0799999</v>
      </c>
      <c r="C16" s="1077">
        <v>978207838.62</v>
      </c>
      <c r="D16" s="1077">
        <v>543541484.88</v>
      </c>
      <c r="E16" s="1077">
        <v>141231220.97</v>
      </c>
      <c r="F16" s="1077">
        <v>208884852.74000001</v>
      </c>
      <c r="G16" s="1077">
        <v>284335078.61000001</v>
      </c>
      <c r="H16" s="1077">
        <v>201468320.97</v>
      </c>
      <c r="I16" s="1077">
        <v>201527482.38999999</v>
      </c>
      <c r="J16" s="1077">
        <v>178541425.06</v>
      </c>
      <c r="K16" s="1077">
        <v>121081370.45</v>
      </c>
      <c r="L16" s="1077">
        <v>102285696.06</v>
      </c>
      <c r="M16" s="1077">
        <v>65964220.969999999</v>
      </c>
      <c r="N16" s="1077">
        <v>201285488.91999999</v>
      </c>
      <c r="O16" s="1077">
        <v>136693986.44</v>
      </c>
    </row>
    <row r="17" spans="1:15" s="462" customFormat="1" ht="36.75" customHeight="1" thickTop="1">
      <c r="A17" s="173" t="s">
        <v>691</v>
      </c>
      <c r="B17" s="1076">
        <v>1125362231.2214999</v>
      </c>
      <c r="C17" s="1076">
        <v>653450548.57099998</v>
      </c>
      <c r="D17" s="1076">
        <v>338333719.51899999</v>
      </c>
      <c r="E17" s="1076">
        <v>68359692.138999999</v>
      </c>
      <c r="F17" s="1076">
        <v>128360546.39</v>
      </c>
      <c r="G17" s="1076">
        <v>213687184.859</v>
      </c>
      <c r="H17" s="1076">
        <v>162035278.495</v>
      </c>
      <c r="I17" s="1076">
        <v>144205530.736</v>
      </c>
      <c r="J17" s="1076">
        <v>145203482.7155</v>
      </c>
      <c r="K17" s="1076">
        <v>103493502.279</v>
      </c>
      <c r="L17" s="1076">
        <v>75518861.339000002</v>
      </c>
      <c r="M17" s="1076">
        <v>52151411.443000004</v>
      </c>
      <c r="N17" s="1076">
        <v>149547851.947</v>
      </c>
      <c r="O17" s="1076">
        <v>90541674.201499999</v>
      </c>
    </row>
    <row r="18" spans="1:15" s="164" customFormat="1" ht="36.75" customHeight="1" thickBot="1">
      <c r="A18" s="163" t="s">
        <v>692</v>
      </c>
      <c r="B18" s="1078">
        <v>0.62829999999999997</v>
      </c>
      <c r="C18" s="1078">
        <v>0.66800000000000004</v>
      </c>
      <c r="D18" s="1078">
        <v>0.62250000000000005</v>
      </c>
      <c r="E18" s="1078">
        <v>0.48399999999999999</v>
      </c>
      <c r="F18" s="1078">
        <v>0.61450000000000005</v>
      </c>
      <c r="G18" s="1078">
        <v>0.75149999999999995</v>
      </c>
      <c r="H18" s="1078">
        <v>0.80430000000000001</v>
      </c>
      <c r="I18" s="1078">
        <v>0.71560000000000001</v>
      </c>
      <c r="J18" s="1078">
        <v>0.81330000000000002</v>
      </c>
      <c r="K18" s="1078">
        <v>0.85470000000000002</v>
      </c>
      <c r="L18" s="1078">
        <v>0.73829999999999996</v>
      </c>
      <c r="M18" s="1078">
        <v>0.79059999999999997</v>
      </c>
      <c r="N18" s="1078">
        <v>0.74299999999999999</v>
      </c>
      <c r="O18" s="1078">
        <v>0.66239999999999999</v>
      </c>
    </row>
    <row r="19" spans="1:15" s="462" customFormat="1" ht="36.75" customHeight="1" thickTop="1" thickBot="1">
      <c r="A19" s="678" t="s">
        <v>693</v>
      </c>
      <c r="B19" s="1079">
        <v>112536223.1222</v>
      </c>
      <c r="C19" s="1079">
        <v>65345054.857100002</v>
      </c>
      <c r="D19" s="1079">
        <v>33833371.951899998</v>
      </c>
      <c r="E19" s="1079">
        <v>6835969.2138999999</v>
      </c>
      <c r="F19" s="1079">
        <v>12836054.639</v>
      </c>
      <c r="G19" s="1079">
        <v>21368718.4859</v>
      </c>
      <c r="H19" s="1079">
        <v>16203527.8495</v>
      </c>
      <c r="I19" s="1079">
        <v>14420553.0736</v>
      </c>
      <c r="J19" s="1079">
        <v>14520348.271600001</v>
      </c>
      <c r="K19" s="1079">
        <v>10349350.2279</v>
      </c>
      <c r="L19" s="1079">
        <v>7551886.1338999998</v>
      </c>
      <c r="M19" s="1079">
        <v>5215141.1442999998</v>
      </c>
      <c r="N19" s="1079">
        <v>14954785.194700001</v>
      </c>
      <c r="O19" s="1079">
        <v>9054167.4201999996</v>
      </c>
    </row>
    <row r="20" spans="1:15" s="462" customFormat="1" ht="36.75" customHeight="1" thickTop="1">
      <c r="A20" s="173" t="s">
        <v>694</v>
      </c>
      <c r="B20" s="1076">
        <v>175441341</v>
      </c>
      <c r="C20" s="1076">
        <v>82688817</v>
      </c>
      <c r="D20" s="1076">
        <v>63815535</v>
      </c>
      <c r="E20" s="1076">
        <v>30343669</v>
      </c>
      <c r="F20" s="1076">
        <v>41602947</v>
      </c>
      <c r="G20" s="1076">
        <v>56989872</v>
      </c>
      <c r="H20" s="1076">
        <v>31253765</v>
      </c>
      <c r="I20" s="1076">
        <v>39913235</v>
      </c>
      <c r="J20" s="1076">
        <v>30671614</v>
      </c>
      <c r="K20" s="1076">
        <v>23054736</v>
      </c>
      <c r="L20" s="1076">
        <v>27758326</v>
      </c>
      <c r="M20" s="1076">
        <v>12562809</v>
      </c>
      <c r="N20" s="1076">
        <v>31403465</v>
      </c>
      <c r="O20" s="1076">
        <v>15339805</v>
      </c>
    </row>
    <row r="21" spans="1:15" s="462" customFormat="1" ht="36.75" customHeight="1">
      <c r="A21" s="173" t="s">
        <v>695</v>
      </c>
      <c r="B21" s="1076">
        <v>0</v>
      </c>
      <c r="C21" s="1076">
        <v>0</v>
      </c>
      <c r="D21" s="1076">
        <v>0</v>
      </c>
      <c r="E21" s="1076">
        <v>0</v>
      </c>
      <c r="F21" s="1076">
        <v>0</v>
      </c>
      <c r="G21" s="1076">
        <v>0</v>
      </c>
      <c r="H21" s="1076">
        <v>0</v>
      </c>
      <c r="I21" s="1076">
        <v>0</v>
      </c>
      <c r="J21" s="1076">
        <v>0</v>
      </c>
      <c r="K21" s="1076">
        <v>0</v>
      </c>
      <c r="L21" s="1076">
        <v>0</v>
      </c>
      <c r="M21" s="1076">
        <v>0</v>
      </c>
      <c r="N21" s="1076">
        <v>0</v>
      </c>
      <c r="O21" s="1076">
        <v>0</v>
      </c>
    </row>
    <row r="22" spans="1:15" s="462" customFormat="1" ht="36.75" customHeight="1">
      <c r="A22" s="252" t="s">
        <v>696</v>
      </c>
      <c r="B22" s="1076">
        <v>0</v>
      </c>
      <c r="C22" s="1076">
        <v>0</v>
      </c>
      <c r="D22" s="1076">
        <v>0</v>
      </c>
      <c r="E22" s="1076">
        <v>0</v>
      </c>
      <c r="F22" s="1076">
        <v>0</v>
      </c>
      <c r="G22" s="1076">
        <v>0</v>
      </c>
      <c r="H22" s="1076">
        <v>0</v>
      </c>
      <c r="I22" s="1076">
        <v>0</v>
      </c>
      <c r="J22" s="1076">
        <v>0</v>
      </c>
      <c r="K22" s="1076">
        <v>0</v>
      </c>
      <c r="L22" s="1076">
        <v>0</v>
      </c>
      <c r="M22" s="1076">
        <v>0</v>
      </c>
      <c r="N22" s="1076">
        <v>0</v>
      </c>
      <c r="O22" s="1076">
        <v>0</v>
      </c>
    </row>
    <row r="23" spans="1:15" s="462" customFormat="1" ht="36.75" customHeight="1" thickBot="1">
      <c r="A23" s="173" t="s">
        <v>697</v>
      </c>
      <c r="B23" s="1076">
        <v>0</v>
      </c>
      <c r="C23" s="1076">
        <v>0</v>
      </c>
      <c r="D23" s="1076">
        <v>527078</v>
      </c>
      <c r="E23" s="1076">
        <v>1133820</v>
      </c>
      <c r="F23" s="1076">
        <v>0</v>
      </c>
      <c r="G23" s="1076">
        <v>0</v>
      </c>
      <c r="H23" s="1076">
        <v>0</v>
      </c>
      <c r="I23" s="1076">
        <v>0</v>
      </c>
      <c r="J23" s="1076">
        <v>0</v>
      </c>
      <c r="K23" s="1076">
        <v>0</v>
      </c>
      <c r="L23" s="1076">
        <v>0</v>
      </c>
      <c r="M23" s="1076">
        <v>726865</v>
      </c>
      <c r="N23" s="1076">
        <v>0</v>
      </c>
      <c r="O23" s="1076">
        <v>0</v>
      </c>
    </row>
    <row r="24" spans="1:15" s="462" customFormat="1" ht="36.75" customHeight="1" thickTop="1" thickBot="1">
      <c r="A24" s="678" t="s">
        <v>698</v>
      </c>
      <c r="B24" s="1079">
        <v>175441341</v>
      </c>
      <c r="C24" s="1079">
        <v>82688817</v>
      </c>
      <c r="D24" s="1079">
        <v>63288457</v>
      </c>
      <c r="E24" s="1079">
        <v>29209849</v>
      </c>
      <c r="F24" s="1079">
        <v>41602947</v>
      </c>
      <c r="G24" s="1079">
        <v>56989872</v>
      </c>
      <c r="H24" s="1079">
        <v>31253765</v>
      </c>
      <c r="I24" s="1079">
        <v>39913235</v>
      </c>
      <c r="J24" s="1079">
        <v>30671614</v>
      </c>
      <c r="K24" s="1079">
        <v>23054736</v>
      </c>
      <c r="L24" s="1079">
        <v>27758326</v>
      </c>
      <c r="M24" s="1079">
        <v>11835944</v>
      </c>
      <c r="N24" s="1079">
        <v>31403465</v>
      </c>
      <c r="O24" s="1079">
        <v>15339805</v>
      </c>
    </row>
    <row r="25" spans="1:15" s="462" customFormat="1" ht="36.75" customHeight="1" thickTop="1">
      <c r="A25" s="173" t="s">
        <v>699</v>
      </c>
      <c r="B25" s="1076">
        <v>0</v>
      </c>
      <c r="C25" s="1076">
        <v>0</v>
      </c>
      <c r="D25" s="1076">
        <v>0</v>
      </c>
      <c r="E25" s="1076">
        <v>0</v>
      </c>
      <c r="F25" s="1076">
        <v>0</v>
      </c>
      <c r="G25" s="1076">
        <v>0</v>
      </c>
      <c r="H25" s="1076">
        <v>0</v>
      </c>
      <c r="I25" s="1076">
        <v>0</v>
      </c>
      <c r="J25" s="1076">
        <v>0</v>
      </c>
      <c r="K25" s="1076">
        <v>0</v>
      </c>
      <c r="L25" s="1076">
        <v>0</v>
      </c>
      <c r="M25" s="1076">
        <v>0</v>
      </c>
      <c r="N25" s="1076">
        <v>0</v>
      </c>
      <c r="O25" s="1076">
        <v>0</v>
      </c>
    </row>
    <row r="26" spans="1:15" s="462" customFormat="1" ht="36.75" customHeight="1">
      <c r="A26" s="173" t="s">
        <v>700</v>
      </c>
      <c r="B26" s="1076">
        <v>0</v>
      </c>
      <c r="C26" s="1076">
        <v>0</v>
      </c>
      <c r="D26" s="1076">
        <v>0</v>
      </c>
      <c r="E26" s="1076">
        <v>0</v>
      </c>
      <c r="F26" s="1076">
        <v>0</v>
      </c>
      <c r="G26" s="1076">
        <v>0</v>
      </c>
      <c r="H26" s="1076">
        <v>0</v>
      </c>
      <c r="I26" s="1076">
        <v>0</v>
      </c>
      <c r="J26" s="1076">
        <v>0</v>
      </c>
      <c r="K26" s="1076">
        <v>0</v>
      </c>
      <c r="L26" s="1076">
        <v>0</v>
      </c>
      <c r="M26" s="1076">
        <v>0</v>
      </c>
      <c r="N26" s="1076">
        <v>0</v>
      </c>
      <c r="O26" s="1076">
        <v>0</v>
      </c>
    </row>
    <row r="27" spans="1:15" s="463" customFormat="1" ht="36.75" customHeight="1">
      <c r="A27" s="173" t="s">
        <v>701</v>
      </c>
      <c r="B27" s="1076">
        <v>0</v>
      </c>
      <c r="C27" s="1076">
        <v>0</v>
      </c>
      <c r="D27" s="1076">
        <v>0</v>
      </c>
      <c r="E27" s="1076">
        <v>0</v>
      </c>
      <c r="F27" s="1076">
        <v>0</v>
      </c>
      <c r="G27" s="1076">
        <v>0</v>
      </c>
      <c r="H27" s="1076">
        <v>0</v>
      </c>
      <c r="I27" s="1076">
        <v>0</v>
      </c>
      <c r="J27" s="1076">
        <v>0</v>
      </c>
      <c r="K27" s="1076">
        <v>0</v>
      </c>
      <c r="L27" s="1076">
        <v>0</v>
      </c>
      <c r="M27" s="1076">
        <v>0</v>
      </c>
      <c r="N27" s="1076">
        <v>0</v>
      </c>
      <c r="O27" s="1076">
        <v>0</v>
      </c>
    </row>
    <row r="28" spans="1:15" s="462" customFormat="1" ht="36.75" customHeight="1">
      <c r="A28" s="173" t="s">
        <v>702</v>
      </c>
      <c r="B28" s="1076">
        <v>0</v>
      </c>
      <c r="C28" s="1076">
        <v>0</v>
      </c>
      <c r="D28" s="1076">
        <v>0</v>
      </c>
      <c r="E28" s="1076">
        <v>0</v>
      </c>
      <c r="F28" s="1076">
        <v>0</v>
      </c>
      <c r="G28" s="1076">
        <v>0</v>
      </c>
      <c r="H28" s="1076">
        <v>0</v>
      </c>
      <c r="I28" s="1076">
        <v>0</v>
      </c>
      <c r="J28" s="1076">
        <v>0</v>
      </c>
      <c r="K28" s="1076">
        <v>0</v>
      </c>
      <c r="L28" s="1076">
        <v>0</v>
      </c>
      <c r="M28" s="1076">
        <v>0</v>
      </c>
      <c r="N28" s="1076">
        <v>0</v>
      </c>
      <c r="O28" s="1076">
        <v>0</v>
      </c>
    </row>
    <row r="29" spans="1:15" s="434" customFormat="1" ht="36.75" customHeight="1">
      <c r="A29" s="252" t="s">
        <v>703</v>
      </c>
      <c r="B29" s="1076">
        <v>34543919</v>
      </c>
      <c r="C29" s="1076">
        <v>2828280</v>
      </c>
      <c r="D29" s="1076">
        <v>6318982</v>
      </c>
      <c r="E29" s="1076">
        <v>0</v>
      </c>
      <c r="F29" s="1076">
        <v>3131986</v>
      </c>
      <c r="G29" s="1076">
        <v>10413</v>
      </c>
      <c r="H29" s="1076">
        <v>1560776</v>
      </c>
      <c r="I29" s="1076">
        <v>497274</v>
      </c>
      <c r="J29" s="1076">
        <v>0</v>
      </c>
      <c r="K29" s="1076">
        <v>0</v>
      </c>
      <c r="L29" s="1076">
        <v>1292987</v>
      </c>
      <c r="M29" s="1076">
        <v>346037</v>
      </c>
      <c r="N29" s="1076">
        <v>1964001</v>
      </c>
      <c r="O29" s="1076">
        <v>200000</v>
      </c>
    </row>
    <row r="30" spans="1:15" s="464" customFormat="1" ht="36.75" customHeight="1" thickBot="1">
      <c r="A30" s="252" t="s">
        <v>704</v>
      </c>
      <c r="B30" s="1076">
        <v>0</v>
      </c>
      <c r="C30" s="1076">
        <v>0</v>
      </c>
      <c r="D30" s="1076">
        <v>0</v>
      </c>
      <c r="E30" s="1076">
        <v>0</v>
      </c>
      <c r="F30" s="1076">
        <v>0</v>
      </c>
      <c r="G30" s="1076">
        <v>0</v>
      </c>
      <c r="H30" s="1076">
        <v>0</v>
      </c>
      <c r="I30" s="1076">
        <v>0</v>
      </c>
      <c r="J30" s="1076">
        <v>0</v>
      </c>
      <c r="K30" s="1076">
        <v>0</v>
      </c>
      <c r="L30" s="1076">
        <v>0</v>
      </c>
      <c r="M30" s="1076">
        <v>0</v>
      </c>
      <c r="N30" s="1076">
        <v>0</v>
      </c>
      <c r="O30" s="1076">
        <v>0</v>
      </c>
    </row>
    <row r="31" spans="1:15" s="434" customFormat="1" ht="36.75" customHeight="1" thickTop="1" thickBot="1">
      <c r="A31" s="283" t="s">
        <v>706</v>
      </c>
      <c r="B31" s="1079">
        <v>0</v>
      </c>
      <c r="C31" s="1079">
        <v>0</v>
      </c>
      <c r="D31" s="1079">
        <v>0</v>
      </c>
      <c r="E31" s="1079">
        <v>0</v>
      </c>
      <c r="F31" s="1079">
        <v>0</v>
      </c>
      <c r="G31" s="1079">
        <v>0</v>
      </c>
      <c r="H31" s="1079">
        <v>0</v>
      </c>
      <c r="I31" s="1079">
        <v>0</v>
      </c>
      <c r="J31" s="1079">
        <v>0</v>
      </c>
      <c r="K31" s="1079">
        <v>0</v>
      </c>
      <c r="L31" s="1079">
        <v>0</v>
      </c>
      <c r="M31" s="1079">
        <v>0</v>
      </c>
      <c r="N31" s="1079">
        <v>0</v>
      </c>
      <c r="O31" s="1079">
        <v>0</v>
      </c>
    </row>
    <row r="32" spans="1:15" s="227" customFormat="1" ht="36.75" customHeight="1" thickTop="1">
      <c r="A32" s="252" t="s">
        <v>705</v>
      </c>
      <c r="B32" s="1076">
        <v>34543919</v>
      </c>
      <c r="C32" s="1076">
        <v>2828280</v>
      </c>
      <c r="D32" s="1076">
        <v>6318982</v>
      </c>
      <c r="E32" s="1076">
        <v>0</v>
      </c>
      <c r="F32" s="1076">
        <v>3131986</v>
      </c>
      <c r="G32" s="1076">
        <v>10413</v>
      </c>
      <c r="H32" s="1076">
        <v>1560776</v>
      </c>
      <c r="I32" s="1076">
        <v>497274</v>
      </c>
      <c r="J32" s="1076">
        <v>0</v>
      </c>
      <c r="K32" s="1076">
        <v>0</v>
      </c>
      <c r="L32" s="1076">
        <v>1292987</v>
      </c>
      <c r="M32" s="1076">
        <v>346037</v>
      </c>
      <c r="N32" s="1076">
        <v>1964001</v>
      </c>
      <c r="O32" s="1076">
        <v>200000</v>
      </c>
    </row>
    <row r="33" spans="1:15" s="462" customFormat="1" ht="36.75" customHeight="1" thickBot="1">
      <c r="A33" s="252" t="s">
        <v>707</v>
      </c>
      <c r="B33" s="1076">
        <v>0</v>
      </c>
      <c r="C33" s="1076">
        <v>0</v>
      </c>
      <c r="D33" s="1076">
        <v>0</v>
      </c>
      <c r="E33" s="1076">
        <v>0</v>
      </c>
      <c r="F33" s="1076">
        <v>0</v>
      </c>
      <c r="G33" s="1076">
        <v>0</v>
      </c>
      <c r="H33" s="1076">
        <v>0</v>
      </c>
      <c r="I33" s="1076">
        <v>0</v>
      </c>
      <c r="J33" s="1076">
        <v>0</v>
      </c>
      <c r="K33" s="1076">
        <v>0</v>
      </c>
      <c r="L33" s="1076">
        <v>0</v>
      </c>
      <c r="M33" s="1076">
        <v>0</v>
      </c>
      <c r="N33" s="1076">
        <v>0</v>
      </c>
      <c r="O33" s="1076">
        <v>0</v>
      </c>
    </row>
    <row r="34" spans="1:15" s="462" customFormat="1" ht="36.75" customHeight="1" thickTop="1" thickBot="1">
      <c r="A34" s="678" t="s">
        <v>1492</v>
      </c>
      <c r="B34" s="1079">
        <v>209985260</v>
      </c>
      <c r="C34" s="1079">
        <v>85517097</v>
      </c>
      <c r="D34" s="1079">
        <v>69607439</v>
      </c>
      <c r="E34" s="1079">
        <v>29209849</v>
      </c>
      <c r="F34" s="1079">
        <v>44734933</v>
      </c>
      <c r="G34" s="1079">
        <v>57000285</v>
      </c>
      <c r="H34" s="1079">
        <v>32814541</v>
      </c>
      <c r="I34" s="1079">
        <v>40410509</v>
      </c>
      <c r="J34" s="1079">
        <v>30671614</v>
      </c>
      <c r="K34" s="1079">
        <v>23054736</v>
      </c>
      <c r="L34" s="1079">
        <v>29051313</v>
      </c>
      <c r="M34" s="1079">
        <v>12181981</v>
      </c>
      <c r="N34" s="1079">
        <v>33367466</v>
      </c>
      <c r="O34" s="1079">
        <v>15539805</v>
      </c>
    </row>
    <row r="35" spans="1:15" s="975" customFormat="1" ht="41.25" customHeight="1" thickTop="1">
      <c r="A35" s="173" t="s">
        <v>709</v>
      </c>
      <c r="B35" s="1076">
        <v>97449036.877900004</v>
      </c>
      <c r="C35" s="1076">
        <v>20172042.142900001</v>
      </c>
      <c r="D35" s="1076">
        <v>35774067.048100002</v>
      </c>
      <c r="E35" s="1076">
        <v>22373879.7861</v>
      </c>
      <c r="F35" s="1076">
        <v>31898878.361000001</v>
      </c>
      <c r="G35" s="1076">
        <v>35631566.5141</v>
      </c>
      <c r="H35" s="1076">
        <v>16611013.1505</v>
      </c>
      <c r="I35" s="1076">
        <v>25989955.926399998</v>
      </c>
      <c r="J35" s="1076">
        <v>16151265.728499999</v>
      </c>
      <c r="K35" s="1076">
        <v>12705385.7721</v>
      </c>
      <c r="L35" s="1076">
        <v>21499426.866099998</v>
      </c>
      <c r="M35" s="1076">
        <v>6966839.8557000002</v>
      </c>
      <c r="N35" s="1076">
        <v>18412680.805300001</v>
      </c>
      <c r="O35" s="1076">
        <v>6485637.5799000002</v>
      </c>
    </row>
    <row r="36" spans="1:15" s="469" customFormat="1" ht="41.25" customHeight="1">
      <c r="A36" s="284" t="s">
        <v>710</v>
      </c>
      <c r="B36" s="1080">
        <v>0.31059999999999999</v>
      </c>
      <c r="C36" s="1080">
        <v>0.31290000000000001</v>
      </c>
      <c r="D36" s="1080">
        <v>0.24160000000000001</v>
      </c>
      <c r="E36" s="1080">
        <v>0.13800000000000001</v>
      </c>
      <c r="F36" s="1080">
        <v>0.1222</v>
      </c>
      <c r="G36" s="1080">
        <v>7.6600000000000001E-2</v>
      </c>
      <c r="H36" s="1080">
        <v>9.1700000000000004E-2</v>
      </c>
      <c r="I36" s="1080">
        <v>5.3900000000000003E-2</v>
      </c>
      <c r="J36" s="1080">
        <v>8.5699999999999998E-2</v>
      </c>
      <c r="K36" s="1080">
        <v>7.1499999999999994E-2</v>
      </c>
      <c r="L36" s="1080">
        <v>8.2500000000000004E-2</v>
      </c>
      <c r="M36" s="1080">
        <v>0.1908</v>
      </c>
      <c r="N36" s="1080">
        <v>0.1198</v>
      </c>
      <c r="O36" s="1080">
        <v>0.1249</v>
      </c>
    </row>
    <row r="37" spans="1:15" s="975" customFormat="1" ht="6" customHeight="1" thickBot="1">
      <c r="A37" s="649"/>
      <c r="B37" s="487"/>
      <c r="C37" s="487"/>
      <c r="D37" s="487"/>
      <c r="E37" s="487"/>
      <c r="F37" s="487"/>
      <c r="G37" s="487"/>
      <c r="H37" s="487"/>
      <c r="I37" s="487"/>
      <c r="J37" s="487"/>
      <c r="K37" s="487"/>
      <c r="L37" s="487"/>
      <c r="M37" s="487"/>
      <c r="N37" s="487"/>
      <c r="O37" s="487"/>
    </row>
    <row r="38" spans="1:15" s="975" customFormat="1" ht="28.5" customHeight="1" thickTop="1">
      <c r="A38" s="679" t="s">
        <v>711</v>
      </c>
      <c r="B38" s="82"/>
      <c r="C38" s="82"/>
      <c r="D38" s="82"/>
      <c r="E38" s="82"/>
      <c r="F38" s="82"/>
      <c r="G38" s="82"/>
      <c r="H38" s="82"/>
      <c r="I38" s="82"/>
      <c r="J38" s="82"/>
      <c r="K38" s="669"/>
      <c r="L38" s="82"/>
      <c r="M38" s="82"/>
      <c r="N38" s="82"/>
      <c r="O38" s="82"/>
    </row>
    <row r="39" spans="1:15" s="975" customFormat="1" ht="15.75">
      <c r="A39" s="679"/>
      <c r="B39" s="82"/>
      <c r="C39" s="82"/>
      <c r="D39" s="82"/>
      <c r="E39" s="82"/>
      <c r="F39" s="82"/>
      <c r="G39" s="82"/>
      <c r="H39" s="82"/>
      <c r="I39" s="82"/>
      <c r="J39" s="82"/>
      <c r="K39" s="669"/>
      <c r="L39" s="82"/>
      <c r="M39" s="82"/>
      <c r="N39" s="82"/>
      <c r="O39" s="82"/>
    </row>
    <row r="40" spans="1:15" s="975" customFormat="1">
      <c r="A40" s="646"/>
      <c r="B40" s="82"/>
      <c r="C40" s="82"/>
      <c r="D40" s="82"/>
      <c r="E40" s="82"/>
      <c r="F40" s="82"/>
      <c r="G40" s="82"/>
      <c r="H40" s="82"/>
      <c r="I40" s="82"/>
      <c r="J40" s="82"/>
      <c r="K40" s="669"/>
      <c r="L40" s="82"/>
      <c r="M40" s="82"/>
      <c r="N40" s="82"/>
      <c r="O40" s="82"/>
    </row>
    <row r="41" spans="1:15" s="975" customFormat="1">
      <c r="A41" s="646"/>
      <c r="B41" s="82"/>
      <c r="C41" s="82"/>
      <c r="D41" s="82"/>
      <c r="E41" s="82"/>
      <c r="F41" s="82"/>
      <c r="G41" s="82"/>
      <c r="H41" s="82"/>
      <c r="I41" s="82"/>
      <c r="J41" s="82"/>
      <c r="K41" s="669"/>
      <c r="L41" s="82"/>
      <c r="M41" s="82"/>
      <c r="N41" s="82"/>
      <c r="O41" s="82"/>
    </row>
    <row r="42" spans="1:15" s="975" customFormat="1">
      <c r="A42" s="646"/>
      <c r="B42" s="676"/>
      <c r="C42" s="676"/>
      <c r="D42" s="676"/>
      <c r="E42" s="676"/>
      <c r="F42" s="676"/>
      <c r="G42" s="676"/>
      <c r="H42" s="676"/>
      <c r="I42" s="676"/>
      <c r="J42" s="676"/>
      <c r="K42" s="676"/>
      <c r="L42" s="676"/>
      <c r="M42" s="676"/>
      <c r="N42" s="676"/>
      <c r="O42" s="676"/>
    </row>
    <row r="43" spans="1:15" s="975" customFormat="1">
      <c r="A43" s="646"/>
      <c r="B43" s="676"/>
      <c r="C43" s="676"/>
      <c r="D43" s="676"/>
      <c r="E43" s="676"/>
      <c r="F43" s="676"/>
      <c r="G43" s="676"/>
      <c r="H43" s="676"/>
      <c r="I43" s="676"/>
      <c r="J43" s="676"/>
      <c r="K43" s="676"/>
      <c r="L43" s="676"/>
      <c r="M43" s="676"/>
      <c r="N43" s="676"/>
      <c r="O43" s="676"/>
    </row>
    <row r="44" spans="1:15" s="975" customFormat="1">
      <c r="A44" s="646"/>
      <c r="B44" s="82"/>
      <c r="C44" s="82"/>
      <c r="D44" s="82"/>
      <c r="E44" s="82"/>
      <c r="F44" s="82"/>
      <c r="G44" s="82"/>
      <c r="H44" s="82"/>
      <c r="I44" s="82"/>
      <c r="J44" s="82"/>
      <c r="K44" s="669"/>
      <c r="L44" s="82"/>
      <c r="M44" s="82"/>
      <c r="N44" s="82"/>
      <c r="O44" s="82"/>
    </row>
    <row r="45" spans="1:15" s="975" customFormat="1">
      <c r="A45" s="646"/>
      <c r="B45" s="82"/>
      <c r="C45" s="82"/>
      <c r="D45" s="82"/>
      <c r="E45" s="82"/>
      <c r="F45" s="82"/>
      <c r="G45" s="82"/>
      <c r="H45" s="82"/>
      <c r="I45" s="82"/>
      <c r="J45" s="82"/>
      <c r="K45" s="669"/>
      <c r="L45" s="82"/>
      <c r="M45" s="82"/>
      <c r="N45" s="82"/>
      <c r="O45" s="82"/>
    </row>
    <row r="46" spans="1:15" s="975" customFormat="1">
      <c r="A46" s="646"/>
      <c r="B46" s="82"/>
      <c r="C46" s="82"/>
      <c r="D46" s="82"/>
      <c r="E46" s="82"/>
      <c r="F46" s="82"/>
      <c r="G46" s="82"/>
      <c r="H46" s="82"/>
      <c r="I46" s="82"/>
      <c r="J46" s="82"/>
      <c r="K46" s="669"/>
      <c r="L46" s="82"/>
      <c r="M46" s="82"/>
      <c r="N46" s="82"/>
      <c r="O46" s="82"/>
    </row>
    <row r="47" spans="1:15" s="975" customFormat="1">
      <c r="A47" s="646"/>
      <c r="B47" s="82"/>
      <c r="C47" s="82"/>
      <c r="D47" s="82"/>
      <c r="E47" s="82"/>
      <c r="F47" s="82"/>
      <c r="G47" s="82"/>
      <c r="H47" s="82"/>
      <c r="I47" s="82"/>
      <c r="J47" s="82"/>
      <c r="K47" s="669"/>
      <c r="L47" s="82"/>
      <c r="M47" s="82"/>
      <c r="N47" s="82"/>
      <c r="O47" s="82"/>
    </row>
    <row r="48" spans="1:15" s="975" customFormat="1">
      <c r="A48" s="646"/>
      <c r="B48" s="82"/>
      <c r="C48" s="82"/>
      <c r="D48" s="82"/>
      <c r="E48" s="82"/>
      <c r="F48" s="82"/>
      <c r="G48" s="82"/>
      <c r="H48" s="82"/>
      <c r="I48" s="82"/>
      <c r="J48" s="82"/>
      <c r="K48" s="669"/>
      <c r="L48" s="82"/>
      <c r="M48" s="82"/>
      <c r="N48" s="82"/>
      <c r="O48" s="82"/>
    </row>
    <row r="49" spans="1:15" s="975" customFormat="1">
      <c r="A49" s="646"/>
      <c r="B49" s="82"/>
      <c r="C49" s="82"/>
      <c r="D49" s="82"/>
      <c r="E49" s="82"/>
      <c r="F49" s="82"/>
      <c r="G49" s="82"/>
      <c r="H49" s="82"/>
      <c r="I49" s="82"/>
      <c r="J49" s="82"/>
      <c r="K49" s="669"/>
      <c r="L49" s="82"/>
      <c r="M49" s="82"/>
      <c r="N49" s="82"/>
      <c r="O49" s="82"/>
    </row>
    <row r="50" spans="1:15" s="975" customFormat="1">
      <c r="A50" s="646"/>
      <c r="B50" s="82"/>
      <c r="C50" s="82"/>
      <c r="D50" s="82"/>
      <c r="E50" s="82"/>
      <c r="F50" s="82"/>
      <c r="G50" s="82"/>
      <c r="H50" s="82"/>
      <c r="I50" s="82"/>
      <c r="J50" s="82"/>
      <c r="K50" s="669"/>
      <c r="L50" s="82"/>
      <c r="M50" s="82"/>
      <c r="N50" s="82"/>
      <c r="O50" s="82"/>
    </row>
    <row r="51" spans="1:15" s="975" customFormat="1">
      <c r="A51" s="646"/>
      <c r="B51" s="82"/>
      <c r="C51" s="82"/>
      <c r="D51" s="82"/>
      <c r="E51" s="82"/>
      <c r="F51" s="82"/>
      <c r="G51" s="82"/>
      <c r="H51" s="82"/>
      <c r="I51" s="82"/>
      <c r="J51" s="82"/>
      <c r="K51" s="669"/>
      <c r="L51" s="82"/>
      <c r="M51" s="82"/>
      <c r="N51" s="82"/>
      <c r="O51" s="82"/>
    </row>
    <row r="52" spans="1:15" s="975" customFormat="1">
      <c r="A52" s="646"/>
      <c r="B52" s="82"/>
      <c r="C52" s="82"/>
      <c r="D52" s="82"/>
      <c r="E52" s="82"/>
      <c r="F52" s="82"/>
      <c r="G52" s="82"/>
      <c r="H52" s="82"/>
      <c r="I52" s="82"/>
      <c r="J52" s="82"/>
      <c r="K52" s="669"/>
      <c r="L52" s="82"/>
      <c r="M52" s="82"/>
      <c r="N52" s="82"/>
      <c r="O52" s="82"/>
    </row>
    <row r="53" spans="1:15" s="975" customFormat="1">
      <c r="A53" s="646"/>
      <c r="B53" s="82"/>
      <c r="C53" s="82"/>
      <c r="D53" s="82"/>
      <c r="E53" s="82"/>
      <c r="F53" s="82"/>
      <c r="G53" s="82"/>
      <c r="H53" s="82"/>
      <c r="I53" s="82"/>
      <c r="J53" s="82"/>
      <c r="K53" s="669"/>
      <c r="L53" s="82"/>
      <c r="M53" s="82"/>
      <c r="N53" s="82"/>
      <c r="O53" s="82"/>
    </row>
    <row r="54" spans="1:15" s="975" customFormat="1">
      <c r="A54" s="646"/>
      <c r="B54" s="82"/>
      <c r="C54" s="82"/>
      <c r="D54" s="82"/>
      <c r="E54" s="82"/>
      <c r="F54" s="82"/>
      <c r="G54" s="82"/>
      <c r="H54" s="82"/>
      <c r="I54" s="82"/>
      <c r="J54" s="82"/>
      <c r="K54" s="669"/>
      <c r="L54" s="82"/>
      <c r="M54" s="82"/>
      <c r="N54" s="82"/>
      <c r="O54" s="82"/>
    </row>
    <row r="55" spans="1:15" s="975" customFormat="1">
      <c r="A55" s="646"/>
      <c r="B55" s="82"/>
      <c r="C55" s="82"/>
      <c r="D55" s="82"/>
      <c r="E55" s="82"/>
      <c r="F55" s="82"/>
      <c r="G55" s="82"/>
      <c r="H55" s="82"/>
      <c r="I55" s="82"/>
      <c r="J55" s="82"/>
      <c r="K55" s="669"/>
      <c r="L55" s="82"/>
      <c r="M55" s="82"/>
      <c r="N55" s="82"/>
      <c r="O55" s="82"/>
    </row>
    <row r="56" spans="1:15" s="975" customFormat="1">
      <c r="A56" s="646"/>
      <c r="B56" s="82"/>
      <c r="C56" s="82"/>
      <c r="D56" s="82"/>
      <c r="E56" s="82"/>
      <c r="F56" s="82"/>
      <c r="G56" s="82"/>
      <c r="H56" s="82"/>
      <c r="I56" s="82"/>
      <c r="J56" s="82"/>
      <c r="K56" s="669"/>
      <c r="L56" s="82"/>
      <c r="M56" s="82"/>
      <c r="N56" s="82"/>
      <c r="O56" s="82"/>
    </row>
    <row r="57" spans="1:15" s="975" customFormat="1">
      <c r="A57" s="646"/>
      <c r="B57" s="82"/>
      <c r="C57" s="82"/>
      <c r="D57" s="82"/>
      <c r="E57" s="82"/>
      <c r="F57" s="82"/>
      <c r="G57" s="82"/>
      <c r="H57" s="82"/>
      <c r="I57" s="82"/>
      <c r="J57" s="82"/>
      <c r="K57" s="669"/>
      <c r="L57" s="82"/>
      <c r="M57" s="82"/>
      <c r="N57" s="82"/>
      <c r="O57" s="82"/>
    </row>
    <row r="58" spans="1:15" s="975" customFormat="1">
      <c r="A58" s="646"/>
      <c r="B58" s="82"/>
      <c r="C58" s="82"/>
      <c r="D58" s="82"/>
      <c r="E58" s="82"/>
      <c r="F58" s="82"/>
      <c r="G58" s="82"/>
      <c r="H58" s="82"/>
      <c r="I58" s="82"/>
      <c r="J58" s="82"/>
      <c r="K58" s="669"/>
      <c r="L58" s="82"/>
      <c r="M58" s="82"/>
      <c r="N58" s="82"/>
      <c r="O58" s="82"/>
    </row>
    <row r="59" spans="1:15" s="975" customFormat="1">
      <c r="A59" s="646"/>
      <c r="B59" s="82"/>
      <c r="C59" s="82"/>
      <c r="D59" s="82"/>
      <c r="E59" s="82"/>
      <c r="F59" s="82"/>
      <c r="G59" s="82"/>
      <c r="H59" s="82"/>
      <c r="I59" s="82"/>
      <c r="J59" s="82"/>
      <c r="K59" s="669"/>
      <c r="L59" s="82"/>
      <c r="M59" s="82"/>
      <c r="N59" s="82"/>
      <c r="O59" s="82"/>
    </row>
    <row r="60" spans="1:15" s="975" customFormat="1">
      <c r="A60" s="646"/>
      <c r="B60" s="82"/>
      <c r="C60" s="82"/>
      <c r="D60" s="82"/>
      <c r="E60" s="82"/>
      <c r="F60" s="82"/>
      <c r="G60" s="82"/>
      <c r="H60" s="82"/>
      <c r="I60" s="82"/>
      <c r="J60" s="82"/>
      <c r="K60" s="669"/>
      <c r="L60" s="82"/>
      <c r="M60" s="82"/>
      <c r="N60" s="82"/>
      <c r="O60" s="82"/>
    </row>
    <row r="61" spans="1:15" s="975" customFormat="1">
      <c r="A61" s="646"/>
      <c r="B61" s="82"/>
      <c r="C61" s="82"/>
      <c r="D61" s="82"/>
      <c r="E61" s="82"/>
      <c r="F61" s="82"/>
      <c r="G61" s="82"/>
      <c r="H61" s="82"/>
      <c r="I61" s="82"/>
      <c r="J61" s="82"/>
      <c r="K61" s="669"/>
      <c r="L61" s="82"/>
      <c r="M61" s="82"/>
      <c r="N61" s="82"/>
      <c r="O61" s="82"/>
    </row>
    <row r="62" spans="1:15" s="975" customFormat="1">
      <c r="A62" s="646"/>
      <c r="B62" s="82"/>
      <c r="C62" s="82"/>
      <c r="D62" s="82"/>
      <c r="E62" s="82"/>
      <c r="F62" s="82"/>
      <c r="G62" s="82"/>
      <c r="H62" s="82"/>
      <c r="I62" s="82"/>
      <c r="J62" s="82"/>
      <c r="K62" s="669"/>
      <c r="L62" s="82"/>
      <c r="M62" s="82"/>
      <c r="N62" s="82"/>
      <c r="O62" s="82"/>
    </row>
    <row r="63" spans="1:15" s="975" customFormat="1">
      <c r="A63" s="646"/>
      <c r="B63" s="82"/>
      <c r="C63" s="82"/>
      <c r="D63" s="82"/>
      <c r="E63" s="82"/>
      <c r="F63" s="82"/>
      <c r="G63" s="82"/>
      <c r="H63" s="82"/>
      <c r="I63" s="82"/>
      <c r="J63" s="82"/>
      <c r="K63" s="669"/>
      <c r="L63" s="82"/>
      <c r="M63" s="82"/>
      <c r="N63" s="82"/>
      <c r="O63" s="82"/>
    </row>
    <row r="64" spans="1:15" s="975" customFormat="1">
      <c r="A64" s="646"/>
      <c r="B64" s="82"/>
      <c r="C64" s="82"/>
      <c r="D64" s="82"/>
      <c r="E64" s="82"/>
      <c r="F64" s="82"/>
      <c r="G64" s="82"/>
      <c r="H64" s="82"/>
      <c r="I64" s="82"/>
      <c r="J64" s="82"/>
      <c r="K64" s="669"/>
      <c r="L64" s="82"/>
      <c r="M64" s="82"/>
      <c r="N64" s="82"/>
      <c r="O64" s="82"/>
    </row>
    <row r="65" spans="1:15" s="975" customFormat="1">
      <c r="A65" s="646"/>
      <c r="B65" s="82"/>
      <c r="C65" s="82"/>
      <c r="D65" s="82"/>
      <c r="E65" s="82"/>
      <c r="F65" s="82"/>
      <c r="G65" s="82"/>
      <c r="H65" s="82"/>
      <c r="I65" s="82"/>
      <c r="J65" s="82"/>
      <c r="K65" s="669"/>
      <c r="L65" s="82"/>
      <c r="M65" s="82"/>
      <c r="N65" s="82"/>
      <c r="O65" s="82"/>
    </row>
    <row r="66" spans="1:15" s="975" customFormat="1">
      <c r="A66" s="646"/>
      <c r="B66" s="82"/>
      <c r="C66" s="82"/>
      <c r="D66" s="82"/>
      <c r="E66" s="82"/>
      <c r="F66" s="82"/>
      <c r="G66" s="82"/>
      <c r="H66" s="82"/>
      <c r="I66" s="82"/>
      <c r="J66" s="82"/>
      <c r="K66" s="669"/>
      <c r="L66" s="82"/>
      <c r="M66" s="82"/>
      <c r="N66" s="82"/>
      <c r="O66" s="82"/>
    </row>
    <row r="67" spans="1:15" s="975" customFormat="1">
      <c r="A67" s="646"/>
      <c r="B67" s="82"/>
      <c r="C67" s="82"/>
      <c r="D67" s="82"/>
      <c r="E67" s="82"/>
      <c r="F67" s="82"/>
      <c r="G67" s="82"/>
      <c r="H67" s="82"/>
      <c r="I67" s="82"/>
      <c r="J67" s="82"/>
      <c r="K67" s="669"/>
      <c r="L67" s="82"/>
      <c r="M67" s="82"/>
      <c r="N67" s="82"/>
      <c r="O67" s="82"/>
    </row>
    <row r="68" spans="1:15" s="975" customFormat="1">
      <c r="A68" s="646"/>
      <c r="B68" s="82"/>
      <c r="C68" s="82"/>
      <c r="D68" s="82"/>
      <c r="E68" s="82"/>
      <c r="F68" s="82"/>
      <c r="G68" s="82"/>
      <c r="H68" s="82"/>
      <c r="I68" s="82"/>
      <c r="J68" s="82"/>
      <c r="K68" s="669"/>
      <c r="L68" s="82"/>
      <c r="M68" s="82"/>
      <c r="N68" s="82"/>
      <c r="O68" s="82"/>
    </row>
    <row r="69" spans="1:15" s="975" customFormat="1">
      <c r="A69" s="646"/>
      <c r="B69" s="82"/>
      <c r="C69" s="82"/>
      <c r="D69" s="82"/>
      <c r="E69" s="82"/>
      <c r="F69" s="82"/>
      <c r="G69" s="82"/>
      <c r="H69" s="82"/>
      <c r="I69" s="82"/>
      <c r="J69" s="82"/>
      <c r="K69" s="669"/>
      <c r="L69" s="82"/>
      <c r="M69" s="82"/>
      <c r="N69" s="82"/>
      <c r="O69" s="82"/>
    </row>
    <row r="70" spans="1:15" s="975" customFormat="1">
      <c r="A70" s="646"/>
      <c r="B70" s="82"/>
      <c r="C70" s="82"/>
      <c r="D70" s="82"/>
      <c r="E70" s="82"/>
      <c r="F70" s="82"/>
      <c r="G70" s="82"/>
      <c r="H70" s="82"/>
      <c r="I70" s="82"/>
      <c r="J70" s="82"/>
      <c r="K70" s="669"/>
      <c r="L70" s="82"/>
      <c r="M70" s="82"/>
      <c r="N70" s="82"/>
      <c r="O70" s="82"/>
    </row>
    <row r="71" spans="1:15" s="975" customFormat="1">
      <c r="A71" s="646"/>
      <c r="B71" s="82"/>
      <c r="C71" s="82"/>
      <c r="D71" s="82"/>
      <c r="E71" s="82"/>
      <c r="F71" s="82"/>
      <c r="G71" s="82"/>
      <c r="H71" s="82"/>
      <c r="I71" s="82"/>
      <c r="J71" s="82"/>
      <c r="K71" s="669"/>
      <c r="L71" s="82"/>
      <c r="M71" s="82"/>
      <c r="N71" s="82"/>
      <c r="O71" s="82"/>
    </row>
    <row r="72" spans="1:15" s="975" customFormat="1">
      <c r="A72" s="646"/>
      <c r="B72" s="82"/>
      <c r="C72" s="82"/>
      <c r="D72" s="82"/>
      <c r="E72" s="82"/>
      <c r="F72" s="82"/>
      <c r="G72" s="82"/>
      <c r="H72" s="82"/>
      <c r="I72" s="82"/>
      <c r="J72" s="82"/>
      <c r="K72" s="669"/>
      <c r="L72" s="82"/>
      <c r="M72" s="82"/>
      <c r="N72" s="82"/>
      <c r="O72" s="82"/>
    </row>
    <row r="73" spans="1:15" s="975" customFormat="1">
      <c r="A73" s="646"/>
      <c r="B73" s="82"/>
      <c r="C73" s="82"/>
      <c r="D73" s="82"/>
      <c r="E73" s="82"/>
      <c r="F73" s="82"/>
      <c r="G73" s="82"/>
      <c r="H73" s="82"/>
      <c r="I73" s="82"/>
      <c r="J73" s="82"/>
      <c r="K73" s="669"/>
      <c r="L73" s="82"/>
      <c r="M73" s="82"/>
      <c r="N73" s="82"/>
      <c r="O73" s="82"/>
    </row>
    <row r="74" spans="1:15" s="975" customFormat="1">
      <c r="A74" s="646"/>
      <c r="B74" s="82"/>
      <c r="C74" s="82"/>
      <c r="D74" s="82"/>
      <c r="E74" s="82"/>
      <c r="F74" s="82"/>
      <c r="G74" s="82"/>
      <c r="H74" s="82"/>
      <c r="I74" s="82"/>
      <c r="J74" s="82"/>
      <c r="K74" s="669"/>
      <c r="L74" s="82"/>
      <c r="M74" s="82"/>
      <c r="N74" s="82"/>
      <c r="O74" s="82"/>
    </row>
    <row r="75" spans="1:15" s="975" customFormat="1">
      <c r="A75" s="646"/>
      <c r="B75" s="82"/>
      <c r="C75" s="82"/>
      <c r="D75" s="82"/>
      <c r="E75" s="82"/>
      <c r="F75" s="82"/>
      <c r="G75" s="82"/>
      <c r="H75" s="82"/>
      <c r="I75" s="82"/>
      <c r="J75" s="82"/>
      <c r="K75" s="669"/>
      <c r="L75" s="82"/>
      <c r="M75" s="82"/>
      <c r="N75" s="82"/>
      <c r="O75" s="82"/>
    </row>
    <row r="76" spans="1:15" s="975" customFormat="1">
      <c r="A76" s="646"/>
      <c r="B76" s="82"/>
      <c r="C76" s="82"/>
      <c r="D76" s="82"/>
      <c r="E76" s="82"/>
      <c r="F76" s="82"/>
      <c r="G76" s="82"/>
      <c r="H76" s="82"/>
      <c r="I76" s="82"/>
      <c r="J76" s="82"/>
      <c r="K76" s="669"/>
      <c r="L76" s="82"/>
      <c r="M76" s="82"/>
      <c r="N76" s="82"/>
      <c r="O76" s="82"/>
    </row>
    <row r="77" spans="1:15" s="975" customFormat="1">
      <c r="A77" s="646"/>
      <c r="B77" s="82"/>
      <c r="C77" s="82"/>
      <c r="D77" s="82"/>
      <c r="E77" s="82"/>
      <c r="F77" s="82"/>
      <c r="G77" s="82"/>
      <c r="H77" s="82"/>
      <c r="I77" s="82"/>
      <c r="J77" s="82"/>
      <c r="K77" s="669"/>
      <c r="L77" s="82"/>
      <c r="M77" s="82"/>
      <c r="N77" s="82"/>
      <c r="O77" s="82"/>
    </row>
    <row r="78" spans="1:15" s="975" customFormat="1">
      <c r="A78" s="646"/>
      <c r="B78" s="82"/>
      <c r="C78" s="82"/>
      <c r="D78" s="82"/>
      <c r="E78" s="82"/>
      <c r="F78" s="82"/>
      <c r="G78" s="82"/>
      <c r="H78" s="82"/>
      <c r="I78" s="82"/>
      <c r="J78" s="82"/>
      <c r="K78" s="669"/>
      <c r="L78" s="82"/>
      <c r="M78" s="82"/>
      <c r="N78" s="82"/>
      <c r="O78" s="82"/>
    </row>
    <row r="79" spans="1:15" s="975" customFormat="1">
      <c r="A79" s="646"/>
      <c r="B79" s="82"/>
      <c r="C79" s="82"/>
      <c r="D79" s="82"/>
      <c r="E79" s="82"/>
      <c r="F79" s="82"/>
      <c r="G79" s="82"/>
      <c r="H79" s="82"/>
      <c r="I79" s="82"/>
      <c r="J79" s="82"/>
      <c r="K79" s="669"/>
      <c r="L79" s="82"/>
      <c r="M79" s="82"/>
      <c r="N79" s="82"/>
      <c r="O79" s="82"/>
    </row>
    <row r="80" spans="1:15" s="975" customFormat="1">
      <c r="A80" s="646"/>
      <c r="B80" s="82"/>
      <c r="C80" s="82"/>
      <c r="D80" s="82"/>
      <c r="E80" s="82"/>
      <c r="F80" s="82"/>
      <c r="G80" s="82"/>
      <c r="H80" s="82"/>
      <c r="I80" s="82"/>
      <c r="J80" s="82"/>
      <c r="K80" s="669"/>
      <c r="L80" s="82"/>
      <c r="M80" s="82"/>
      <c r="N80" s="82"/>
      <c r="O80" s="82"/>
    </row>
    <row r="81" spans="1:15" s="975" customFormat="1">
      <c r="A81" s="646"/>
      <c r="B81" s="82"/>
      <c r="C81" s="82"/>
      <c r="D81" s="82"/>
      <c r="E81" s="82"/>
      <c r="F81" s="82"/>
      <c r="G81" s="82"/>
      <c r="H81" s="82"/>
      <c r="I81" s="82"/>
      <c r="J81" s="82"/>
      <c r="K81" s="669"/>
      <c r="L81" s="82"/>
      <c r="M81" s="82"/>
      <c r="N81" s="82"/>
      <c r="O81" s="82"/>
    </row>
    <row r="82" spans="1:15" s="975" customFormat="1">
      <c r="A82" s="646"/>
      <c r="B82" s="82"/>
      <c r="C82" s="82"/>
      <c r="D82" s="82"/>
      <c r="E82" s="82"/>
      <c r="F82" s="82"/>
      <c r="G82" s="82"/>
      <c r="H82" s="82"/>
      <c r="I82" s="82"/>
      <c r="J82" s="82"/>
      <c r="K82" s="669"/>
      <c r="L82" s="82"/>
      <c r="M82" s="82"/>
      <c r="N82" s="82"/>
      <c r="O82" s="82"/>
    </row>
    <row r="83" spans="1:15" s="975" customFormat="1">
      <c r="A83" s="646"/>
      <c r="B83" s="82"/>
      <c r="C83" s="82"/>
      <c r="D83" s="82"/>
      <c r="E83" s="82"/>
      <c r="F83" s="82"/>
      <c r="G83" s="82"/>
      <c r="H83" s="82"/>
      <c r="I83" s="82"/>
      <c r="J83" s="82"/>
      <c r="K83" s="669"/>
      <c r="L83" s="82"/>
      <c r="M83" s="82"/>
      <c r="N83" s="82"/>
      <c r="O83" s="82"/>
    </row>
    <row r="84" spans="1:15" s="975" customFormat="1">
      <c r="A84" s="646"/>
      <c r="B84" s="82"/>
      <c r="C84" s="82"/>
      <c r="D84" s="82"/>
      <c r="E84" s="82"/>
      <c r="F84" s="82"/>
      <c r="G84" s="82"/>
      <c r="H84" s="82"/>
      <c r="I84" s="82"/>
      <c r="J84" s="82"/>
      <c r="K84" s="669"/>
      <c r="L84" s="82"/>
      <c r="M84" s="82"/>
      <c r="N84" s="82"/>
      <c r="O84" s="82"/>
    </row>
    <row r="85" spans="1:15" s="975" customFormat="1">
      <c r="A85" s="646"/>
      <c r="B85" s="82"/>
      <c r="C85" s="82"/>
      <c r="D85" s="82"/>
      <c r="E85" s="82"/>
      <c r="F85" s="82"/>
      <c r="G85" s="82"/>
      <c r="H85" s="82"/>
      <c r="I85" s="82"/>
      <c r="J85" s="82"/>
      <c r="K85" s="669"/>
      <c r="L85" s="82"/>
      <c r="M85" s="82"/>
      <c r="N85" s="82"/>
      <c r="O85" s="82"/>
    </row>
    <row r="86" spans="1:15" s="975" customFormat="1">
      <c r="A86" s="646"/>
      <c r="B86" s="82"/>
      <c r="C86" s="82"/>
      <c r="D86" s="82"/>
      <c r="E86" s="82"/>
      <c r="F86" s="82"/>
      <c r="G86" s="82"/>
      <c r="H86" s="82"/>
      <c r="I86" s="82"/>
      <c r="J86" s="82"/>
      <c r="K86" s="669"/>
      <c r="L86" s="82"/>
      <c r="M86" s="82"/>
      <c r="N86" s="82"/>
      <c r="O86" s="82"/>
    </row>
    <row r="87" spans="1:15" s="975" customFormat="1">
      <c r="A87" s="646"/>
      <c r="B87" s="82"/>
      <c r="C87" s="82"/>
      <c r="D87" s="82"/>
      <c r="E87" s="82"/>
      <c r="F87" s="82"/>
      <c r="G87" s="82"/>
      <c r="H87" s="82"/>
      <c r="I87" s="82"/>
      <c r="J87" s="82"/>
      <c r="K87" s="669"/>
      <c r="L87" s="82"/>
      <c r="M87" s="82"/>
      <c r="N87" s="82"/>
      <c r="O87" s="82"/>
    </row>
    <row r="88" spans="1:15" s="975" customFormat="1">
      <c r="A88" s="646"/>
      <c r="B88" s="82"/>
      <c r="C88" s="82"/>
      <c r="D88" s="82"/>
      <c r="E88" s="82"/>
      <c r="F88" s="82"/>
      <c r="G88" s="82"/>
      <c r="H88" s="82"/>
      <c r="I88" s="82"/>
      <c r="J88" s="82"/>
      <c r="K88" s="669"/>
      <c r="L88" s="82"/>
      <c r="M88" s="82"/>
      <c r="N88" s="82"/>
      <c r="O88" s="82"/>
    </row>
    <row r="89" spans="1:15" s="975" customFormat="1">
      <c r="A89" s="646"/>
      <c r="B89" s="82"/>
      <c r="C89" s="82"/>
      <c r="D89" s="82"/>
      <c r="E89" s="82"/>
      <c r="F89" s="82"/>
      <c r="G89" s="82"/>
      <c r="H89" s="82"/>
      <c r="I89" s="82"/>
      <c r="J89" s="82"/>
      <c r="K89" s="669"/>
      <c r="L89" s="82"/>
      <c r="M89" s="82"/>
      <c r="N89" s="82"/>
      <c r="O89" s="82"/>
    </row>
    <row r="90" spans="1:15" s="975" customFormat="1">
      <c r="A90" s="646"/>
      <c r="B90" s="82"/>
      <c r="C90" s="82"/>
      <c r="D90" s="82"/>
      <c r="E90" s="82"/>
      <c r="F90" s="82"/>
      <c r="G90" s="82"/>
      <c r="H90" s="82"/>
      <c r="I90" s="82"/>
      <c r="J90" s="82"/>
      <c r="K90" s="669"/>
      <c r="L90" s="82"/>
      <c r="M90" s="82"/>
      <c r="N90" s="82"/>
      <c r="O90" s="82"/>
    </row>
    <row r="91" spans="1:15" s="975" customFormat="1">
      <c r="A91" s="646"/>
      <c r="B91" s="82"/>
      <c r="C91" s="82"/>
      <c r="D91" s="82"/>
      <c r="E91" s="82"/>
      <c r="F91" s="82"/>
      <c r="G91" s="82"/>
      <c r="H91" s="82"/>
      <c r="I91" s="82"/>
      <c r="J91" s="82"/>
      <c r="K91" s="669"/>
      <c r="L91" s="82"/>
      <c r="M91" s="82"/>
      <c r="N91" s="82"/>
      <c r="O91" s="82"/>
    </row>
    <row r="92" spans="1:15" s="975" customFormat="1">
      <c r="A92" s="646"/>
      <c r="B92" s="82"/>
      <c r="C92" s="82"/>
      <c r="D92" s="82"/>
      <c r="E92" s="82"/>
      <c r="F92" s="82"/>
      <c r="G92" s="82"/>
      <c r="H92" s="82"/>
      <c r="I92" s="82"/>
      <c r="J92" s="82"/>
      <c r="K92" s="669"/>
      <c r="L92" s="82"/>
      <c r="M92" s="82"/>
      <c r="N92" s="82"/>
      <c r="O92" s="82"/>
    </row>
    <row r="93" spans="1:15" s="975" customFormat="1">
      <c r="A93" s="646"/>
      <c r="B93" s="82"/>
      <c r="C93" s="82"/>
      <c r="D93" s="82"/>
      <c r="E93" s="82"/>
      <c r="F93" s="82"/>
      <c r="G93" s="82"/>
      <c r="H93" s="82"/>
      <c r="I93" s="82"/>
      <c r="J93" s="82"/>
      <c r="K93" s="669"/>
      <c r="L93" s="82"/>
      <c r="M93" s="82"/>
      <c r="N93" s="82"/>
      <c r="O93" s="82"/>
    </row>
    <row r="94" spans="1:15" s="975" customFormat="1">
      <c r="A94" s="646"/>
      <c r="B94" s="82"/>
      <c r="C94" s="82"/>
      <c r="D94" s="82"/>
      <c r="E94" s="82"/>
      <c r="F94" s="82"/>
      <c r="G94" s="82"/>
      <c r="H94" s="82"/>
      <c r="I94" s="82"/>
      <c r="J94" s="82"/>
      <c r="K94" s="669"/>
      <c r="L94" s="82"/>
      <c r="M94" s="82"/>
      <c r="N94" s="82"/>
      <c r="O94" s="82"/>
    </row>
    <row r="95" spans="1:15" s="975" customFormat="1">
      <c r="A95" s="646"/>
      <c r="B95" s="82"/>
      <c r="C95" s="82"/>
      <c r="D95" s="82"/>
      <c r="E95" s="82"/>
      <c r="F95" s="82"/>
      <c r="G95" s="82"/>
      <c r="H95" s="82"/>
      <c r="I95" s="82"/>
      <c r="J95" s="82"/>
      <c r="K95" s="669"/>
      <c r="L95" s="82"/>
      <c r="M95" s="82"/>
      <c r="N95" s="82"/>
      <c r="O95" s="82"/>
    </row>
    <row r="96" spans="1:15" s="975" customFormat="1">
      <c r="A96" s="646"/>
      <c r="B96" s="82"/>
      <c r="C96" s="82"/>
      <c r="D96" s="82"/>
      <c r="E96" s="82"/>
      <c r="F96" s="82"/>
      <c r="G96" s="82"/>
      <c r="H96" s="82"/>
      <c r="I96" s="82"/>
      <c r="J96" s="82"/>
      <c r="K96" s="669"/>
      <c r="L96" s="82"/>
      <c r="M96" s="82"/>
      <c r="N96" s="82"/>
      <c r="O96" s="82"/>
    </row>
    <row r="97" spans="1:15" s="975" customFormat="1">
      <c r="A97" s="646"/>
      <c r="B97" s="82"/>
      <c r="C97" s="82"/>
      <c r="D97" s="82"/>
      <c r="E97" s="82"/>
      <c r="F97" s="82"/>
      <c r="G97" s="82"/>
      <c r="H97" s="82"/>
      <c r="I97" s="82"/>
      <c r="J97" s="82"/>
      <c r="K97" s="669"/>
      <c r="L97" s="82"/>
      <c r="M97" s="82"/>
      <c r="N97" s="82"/>
      <c r="O97" s="82"/>
    </row>
    <row r="98" spans="1:15" s="975" customFormat="1">
      <c r="A98" s="646"/>
      <c r="B98" s="82"/>
      <c r="C98" s="82"/>
      <c r="D98" s="82"/>
      <c r="E98" s="82"/>
      <c r="F98" s="82"/>
      <c r="G98" s="82"/>
      <c r="H98" s="82"/>
      <c r="I98" s="82"/>
      <c r="J98" s="82"/>
      <c r="K98" s="669"/>
      <c r="L98" s="82"/>
      <c r="M98" s="82"/>
      <c r="N98" s="82"/>
      <c r="O98" s="82"/>
    </row>
    <row r="99" spans="1:15" s="975" customFormat="1">
      <c r="A99" s="646"/>
      <c r="B99" s="82"/>
      <c r="C99" s="82"/>
      <c r="D99" s="82"/>
      <c r="E99" s="82"/>
      <c r="F99" s="82"/>
      <c r="G99" s="82"/>
      <c r="H99" s="82"/>
      <c r="I99" s="82"/>
      <c r="J99" s="82"/>
      <c r="K99" s="669"/>
      <c r="L99" s="82"/>
      <c r="M99" s="82"/>
      <c r="N99" s="82"/>
      <c r="O99" s="82"/>
    </row>
    <row r="100" spans="1:15" s="975" customFormat="1">
      <c r="A100" s="646"/>
      <c r="B100" s="82"/>
      <c r="C100" s="82"/>
      <c r="D100" s="82"/>
      <c r="E100" s="82"/>
      <c r="F100" s="82"/>
      <c r="G100" s="82"/>
      <c r="H100" s="82"/>
      <c r="I100" s="82"/>
      <c r="J100" s="82"/>
      <c r="K100" s="669"/>
      <c r="L100" s="82"/>
      <c r="M100" s="82"/>
      <c r="N100" s="82"/>
      <c r="O100" s="82"/>
    </row>
    <row r="101" spans="1:15" s="975" customFormat="1">
      <c r="A101" s="646"/>
      <c r="B101" s="82"/>
      <c r="C101" s="82"/>
      <c r="D101" s="82"/>
      <c r="E101" s="82"/>
      <c r="F101" s="82"/>
      <c r="G101" s="82"/>
      <c r="H101" s="82"/>
      <c r="I101" s="82"/>
      <c r="J101" s="82"/>
      <c r="K101" s="669"/>
      <c r="L101" s="82"/>
      <c r="M101" s="82"/>
      <c r="N101" s="82"/>
      <c r="O101" s="82"/>
    </row>
    <row r="102" spans="1:15" s="975" customFormat="1">
      <c r="A102" s="646"/>
      <c r="B102" s="82"/>
      <c r="C102" s="82"/>
      <c r="D102" s="82"/>
      <c r="E102" s="82"/>
      <c r="F102" s="82"/>
      <c r="G102" s="82"/>
      <c r="H102" s="82"/>
      <c r="I102" s="82"/>
      <c r="J102" s="82"/>
      <c r="K102" s="669"/>
      <c r="L102" s="82"/>
      <c r="M102" s="82"/>
      <c r="N102" s="82"/>
      <c r="O102" s="82"/>
    </row>
    <row r="103" spans="1:15" s="975" customFormat="1">
      <c r="A103" s="646"/>
      <c r="B103" s="82"/>
      <c r="C103" s="82"/>
      <c r="D103" s="82"/>
      <c r="E103" s="82"/>
      <c r="F103" s="82"/>
      <c r="G103" s="82"/>
      <c r="H103" s="82"/>
      <c r="I103" s="82"/>
      <c r="J103" s="82"/>
      <c r="K103" s="669"/>
      <c r="L103" s="82"/>
      <c r="M103" s="82"/>
      <c r="N103" s="82"/>
      <c r="O103" s="82"/>
    </row>
    <row r="104" spans="1:15" s="975" customFormat="1">
      <c r="A104" s="646"/>
      <c r="B104" s="82"/>
      <c r="C104" s="82"/>
      <c r="D104" s="82"/>
      <c r="E104" s="82"/>
      <c r="F104" s="82"/>
      <c r="G104" s="82"/>
      <c r="H104" s="82"/>
      <c r="I104" s="82"/>
      <c r="J104" s="82"/>
      <c r="K104" s="669"/>
      <c r="L104" s="82"/>
      <c r="M104" s="82"/>
      <c r="N104" s="82"/>
      <c r="O104" s="82"/>
    </row>
    <row r="105" spans="1:15" s="975" customFormat="1">
      <c r="A105" s="646"/>
      <c r="B105" s="82"/>
      <c r="C105" s="82"/>
      <c r="D105" s="82"/>
      <c r="E105" s="82"/>
      <c r="F105" s="82"/>
      <c r="G105" s="82"/>
      <c r="H105" s="82"/>
      <c r="I105" s="82"/>
      <c r="J105" s="82"/>
      <c r="K105" s="669"/>
      <c r="L105" s="82"/>
      <c r="M105" s="82"/>
      <c r="N105" s="82"/>
      <c r="O105" s="82"/>
    </row>
    <row r="106" spans="1:15" s="975" customFormat="1">
      <c r="A106" s="646"/>
      <c r="B106" s="82"/>
      <c r="C106" s="82"/>
      <c r="D106" s="82"/>
      <c r="E106" s="82"/>
      <c r="F106" s="82"/>
      <c r="G106" s="82"/>
      <c r="H106" s="82"/>
      <c r="I106" s="82"/>
      <c r="J106" s="82"/>
      <c r="K106" s="669"/>
      <c r="L106" s="82"/>
      <c r="M106" s="82"/>
      <c r="N106" s="82"/>
      <c r="O106" s="82"/>
    </row>
    <row r="107" spans="1:15" s="975" customFormat="1">
      <c r="A107" s="646"/>
      <c r="B107" s="82"/>
      <c r="C107" s="82"/>
      <c r="D107" s="82"/>
      <c r="E107" s="82"/>
      <c r="F107" s="82"/>
      <c r="G107" s="82"/>
      <c r="H107" s="82"/>
      <c r="I107" s="82"/>
      <c r="J107" s="82"/>
      <c r="K107" s="669"/>
      <c r="L107" s="82"/>
      <c r="M107" s="82"/>
      <c r="N107" s="82"/>
      <c r="O107" s="82"/>
    </row>
    <row r="108" spans="1:15" s="975" customFormat="1">
      <c r="A108" s="646"/>
      <c r="B108" s="82"/>
      <c r="C108" s="82"/>
      <c r="D108" s="82"/>
      <c r="E108" s="82"/>
      <c r="F108" s="82"/>
      <c r="G108" s="82"/>
      <c r="H108" s="82"/>
      <c r="I108" s="82"/>
      <c r="J108" s="82"/>
      <c r="K108" s="669"/>
      <c r="L108" s="82"/>
      <c r="M108" s="82"/>
      <c r="N108" s="82"/>
      <c r="O108" s="82"/>
    </row>
    <row r="109" spans="1:15" s="975" customFormat="1">
      <c r="A109" s="646"/>
      <c r="B109" s="82"/>
      <c r="C109" s="82"/>
      <c r="D109" s="82"/>
      <c r="E109" s="82"/>
      <c r="F109" s="82"/>
      <c r="G109" s="82"/>
      <c r="H109" s="82"/>
      <c r="I109" s="82"/>
      <c r="J109" s="82"/>
      <c r="K109" s="669"/>
      <c r="L109" s="82"/>
      <c r="M109" s="82"/>
      <c r="N109" s="82"/>
      <c r="O109" s="82"/>
    </row>
    <row r="110" spans="1:15" s="975" customFormat="1">
      <c r="A110" s="646"/>
      <c r="B110" s="82"/>
      <c r="C110" s="82"/>
      <c r="D110" s="82"/>
      <c r="E110" s="82"/>
      <c r="F110" s="82"/>
      <c r="G110" s="82"/>
      <c r="H110" s="82"/>
      <c r="I110" s="82"/>
      <c r="J110" s="82"/>
      <c r="K110" s="669"/>
      <c r="L110" s="82"/>
      <c r="M110" s="82"/>
      <c r="N110" s="82"/>
      <c r="O110" s="82"/>
    </row>
    <row r="111" spans="1:15" s="975" customFormat="1">
      <c r="A111" s="646"/>
      <c r="B111" s="82"/>
      <c r="C111" s="82"/>
      <c r="D111" s="82"/>
      <c r="E111" s="82"/>
      <c r="F111" s="82"/>
      <c r="G111" s="82"/>
      <c r="H111" s="82"/>
      <c r="I111" s="82"/>
      <c r="J111" s="82"/>
      <c r="K111" s="669"/>
      <c r="L111" s="82"/>
      <c r="M111" s="82"/>
      <c r="N111" s="82"/>
      <c r="O111" s="82"/>
    </row>
    <row r="112" spans="1:15" s="975" customFormat="1">
      <c r="A112" s="646"/>
      <c r="B112" s="82"/>
      <c r="C112" s="82"/>
      <c r="D112" s="82"/>
      <c r="E112" s="82"/>
      <c r="F112" s="82"/>
      <c r="G112" s="82"/>
      <c r="H112" s="82"/>
      <c r="I112" s="82"/>
      <c r="J112" s="82"/>
      <c r="K112" s="669"/>
      <c r="L112" s="82"/>
      <c r="M112" s="82"/>
      <c r="N112" s="82"/>
      <c r="O112" s="82"/>
    </row>
    <row r="113" spans="1:15" s="975" customFormat="1">
      <c r="A113" s="646"/>
      <c r="B113" s="82"/>
      <c r="C113" s="82"/>
      <c r="D113" s="82"/>
      <c r="E113" s="82"/>
      <c r="F113" s="82"/>
      <c r="G113" s="82"/>
      <c r="H113" s="82"/>
      <c r="I113" s="82"/>
      <c r="J113" s="82"/>
      <c r="K113" s="669"/>
      <c r="L113" s="82"/>
      <c r="M113" s="82"/>
      <c r="N113" s="82"/>
      <c r="O113" s="82"/>
    </row>
    <row r="114" spans="1:15" s="975" customFormat="1">
      <c r="A114" s="646"/>
      <c r="B114" s="82"/>
      <c r="C114" s="82"/>
      <c r="D114" s="82"/>
      <c r="E114" s="82"/>
      <c r="F114" s="82"/>
      <c r="G114" s="82"/>
      <c r="H114" s="82"/>
      <c r="I114" s="82"/>
      <c r="J114" s="82"/>
      <c r="K114" s="669"/>
      <c r="L114" s="82"/>
      <c r="M114" s="82"/>
      <c r="N114" s="82"/>
      <c r="O114" s="82"/>
    </row>
    <row r="115" spans="1:15" s="975" customFormat="1">
      <c r="A115" s="646"/>
      <c r="B115" s="82"/>
      <c r="C115" s="82"/>
      <c r="D115" s="82"/>
      <c r="E115" s="82"/>
      <c r="F115" s="82"/>
      <c r="G115" s="82"/>
      <c r="H115" s="82"/>
      <c r="I115" s="82"/>
      <c r="J115" s="82"/>
      <c r="K115" s="669"/>
      <c r="L115" s="82"/>
      <c r="M115" s="82"/>
      <c r="N115" s="82"/>
      <c r="O115" s="82"/>
    </row>
    <row r="116" spans="1:15" s="975" customFormat="1">
      <c r="A116" s="646"/>
      <c r="B116" s="82"/>
      <c r="C116" s="82"/>
      <c r="D116" s="82"/>
      <c r="E116" s="82"/>
      <c r="F116" s="82"/>
      <c r="G116" s="82"/>
      <c r="H116" s="82"/>
      <c r="I116" s="82"/>
      <c r="J116" s="82"/>
      <c r="K116" s="669"/>
      <c r="L116" s="82"/>
      <c r="M116" s="82"/>
      <c r="N116" s="82"/>
      <c r="O116" s="82"/>
    </row>
    <row r="117" spans="1:15" s="975" customFormat="1">
      <c r="A117" s="646"/>
      <c r="B117" s="82"/>
      <c r="C117" s="82"/>
      <c r="D117" s="82"/>
      <c r="E117" s="82"/>
      <c r="F117" s="82"/>
      <c r="G117" s="82"/>
      <c r="H117" s="82"/>
      <c r="I117" s="82"/>
      <c r="J117" s="82"/>
      <c r="K117" s="669"/>
      <c r="L117" s="82"/>
      <c r="M117" s="82"/>
      <c r="N117" s="82"/>
      <c r="O117" s="82"/>
    </row>
    <row r="118" spans="1:15" s="975" customFormat="1">
      <c r="A118" s="646"/>
      <c r="B118" s="82"/>
      <c r="C118" s="82"/>
      <c r="D118" s="82"/>
      <c r="E118" s="82"/>
      <c r="F118" s="82"/>
      <c r="G118" s="82"/>
      <c r="H118" s="82"/>
      <c r="I118" s="82"/>
      <c r="J118" s="82"/>
      <c r="K118" s="669"/>
      <c r="L118" s="82"/>
      <c r="M118" s="82"/>
      <c r="N118" s="82"/>
      <c r="O118" s="82"/>
    </row>
    <row r="119" spans="1:15" s="975" customFormat="1">
      <c r="A119" s="646"/>
      <c r="B119" s="82"/>
      <c r="C119" s="82"/>
      <c r="D119" s="82"/>
      <c r="E119" s="82"/>
      <c r="F119" s="82"/>
      <c r="G119" s="82"/>
      <c r="H119" s="82"/>
      <c r="I119" s="82"/>
      <c r="J119" s="82"/>
      <c r="K119" s="669"/>
      <c r="L119" s="82"/>
      <c r="M119" s="82"/>
      <c r="N119" s="82"/>
      <c r="O119" s="82"/>
    </row>
    <row r="120" spans="1:15" s="975" customFormat="1">
      <c r="A120" s="646"/>
      <c r="B120" s="82"/>
      <c r="C120" s="82"/>
      <c r="D120" s="82"/>
      <c r="E120" s="82"/>
      <c r="F120" s="82"/>
      <c r="G120" s="82"/>
      <c r="H120" s="82"/>
      <c r="I120" s="82"/>
      <c r="J120" s="82"/>
      <c r="K120" s="669"/>
      <c r="L120" s="82"/>
      <c r="M120" s="82"/>
      <c r="N120" s="82"/>
      <c r="O120" s="82"/>
    </row>
    <row r="121" spans="1:15" s="975" customFormat="1">
      <c r="A121" s="646"/>
      <c r="B121" s="82"/>
      <c r="C121" s="82"/>
      <c r="D121" s="82"/>
      <c r="E121" s="82"/>
      <c r="F121" s="82"/>
      <c r="G121" s="82"/>
      <c r="H121" s="82"/>
      <c r="I121" s="82"/>
      <c r="J121" s="82"/>
      <c r="K121" s="669"/>
      <c r="L121" s="82"/>
      <c r="M121" s="82"/>
      <c r="N121" s="82"/>
      <c r="O121" s="82"/>
    </row>
    <row r="122" spans="1:15" s="975" customFormat="1">
      <c r="A122" s="646"/>
      <c r="B122" s="82"/>
      <c r="C122" s="82"/>
      <c r="D122" s="82"/>
      <c r="E122" s="82"/>
      <c r="F122" s="82"/>
      <c r="G122" s="82"/>
      <c r="H122" s="82"/>
      <c r="I122" s="82"/>
      <c r="J122" s="82"/>
      <c r="K122" s="669"/>
      <c r="L122" s="82"/>
      <c r="M122" s="82"/>
      <c r="N122" s="82"/>
      <c r="O122" s="82"/>
    </row>
    <row r="123" spans="1:15" s="975" customFormat="1">
      <c r="A123" s="646"/>
      <c r="B123" s="82"/>
      <c r="C123" s="82"/>
      <c r="D123" s="82"/>
      <c r="E123" s="82"/>
      <c r="F123" s="82"/>
      <c r="G123" s="82"/>
      <c r="H123" s="82"/>
      <c r="I123" s="82"/>
      <c r="J123" s="82"/>
      <c r="K123" s="669"/>
      <c r="L123" s="82"/>
      <c r="M123" s="82"/>
      <c r="N123" s="82"/>
      <c r="O123" s="82"/>
    </row>
    <row r="124" spans="1:15" s="975" customFormat="1">
      <c r="A124" s="646"/>
      <c r="B124" s="82"/>
      <c r="C124" s="82"/>
      <c r="D124" s="82"/>
      <c r="E124" s="82"/>
      <c r="F124" s="82"/>
      <c r="G124" s="82"/>
      <c r="H124" s="82"/>
      <c r="I124" s="82"/>
      <c r="J124" s="82"/>
      <c r="K124" s="669"/>
      <c r="L124" s="82"/>
      <c r="M124" s="82"/>
      <c r="N124" s="82"/>
      <c r="O124" s="82"/>
    </row>
    <row r="125" spans="1:15" s="975" customFormat="1">
      <c r="A125" s="646"/>
      <c r="B125" s="82"/>
      <c r="C125" s="82"/>
      <c r="D125" s="82"/>
      <c r="E125" s="82"/>
      <c r="F125" s="82"/>
      <c r="G125" s="82"/>
      <c r="H125" s="82"/>
      <c r="I125" s="82"/>
      <c r="J125" s="82"/>
      <c r="K125" s="669"/>
      <c r="L125" s="82"/>
      <c r="M125" s="82"/>
      <c r="N125" s="82"/>
      <c r="O125" s="82"/>
    </row>
    <row r="126" spans="1:15" s="975" customFormat="1">
      <c r="A126" s="646"/>
      <c r="B126" s="82"/>
      <c r="C126" s="82"/>
      <c r="D126" s="82"/>
      <c r="E126" s="82"/>
      <c r="F126" s="82"/>
      <c r="G126" s="82"/>
      <c r="H126" s="82"/>
      <c r="I126" s="82"/>
      <c r="J126" s="82"/>
      <c r="K126" s="669"/>
      <c r="L126" s="82"/>
      <c r="M126" s="82"/>
      <c r="N126" s="82"/>
      <c r="O126" s="82"/>
    </row>
    <row r="127" spans="1:15" s="975" customFormat="1">
      <c r="A127" s="646"/>
      <c r="B127" s="82"/>
      <c r="C127" s="82"/>
      <c r="D127" s="82"/>
      <c r="E127" s="82"/>
      <c r="F127" s="82"/>
      <c r="G127" s="82"/>
      <c r="H127" s="82"/>
      <c r="I127" s="82"/>
      <c r="J127" s="82"/>
      <c r="K127" s="669"/>
      <c r="L127" s="82"/>
      <c r="M127" s="82"/>
      <c r="N127" s="82"/>
      <c r="O127" s="82"/>
    </row>
    <row r="128" spans="1:15" s="975" customFormat="1">
      <c r="A128" s="646"/>
      <c r="B128" s="82"/>
      <c r="C128" s="82"/>
      <c r="D128" s="82"/>
      <c r="E128" s="82"/>
      <c r="F128" s="82"/>
      <c r="G128" s="82"/>
      <c r="H128" s="82"/>
      <c r="I128" s="82"/>
      <c r="J128" s="82"/>
      <c r="K128" s="669"/>
      <c r="L128" s="82"/>
      <c r="M128" s="82"/>
      <c r="N128" s="82"/>
      <c r="O128" s="82"/>
    </row>
    <row r="129" spans="1:15" s="975" customFormat="1">
      <c r="A129" s="646"/>
      <c r="B129" s="82"/>
      <c r="C129" s="82"/>
      <c r="D129" s="82"/>
      <c r="E129" s="82"/>
      <c r="F129" s="82"/>
      <c r="G129" s="82"/>
      <c r="H129" s="82"/>
      <c r="I129" s="82"/>
      <c r="J129" s="82"/>
      <c r="K129" s="669"/>
      <c r="L129" s="82"/>
      <c r="M129" s="82"/>
      <c r="N129" s="82"/>
      <c r="O129" s="82"/>
    </row>
    <row r="130" spans="1:15" s="975" customFormat="1">
      <c r="A130" s="646"/>
      <c r="B130" s="82"/>
      <c r="C130" s="82"/>
      <c r="D130" s="82"/>
      <c r="E130" s="82"/>
      <c r="F130" s="82"/>
      <c r="G130" s="82"/>
      <c r="H130" s="82"/>
      <c r="I130" s="82"/>
      <c r="J130" s="82"/>
      <c r="K130" s="669"/>
      <c r="L130" s="82"/>
      <c r="M130" s="82"/>
      <c r="N130" s="82"/>
      <c r="O130" s="82"/>
    </row>
    <row r="131" spans="1:15" s="975" customFormat="1">
      <c r="A131" s="646"/>
      <c r="B131" s="82"/>
      <c r="C131" s="82"/>
      <c r="D131" s="82"/>
      <c r="E131" s="82"/>
      <c r="F131" s="82"/>
      <c r="G131" s="82"/>
      <c r="H131" s="82"/>
      <c r="I131" s="82"/>
      <c r="J131" s="82"/>
      <c r="K131" s="669"/>
      <c r="L131" s="82"/>
      <c r="M131" s="82"/>
      <c r="N131" s="82"/>
      <c r="O131" s="82"/>
    </row>
    <row r="132" spans="1:15" s="975" customFormat="1">
      <c r="A132" s="646"/>
      <c r="B132" s="82"/>
      <c r="C132" s="82"/>
      <c r="D132" s="82"/>
      <c r="E132" s="82"/>
      <c r="F132" s="82"/>
      <c r="G132" s="82"/>
      <c r="H132" s="82"/>
      <c r="I132" s="82"/>
      <c r="J132" s="82"/>
      <c r="K132" s="669"/>
      <c r="L132" s="82"/>
      <c r="M132" s="82"/>
      <c r="N132" s="82"/>
      <c r="O132" s="82"/>
    </row>
    <row r="133" spans="1:15" s="975" customFormat="1">
      <c r="A133" s="646"/>
      <c r="B133" s="82"/>
      <c r="C133" s="82"/>
      <c r="D133" s="82"/>
      <c r="E133" s="82"/>
      <c r="F133" s="82"/>
      <c r="G133" s="82"/>
      <c r="H133" s="82"/>
      <c r="I133" s="82"/>
      <c r="J133" s="82"/>
      <c r="K133" s="669"/>
      <c r="L133" s="82"/>
      <c r="M133" s="82"/>
      <c r="N133" s="82"/>
      <c r="O133" s="82"/>
    </row>
    <row r="134" spans="1:15" s="975" customFormat="1">
      <c r="A134" s="646"/>
      <c r="B134" s="82"/>
      <c r="C134" s="82"/>
      <c r="D134" s="82"/>
      <c r="E134" s="82"/>
      <c r="F134" s="82"/>
      <c r="G134" s="82"/>
      <c r="H134" s="82"/>
      <c r="I134" s="82"/>
      <c r="J134" s="82"/>
      <c r="K134" s="669"/>
      <c r="L134" s="82"/>
      <c r="M134" s="82"/>
      <c r="N134" s="82"/>
      <c r="O134" s="82"/>
    </row>
    <row r="135" spans="1:15" s="975" customFormat="1">
      <c r="A135" s="646"/>
      <c r="B135" s="82"/>
      <c r="C135" s="82"/>
      <c r="D135" s="82"/>
      <c r="E135" s="82"/>
      <c r="F135" s="82"/>
      <c r="G135" s="82"/>
      <c r="H135" s="82"/>
      <c r="I135" s="82"/>
      <c r="J135" s="82"/>
      <c r="K135" s="669"/>
      <c r="L135" s="82"/>
      <c r="M135" s="82"/>
      <c r="N135" s="82"/>
      <c r="O135" s="82"/>
    </row>
    <row r="136" spans="1:15" s="975" customFormat="1">
      <c r="A136" s="646"/>
      <c r="B136" s="82"/>
      <c r="C136" s="82"/>
      <c r="D136" s="82"/>
      <c r="E136" s="82"/>
      <c r="F136" s="82"/>
      <c r="G136" s="82"/>
      <c r="H136" s="82"/>
      <c r="I136" s="82"/>
      <c r="J136" s="82"/>
      <c r="K136" s="669"/>
      <c r="L136" s="82"/>
      <c r="M136" s="82"/>
      <c r="N136" s="82"/>
      <c r="O136" s="82"/>
    </row>
    <row r="137" spans="1:15" s="975" customFormat="1">
      <c r="A137" s="646"/>
      <c r="B137" s="82"/>
      <c r="C137" s="82"/>
      <c r="D137" s="82"/>
      <c r="E137" s="82"/>
      <c r="F137" s="82"/>
      <c r="G137" s="82"/>
      <c r="H137" s="82"/>
      <c r="I137" s="82"/>
      <c r="J137" s="82"/>
      <c r="K137" s="669"/>
      <c r="L137" s="82"/>
      <c r="M137" s="82"/>
      <c r="N137" s="82"/>
      <c r="O137" s="82"/>
    </row>
    <row r="138" spans="1:15" s="975" customFormat="1">
      <c r="A138" s="646"/>
      <c r="B138" s="82"/>
      <c r="C138" s="82"/>
      <c r="D138" s="82"/>
      <c r="E138" s="82"/>
      <c r="F138" s="82"/>
      <c r="G138" s="82"/>
      <c r="H138" s="82"/>
      <c r="I138" s="82"/>
      <c r="J138" s="82"/>
      <c r="K138" s="669"/>
      <c r="L138" s="82"/>
      <c r="M138" s="82"/>
      <c r="N138" s="82"/>
      <c r="O138" s="82"/>
    </row>
    <row r="139" spans="1:15" s="975" customFormat="1">
      <c r="A139" s="646"/>
      <c r="B139" s="82"/>
      <c r="C139" s="82"/>
      <c r="D139" s="82"/>
      <c r="E139" s="82"/>
      <c r="F139" s="82"/>
      <c r="G139" s="82"/>
      <c r="H139" s="82"/>
      <c r="I139" s="82"/>
      <c r="J139" s="82"/>
      <c r="K139" s="669"/>
      <c r="L139" s="82"/>
      <c r="M139" s="82"/>
      <c r="N139" s="82"/>
      <c r="O139" s="82"/>
    </row>
    <row r="140" spans="1:15" s="975" customFormat="1">
      <c r="A140" s="646"/>
      <c r="B140" s="82"/>
      <c r="C140" s="82"/>
      <c r="D140" s="82"/>
      <c r="E140" s="82"/>
      <c r="F140" s="82"/>
      <c r="G140" s="82"/>
      <c r="H140" s="82"/>
      <c r="I140" s="82"/>
      <c r="J140" s="82"/>
      <c r="K140" s="669"/>
      <c r="L140" s="82"/>
      <c r="M140" s="82"/>
      <c r="N140" s="82"/>
      <c r="O140" s="82"/>
    </row>
    <row r="141" spans="1:15" s="975" customFormat="1">
      <c r="A141" s="646"/>
      <c r="B141" s="82"/>
      <c r="C141" s="82"/>
      <c r="D141" s="82"/>
      <c r="E141" s="82"/>
      <c r="F141" s="82"/>
      <c r="G141" s="82"/>
      <c r="H141" s="82"/>
      <c r="I141" s="82"/>
      <c r="J141" s="82"/>
      <c r="K141" s="669"/>
      <c r="L141" s="82"/>
      <c r="M141" s="82"/>
      <c r="N141" s="82"/>
      <c r="O141" s="82"/>
    </row>
    <row r="142" spans="1:15" s="975" customFormat="1">
      <c r="A142" s="646"/>
      <c r="B142" s="82"/>
      <c r="C142" s="82"/>
      <c r="D142" s="82"/>
      <c r="E142" s="82"/>
      <c r="F142" s="82"/>
      <c r="G142" s="82"/>
      <c r="H142" s="82"/>
      <c r="I142" s="82"/>
      <c r="J142" s="82"/>
      <c r="K142" s="669"/>
      <c r="L142" s="82"/>
      <c r="M142" s="82"/>
      <c r="N142" s="82"/>
      <c r="O142" s="82"/>
    </row>
    <row r="143" spans="1:15" s="975" customFormat="1">
      <c r="A143" s="646"/>
      <c r="B143" s="82"/>
      <c r="C143" s="82"/>
      <c r="D143" s="82"/>
      <c r="E143" s="82"/>
      <c r="F143" s="82"/>
      <c r="G143" s="82"/>
      <c r="H143" s="82"/>
      <c r="I143" s="82"/>
      <c r="J143" s="82"/>
      <c r="K143" s="669"/>
      <c r="L143" s="82"/>
      <c r="M143" s="82"/>
      <c r="N143" s="82"/>
      <c r="O143" s="82"/>
    </row>
    <row r="144" spans="1:15" s="975" customFormat="1">
      <c r="A144" s="646"/>
      <c r="B144" s="82"/>
      <c r="C144" s="82"/>
      <c r="D144" s="82"/>
      <c r="E144" s="82"/>
      <c r="F144" s="82"/>
      <c r="G144" s="82"/>
      <c r="H144" s="82"/>
      <c r="I144" s="82"/>
      <c r="J144" s="82"/>
      <c r="K144" s="669"/>
      <c r="L144" s="82"/>
      <c r="M144" s="82"/>
      <c r="N144" s="82"/>
      <c r="O144" s="82"/>
    </row>
    <row r="145" spans="1:15" s="975" customFormat="1">
      <c r="A145" s="646"/>
      <c r="B145" s="82"/>
      <c r="C145" s="82"/>
      <c r="D145" s="82"/>
      <c r="E145" s="82"/>
      <c r="F145" s="82"/>
      <c r="G145" s="82"/>
      <c r="H145" s="82"/>
      <c r="I145" s="82"/>
      <c r="J145" s="82"/>
      <c r="K145" s="669"/>
      <c r="L145" s="82"/>
      <c r="M145" s="82"/>
      <c r="N145" s="82"/>
      <c r="O145" s="82"/>
    </row>
    <row r="146" spans="1:15" s="975" customFormat="1">
      <c r="A146" s="646"/>
      <c r="B146" s="82"/>
      <c r="C146" s="82"/>
      <c r="D146" s="82"/>
      <c r="E146" s="82"/>
      <c r="F146" s="82"/>
      <c r="G146" s="82"/>
      <c r="H146" s="82"/>
      <c r="I146" s="82"/>
      <c r="J146" s="82"/>
      <c r="K146" s="669"/>
      <c r="L146" s="82"/>
      <c r="M146" s="82"/>
      <c r="N146" s="82"/>
      <c r="O146" s="82"/>
    </row>
    <row r="147" spans="1:15" s="975" customFormat="1">
      <c r="A147" s="646"/>
      <c r="B147" s="82"/>
      <c r="C147" s="82"/>
      <c r="D147" s="82"/>
      <c r="E147" s="82"/>
      <c r="F147" s="82"/>
      <c r="G147" s="82"/>
      <c r="H147" s="82"/>
      <c r="I147" s="82"/>
      <c r="J147" s="82"/>
      <c r="K147" s="669"/>
      <c r="L147" s="82"/>
      <c r="M147" s="82"/>
      <c r="N147" s="82"/>
      <c r="O147" s="82"/>
    </row>
    <row r="148" spans="1:15" s="975" customFormat="1">
      <c r="A148" s="646"/>
      <c r="B148" s="82"/>
      <c r="C148" s="82"/>
      <c r="D148" s="82"/>
      <c r="E148" s="82"/>
      <c r="F148" s="82"/>
      <c r="G148" s="82"/>
      <c r="H148" s="82"/>
      <c r="I148" s="82"/>
      <c r="J148" s="82"/>
      <c r="K148" s="669"/>
      <c r="L148" s="82"/>
      <c r="M148" s="82"/>
      <c r="N148" s="82"/>
      <c r="O148" s="82"/>
    </row>
    <row r="149" spans="1:15" s="975" customFormat="1">
      <c r="A149" s="646"/>
      <c r="B149" s="82"/>
      <c r="C149" s="82"/>
      <c r="D149" s="82"/>
      <c r="E149" s="82"/>
      <c r="F149" s="82"/>
      <c r="G149" s="82"/>
      <c r="H149" s="82"/>
      <c r="I149" s="82"/>
      <c r="J149" s="82"/>
      <c r="K149" s="669"/>
      <c r="L149" s="82"/>
      <c r="M149" s="82"/>
      <c r="N149" s="82"/>
      <c r="O149" s="82"/>
    </row>
    <row r="150" spans="1:15" s="975" customFormat="1">
      <c r="A150" s="646"/>
      <c r="B150" s="82"/>
      <c r="C150" s="82"/>
      <c r="D150" s="82"/>
      <c r="E150" s="82"/>
      <c r="F150" s="82"/>
      <c r="G150" s="82"/>
      <c r="H150" s="82"/>
      <c r="I150" s="82"/>
      <c r="J150" s="82"/>
      <c r="K150" s="669"/>
      <c r="L150" s="82"/>
      <c r="M150" s="82"/>
      <c r="N150" s="82"/>
      <c r="O150" s="82"/>
    </row>
    <row r="151" spans="1:15" s="975" customFormat="1">
      <c r="A151" s="646"/>
      <c r="B151" s="82"/>
      <c r="C151" s="82"/>
      <c r="D151" s="82"/>
      <c r="E151" s="82"/>
      <c r="F151" s="82"/>
      <c r="G151" s="82"/>
      <c r="H151" s="82"/>
      <c r="I151" s="82"/>
      <c r="J151" s="82"/>
      <c r="K151" s="669"/>
      <c r="L151" s="82"/>
      <c r="M151" s="82"/>
      <c r="N151" s="82"/>
      <c r="O151" s="82"/>
    </row>
    <row r="152" spans="1:15" s="975" customFormat="1">
      <c r="A152" s="646"/>
      <c r="B152" s="82"/>
      <c r="C152" s="82"/>
      <c r="D152" s="82"/>
      <c r="E152" s="82"/>
      <c r="F152" s="82"/>
      <c r="G152" s="82"/>
      <c r="H152" s="82"/>
      <c r="I152" s="82"/>
      <c r="J152" s="82"/>
      <c r="K152" s="669"/>
      <c r="L152" s="82"/>
      <c r="M152" s="82"/>
      <c r="N152" s="82"/>
      <c r="O152" s="82"/>
    </row>
    <row r="153" spans="1:15" s="975" customFormat="1">
      <c r="A153" s="646"/>
      <c r="B153" s="82"/>
      <c r="C153" s="82"/>
      <c r="D153" s="82"/>
      <c r="E153" s="82"/>
      <c r="F153" s="82"/>
      <c r="G153" s="82"/>
      <c r="H153" s="82"/>
      <c r="I153" s="82"/>
      <c r="J153" s="82"/>
      <c r="K153" s="669"/>
      <c r="L153" s="82"/>
      <c r="M153" s="82"/>
      <c r="N153" s="82"/>
      <c r="O153" s="82"/>
    </row>
    <row r="154" spans="1:15" s="975" customFormat="1">
      <c r="A154" s="646"/>
      <c r="B154" s="82"/>
      <c r="C154" s="82"/>
      <c r="D154" s="82"/>
      <c r="E154" s="82"/>
      <c r="F154" s="82"/>
      <c r="G154" s="82"/>
      <c r="H154" s="82"/>
      <c r="I154" s="82"/>
      <c r="J154" s="82"/>
      <c r="K154" s="669"/>
      <c r="L154" s="82"/>
      <c r="M154" s="82"/>
      <c r="N154" s="82"/>
      <c r="O154" s="82"/>
    </row>
    <row r="155" spans="1:15" s="975" customFormat="1">
      <c r="A155" s="646"/>
      <c r="B155" s="82"/>
      <c r="C155" s="82"/>
      <c r="D155" s="82"/>
      <c r="E155" s="82"/>
      <c r="F155" s="82"/>
      <c r="G155" s="82"/>
      <c r="H155" s="82"/>
      <c r="I155" s="82"/>
      <c r="J155" s="82"/>
      <c r="K155" s="669"/>
      <c r="L155" s="82"/>
      <c r="M155" s="82"/>
      <c r="N155" s="82"/>
      <c r="O155" s="82"/>
    </row>
    <row r="156" spans="1:15" s="975" customFormat="1">
      <c r="A156" s="646"/>
      <c r="B156" s="82"/>
      <c r="C156" s="82"/>
      <c r="D156" s="82"/>
      <c r="E156" s="82"/>
      <c r="F156" s="82"/>
      <c r="G156" s="82"/>
      <c r="H156" s="82"/>
      <c r="I156" s="82"/>
      <c r="J156" s="82"/>
      <c r="K156" s="669"/>
      <c r="L156" s="82"/>
      <c r="M156" s="82"/>
      <c r="N156" s="82"/>
      <c r="O156" s="82"/>
    </row>
    <row r="157" spans="1:15" s="975" customFormat="1">
      <c r="A157" s="646"/>
      <c r="B157" s="82"/>
      <c r="C157" s="82"/>
      <c r="D157" s="82"/>
      <c r="E157" s="82"/>
      <c r="F157" s="82"/>
      <c r="G157" s="82"/>
      <c r="H157" s="82"/>
      <c r="I157" s="82"/>
      <c r="J157" s="82"/>
      <c r="K157" s="669"/>
      <c r="L157" s="82"/>
      <c r="M157" s="82"/>
      <c r="N157" s="82"/>
      <c r="O157" s="82"/>
    </row>
    <row r="158" spans="1:15" s="975" customFormat="1">
      <c r="A158" s="646"/>
      <c r="B158" s="82"/>
      <c r="C158" s="82"/>
      <c r="D158" s="82"/>
      <c r="E158" s="82"/>
      <c r="F158" s="82"/>
      <c r="G158" s="82"/>
      <c r="H158" s="82"/>
      <c r="I158" s="82"/>
      <c r="J158" s="82"/>
      <c r="K158" s="669"/>
      <c r="L158" s="82"/>
      <c r="M158" s="82"/>
      <c r="N158" s="82"/>
      <c r="O158" s="82"/>
    </row>
    <row r="159" spans="1:15" s="975" customFormat="1">
      <c r="A159" s="646"/>
      <c r="B159" s="82"/>
      <c r="C159" s="82"/>
      <c r="D159" s="82"/>
      <c r="E159" s="82"/>
      <c r="F159" s="82"/>
      <c r="G159" s="82"/>
      <c r="H159" s="82"/>
      <c r="I159" s="82"/>
      <c r="J159" s="82"/>
      <c r="K159" s="669"/>
      <c r="L159" s="82"/>
      <c r="M159" s="82"/>
      <c r="N159" s="82"/>
      <c r="O159" s="82"/>
    </row>
    <row r="160" spans="1:15" s="975" customFormat="1">
      <c r="A160" s="646"/>
      <c r="B160" s="82"/>
      <c r="C160" s="82"/>
      <c r="D160" s="82"/>
      <c r="E160" s="82"/>
      <c r="F160" s="82"/>
      <c r="G160" s="82"/>
      <c r="H160" s="82"/>
      <c r="I160" s="82"/>
      <c r="J160" s="82"/>
      <c r="K160" s="669"/>
      <c r="L160" s="82"/>
      <c r="M160" s="82"/>
      <c r="N160" s="82"/>
      <c r="O160" s="82"/>
    </row>
    <row r="161" spans="1:15" s="975" customFormat="1">
      <c r="A161" s="646"/>
      <c r="B161" s="82"/>
      <c r="C161" s="82"/>
      <c r="D161" s="82"/>
      <c r="E161" s="82"/>
      <c r="F161" s="82"/>
      <c r="G161" s="82"/>
      <c r="H161" s="82"/>
      <c r="I161" s="82"/>
      <c r="J161" s="82"/>
      <c r="K161" s="669"/>
      <c r="L161" s="82"/>
      <c r="M161" s="82"/>
      <c r="N161" s="82"/>
      <c r="O161" s="82"/>
    </row>
    <row r="162" spans="1:15" s="975" customFormat="1">
      <c r="A162" s="646"/>
      <c r="B162" s="82"/>
      <c r="C162" s="82"/>
      <c r="D162" s="82"/>
      <c r="E162" s="82"/>
      <c r="F162" s="82"/>
      <c r="G162" s="82"/>
      <c r="H162" s="82"/>
      <c r="I162" s="82"/>
      <c r="J162" s="82"/>
      <c r="K162" s="669"/>
      <c r="L162" s="82"/>
      <c r="M162" s="82"/>
      <c r="N162" s="82"/>
      <c r="O162" s="82"/>
    </row>
    <row r="163" spans="1:15" s="975" customFormat="1">
      <c r="A163" s="646"/>
      <c r="B163" s="82"/>
      <c r="C163" s="82"/>
      <c r="D163" s="82"/>
      <c r="E163" s="82"/>
      <c r="F163" s="82"/>
      <c r="G163" s="82"/>
      <c r="H163" s="82"/>
      <c r="I163" s="82"/>
      <c r="J163" s="82"/>
      <c r="K163" s="669"/>
      <c r="L163" s="82"/>
      <c r="M163" s="82"/>
      <c r="N163" s="82"/>
      <c r="O163" s="82"/>
    </row>
    <row r="164" spans="1:15" s="975" customFormat="1">
      <c r="A164" s="646"/>
      <c r="B164" s="82"/>
      <c r="C164" s="82"/>
      <c r="D164" s="82"/>
      <c r="E164" s="82"/>
      <c r="F164" s="82"/>
      <c r="G164" s="82"/>
      <c r="H164" s="82"/>
      <c r="I164" s="82"/>
      <c r="J164" s="82"/>
      <c r="K164" s="669"/>
      <c r="L164" s="82"/>
      <c r="M164" s="82"/>
      <c r="N164" s="82"/>
      <c r="O164" s="82"/>
    </row>
    <row r="165" spans="1:15" s="975" customFormat="1">
      <c r="A165" s="646"/>
      <c r="B165" s="82"/>
      <c r="C165" s="82"/>
      <c r="D165" s="82"/>
      <c r="E165" s="82"/>
      <c r="F165" s="82"/>
      <c r="G165" s="82"/>
      <c r="H165" s="82"/>
      <c r="I165" s="82"/>
      <c r="J165" s="82"/>
      <c r="K165" s="669"/>
      <c r="L165" s="82"/>
      <c r="M165" s="82"/>
      <c r="N165" s="82"/>
      <c r="O165" s="82"/>
    </row>
    <row r="166" spans="1:15" s="975" customFormat="1">
      <c r="A166" s="646"/>
      <c r="B166" s="82"/>
      <c r="C166" s="82"/>
      <c r="D166" s="82"/>
      <c r="E166" s="82"/>
      <c r="F166" s="82"/>
      <c r="G166" s="82"/>
      <c r="H166" s="82"/>
      <c r="I166" s="82"/>
      <c r="J166" s="82"/>
      <c r="K166" s="669"/>
      <c r="L166" s="82"/>
      <c r="M166" s="82"/>
      <c r="N166" s="82"/>
      <c r="O166" s="82"/>
    </row>
    <row r="167" spans="1:15" s="975" customFormat="1">
      <c r="A167" s="646"/>
      <c r="B167" s="82"/>
      <c r="C167" s="82"/>
      <c r="D167" s="82"/>
      <c r="E167" s="82"/>
      <c r="F167" s="82"/>
      <c r="G167" s="82"/>
      <c r="H167" s="82"/>
      <c r="I167" s="82"/>
      <c r="J167" s="82"/>
      <c r="K167" s="669"/>
      <c r="L167" s="82"/>
      <c r="M167" s="82"/>
      <c r="N167" s="82"/>
      <c r="O167" s="82"/>
    </row>
    <row r="168" spans="1:15" s="975" customFormat="1">
      <c r="A168" s="646"/>
      <c r="B168" s="82"/>
      <c r="C168" s="82"/>
      <c r="D168" s="82"/>
      <c r="E168" s="82"/>
      <c r="F168" s="82"/>
      <c r="G168" s="82"/>
      <c r="H168" s="82"/>
      <c r="I168" s="82"/>
      <c r="J168" s="82"/>
      <c r="K168" s="669"/>
      <c r="L168" s="82"/>
      <c r="M168" s="82"/>
      <c r="N168" s="82"/>
      <c r="O168" s="82"/>
    </row>
    <row r="169" spans="1:15" s="975" customFormat="1">
      <c r="A169" s="646"/>
      <c r="B169" s="82"/>
      <c r="C169" s="82"/>
      <c r="D169" s="82"/>
      <c r="E169" s="82"/>
      <c r="F169" s="82"/>
      <c r="G169" s="82"/>
      <c r="H169" s="82"/>
      <c r="I169" s="82"/>
      <c r="J169" s="82"/>
      <c r="K169" s="669"/>
      <c r="L169" s="82"/>
      <c r="M169" s="82"/>
      <c r="N169" s="82"/>
      <c r="O169" s="82"/>
    </row>
    <row r="170" spans="1:15" s="975" customFormat="1">
      <c r="A170" s="646"/>
      <c r="B170" s="82"/>
      <c r="C170" s="82"/>
      <c r="D170" s="82"/>
      <c r="E170" s="82"/>
      <c r="F170" s="82"/>
      <c r="G170" s="82"/>
      <c r="H170" s="82"/>
      <c r="I170" s="82"/>
      <c r="J170" s="82"/>
      <c r="K170" s="669"/>
      <c r="L170" s="82"/>
      <c r="M170" s="82"/>
      <c r="N170" s="82"/>
      <c r="O170" s="82"/>
    </row>
    <row r="171" spans="1:15" s="975" customFormat="1">
      <c r="A171" s="646"/>
      <c r="B171" s="82"/>
      <c r="C171" s="82"/>
      <c r="D171" s="82"/>
      <c r="E171" s="82"/>
      <c r="F171" s="82"/>
      <c r="G171" s="82"/>
      <c r="H171" s="82"/>
      <c r="I171" s="82"/>
      <c r="J171" s="82"/>
      <c r="K171" s="669"/>
      <c r="L171" s="82"/>
      <c r="M171" s="82"/>
      <c r="N171" s="82"/>
      <c r="O171" s="82"/>
    </row>
    <row r="172" spans="1:15" s="975" customFormat="1">
      <c r="A172" s="646"/>
      <c r="B172" s="82"/>
      <c r="C172" s="82"/>
      <c r="D172" s="82"/>
      <c r="E172" s="82"/>
      <c r="F172" s="82"/>
      <c r="G172" s="82"/>
      <c r="H172" s="82"/>
      <c r="I172" s="82"/>
      <c r="J172" s="82"/>
      <c r="K172" s="669"/>
      <c r="L172" s="82"/>
      <c r="M172" s="82"/>
      <c r="N172" s="82"/>
      <c r="O172" s="82"/>
    </row>
    <row r="173" spans="1:15" s="975" customFormat="1">
      <c r="A173" s="646"/>
      <c r="B173" s="82"/>
      <c r="C173" s="82"/>
      <c r="D173" s="82"/>
      <c r="E173" s="82"/>
      <c r="F173" s="82"/>
      <c r="G173" s="82"/>
      <c r="H173" s="82"/>
      <c r="I173" s="82"/>
      <c r="J173" s="82"/>
      <c r="K173" s="669"/>
      <c r="L173" s="82"/>
      <c r="M173" s="82"/>
      <c r="N173" s="82"/>
      <c r="O173" s="82"/>
    </row>
    <row r="174" spans="1:15" s="975" customFormat="1">
      <c r="A174" s="646"/>
      <c r="B174" s="82"/>
      <c r="C174" s="82"/>
      <c r="D174" s="82"/>
      <c r="E174" s="82"/>
      <c r="F174" s="82"/>
      <c r="G174" s="82"/>
      <c r="H174" s="82"/>
      <c r="I174" s="82"/>
      <c r="J174" s="82"/>
      <c r="K174" s="669"/>
      <c r="L174" s="82"/>
      <c r="M174" s="82"/>
      <c r="N174" s="82"/>
      <c r="O174" s="82"/>
    </row>
    <row r="175" spans="1:15" s="975" customFormat="1">
      <c r="A175" s="646"/>
      <c r="B175" s="82"/>
      <c r="C175" s="82"/>
      <c r="D175" s="82"/>
      <c r="E175" s="82"/>
      <c r="F175" s="82"/>
      <c r="G175" s="82"/>
      <c r="H175" s="82"/>
      <c r="I175" s="82"/>
      <c r="J175" s="82"/>
      <c r="K175" s="669"/>
      <c r="L175" s="82"/>
      <c r="M175" s="82"/>
      <c r="N175" s="82"/>
      <c r="O175" s="82"/>
    </row>
    <row r="176" spans="1:15" s="975" customFormat="1">
      <c r="A176" s="646"/>
      <c r="B176" s="82"/>
      <c r="C176" s="82"/>
      <c r="D176" s="82"/>
      <c r="E176" s="82"/>
      <c r="F176" s="82"/>
      <c r="G176" s="82"/>
      <c r="H176" s="82"/>
      <c r="I176" s="82"/>
      <c r="J176" s="82"/>
      <c r="K176" s="669"/>
      <c r="L176" s="82"/>
      <c r="M176" s="82"/>
      <c r="N176" s="82"/>
      <c r="O176" s="82"/>
    </row>
    <row r="177" spans="1:15" s="975" customFormat="1">
      <c r="A177" s="646"/>
      <c r="B177" s="82"/>
      <c r="C177" s="82"/>
      <c r="D177" s="82"/>
      <c r="E177" s="82"/>
      <c r="F177" s="82"/>
      <c r="G177" s="82"/>
      <c r="H177" s="82"/>
      <c r="I177" s="82"/>
      <c r="J177" s="82"/>
      <c r="K177" s="669"/>
      <c r="L177" s="82"/>
      <c r="M177" s="82"/>
      <c r="N177" s="82"/>
      <c r="O177" s="82"/>
    </row>
    <row r="178" spans="1:15" s="975" customFormat="1">
      <c r="A178" s="646"/>
      <c r="B178" s="82"/>
      <c r="C178" s="82"/>
      <c r="D178" s="82"/>
      <c r="E178" s="82"/>
      <c r="F178" s="82"/>
      <c r="G178" s="82"/>
      <c r="H178" s="82"/>
      <c r="I178" s="82"/>
      <c r="J178" s="82"/>
      <c r="K178" s="669"/>
      <c r="L178" s="82"/>
      <c r="M178" s="82"/>
      <c r="N178" s="82"/>
      <c r="O178" s="82"/>
    </row>
    <row r="179" spans="1:15" s="975" customFormat="1">
      <c r="A179" s="646"/>
      <c r="B179" s="82"/>
      <c r="C179" s="82"/>
      <c r="D179" s="82"/>
      <c r="E179" s="82"/>
      <c r="F179" s="82"/>
      <c r="G179" s="82"/>
      <c r="H179" s="82"/>
      <c r="I179" s="82"/>
      <c r="J179" s="82"/>
      <c r="K179" s="669"/>
      <c r="L179" s="82"/>
      <c r="M179" s="82"/>
      <c r="N179" s="82"/>
      <c r="O179" s="82"/>
    </row>
    <row r="180" spans="1:15" s="975" customFormat="1">
      <c r="A180" s="646"/>
      <c r="B180" s="82"/>
      <c r="C180" s="82"/>
      <c r="D180" s="82"/>
      <c r="E180" s="82"/>
      <c r="F180" s="82"/>
      <c r="G180" s="82"/>
      <c r="H180" s="82"/>
      <c r="I180" s="82"/>
      <c r="J180" s="82"/>
      <c r="K180" s="669"/>
      <c r="L180" s="82"/>
      <c r="M180" s="82"/>
      <c r="N180" s="82"/>
      <c r="O180" s="82"/>
    </row>
    <row r="181" spans="1:15" s="975" customFormat="1">
      <c r="A181" s="646"/>
      <c r="B181" s="82"/>
      <c r="C181" s="82"/>
      <c r="D181" s="82"/>
      <c r="E181" s="82"/>
      <c r="F181" s="82"/>
      <c r="G181" s="82"/>
      <c r="H181" s="82"/>
      <c r="I181" s="82"/>
      <c r="J181" s="82"/>
      <c r="K181" s="669"/>
      <c r="L181" s="82"/>
      <c r="M181" s="82"/>
      <c r="N181" s="82"/>
      <c r="O181" s="82"/>
    </row>
    <row r="182" spans="1:15" s="975" customFormat="1">
      <c r="A182" s="646"/>
      <c r="B182" s="82"/>
      <c r="C182" s="82"/>
      <c r="D182" s="82"/>
      <c r="E182" s="82"/>
      <c r="F182" s="82"/>
      <c r="G182" s="82"/>
      <c r="H182" s="82"/>
      <c r="I182" s="82"/>
      <c r="J182" s="82"/>
      <c r="K182" s="669"/>
      <c r="L182" s="82"/>
      <c r="M182" s="82"/>
      <c r="N182" s="82"/>
      <c r="O182" s="82"/>
    </row>
    <row r="183" spans="1:15" s="975" customFormat="1">
      <c r="A183" s="646"/>
      <c r="B183" s="82"/>
      <c r="C183" s="82"/>
      <c r="D183" s="82"/>
      <c r="E183" s="82"/>
      <c r="F183" s="82"/>
      <c r="G183" s="82"/>
      <c r="H183" s="82"/>
      <c r="I183" s="82"/>
      <c r="J183" s="82"/>
      <c r="K183" s="669"/>
      <c r="L183" s="82"/>
      <c r="M183" s="82"/>
      <c r="N183" s="82"/>
      <c r="O183" s="82"/>
    </row>
    <row r="184" spans="1:15" s="975" customFormat="1">
      <c r="A184" s="646"/>
      <c r="B184" s="82"/>
      <c r="C184" s="82"/>
      <c r="D184" s="82"/>
      <c r="E184" s="82"/>
      <c r="F184" s="82"/>
      <c r="G184" s="82"/>
      <c r="H184" s="82"/>
      <c r="I184" s="82"/>
      <c r="J184" s="82"/>
      <c r="K184" s="669"/>
      <c r="L184" s="82"/>
      <c r="M184" s="82"/>
      <c r="N184" s="82"/>
      <c r="O184" s="82"/>
    </row>
    <row r="185" spans="1:15" s="975" customFormat="1">
      <c r="A185" s="646"/>
      <c r="B185" s="82"/>
      <c r="C185" s="82"/>
      <c r="D185" s="82"/>
      <c r="E185" s="82"/>
      <c r="F185" s="82"/>
      <c r="G185" s="82"/>
      <c r="H185" s="82"/>
      <c r="I185" s="82"/>
      <c r="J185" s="82"/>
      <c r="K185" s="669"/>
      <c r="L185" s="82"/>
      <c r="M185" s="82"/>
      <c r="N185" s="82"/>
      <c r="O185" s="82"/>
    </row>
    <row r="186" spans="1:15" s="975" customFormat="1">
      <c r="A186" s="646"/>
      <c r="B186" s="82"/>
      <c r="C186" s="82"/>
      <c r="D186" s="82"/>
      <c r="E186" s="82"/>
      <c r="F186" s="82"/>
      <c r="G186" s="82"/>
      <c r="H186" s="82"/>
      <c r="I186" s="82"/>
      <c r="J186" s="82"/>
      <c r="K186" s="669"/>
      <c r="L186" s="82"/>
      <c r="M186" s="82"/>
      <c r="N186" s="82"/>
      <c r="O186" s="82"/>
    </row>
    <row r="187" spans="1:15" s="975" customFormat="1">
      <c r="A187" s="646"/>
      <c r="B187" s="82"/>
      <c r="C187" s="82"/>
      <c r="D187" s="82"/>
      <c r="E187" s="82"/>
      <c r="F187" s="82"/>
      <c r="G187" s="82"/>
      <c r="H187" s="82"/>
      <c r="I187" s="82"/>
      <c r="J187" s="82"/>
      <c r="K187" s="669"/>
      <c r="L187" s="82"/>
      <c r="M187" s="82"/>
      <c r="N187" s="82"/>
      <c r="O187" s="82"/>
    </row>
    <row r="188" spans="1:15" s="975" customFormat="1">
      <c r="A188" s="646"/>
      <c r="B188" s="82"/>
      <c r="C188" s="82"/>
      <c r="D188" s="82"/>
      <c r="E188" s="82"/>
      <c r="F188" s="82"/>
      <c r="G188" s="82"/>
      <c r="H188" s="82"/>
      <c r="I188" s="82"/>
      <c r="J188" s="82"/>
      <c r="K188" s="669"/>
      <c r="L188" s="82"/>
      <c r="M188" s="82"/>
      <c r="N188" s="82"/>
      <c r="O188" s="82"/>
    </row>
    <row r="189" spans="1:15" s="975" customFormat="1">
      <c r="A189" s="646"/>
      <c r="B189" s="82"/>
      <c r="C189" s="82"/>
      <c r="D189" s="82"/>
      <c r="E189" s="82"/>
      <c r="F189" s="82"/>
      <c r="G189" s="82"/>
      <c r="H189" s="82"/>
      <c r="I189" s="82"/>
      <c r="J189" s="82"/>
      <c r="K189" s="669"/>
      <c r="L189" s="82"/>
      <c r="M189" s="82"/>
      <c r="N189" s="82"/>
      <c r="O189" s="82"/>
    </row>
    <row r="190" spans="1:15" s="975" customFormat="1">
      <c r="A190" s="646"/>
      <c r="B190" s="82"/>
      <c r="C190" s="82"/>
      <c r="D190" s="82"/>
      <c r="E190" s="82"/>
      <c r="F190" s="82"/>
      <c r="G190" s="82"/>
      <c r="H190" s="82"/>
      <c r="I190" s="82"/>
      <c r="J190" s="82"/>
      <c r="K190" s="669"/>
      <c r="L190" s="82"/>
      <c r="M190" s="82"/>
      <c r="N190" s="82"/>
      <c r="O190" s="82"/>
    </row>
    <row r="191" spans="1:15" s="975" customFormat="1">
      <c r="A191" s="646"/>
      <c r="B191" s="82"/>
      <c r="C191" s="82"/>
      <c r="D191" s="82"/>
      <c r="E191" s="82"/>
      <c r="F191" s="82"/>
      <c r="G191" s="82"/>
      <c r="H191" s="82"/>
      <c r="I191" s="82"/>
      <c r="J191" s="82"/>
      <c r="K191" s="669"/>
      <c r="L191" s="82"/>
      <c r="M191" s="82"/>
      <c r="N191" s="82"/>
      <c r="O191" s="82"/>
    </row>
    <row r="192" spans="1:15" s="975" customFormat="1">
      <c r="A192" s="646"/>
      <c r="B192" s="82"/>
      <c r="C192" s="82"/>
      <c r="D192" s="82"/>
      <c r="E192" s="82"/>
      <c r="F192" s="82"/>
      <c r="G192" s="82"/>
      <c r="H192" s="82"/>
      <c r="I192" s="82"/>
      <c r="J192" s="82"/>
      <c r="K192" s="669"/>
      <c r="L192" s="82"/>
      <c r="M192" s="82"/>
      <c r="N192" s="82"/>
      <c r="O192" s="82"/>
    </row>
    <row r="193" spans="1:15" s="975" customFormat="1">
      <c r="A193" s="646"/>
      <c r="B193" s="82"/>
      <c r="C193" s="82"/>
      <c r="D193" s="82"/>
      <c r="E193" s="82"/>
      <c r="F193" s="82"/>
      <c r="G193" s="82"/>
      <c r="H193" s="82"/>
      <c r="I193" s="82"/>
      <c r="J193" s="82"/>
      <c r="K193" s="669"/>
      <c r="L193" s="82"/>
      <c r="M193" s="82"/>
      <c r="N193" s="82"/>
      <c r="O193" s="82"/>
    </row>
    <row r="194" spans="1:15" s="975" customFormat="1">
      <c r="A194" s="646"/>
      <c r="B194" s="82"/>
      <c r="C194" s="82"/>
      <c r="D194" s="82"/>
      <c r="E194" s="82"/>
      <c r="F194" s="82"/>
      <c r="G194" s="82"/>
      <c r="H194" s="82"/>
      <c r="I194" s="82"/>
      <c r="J194" s="82"/>
      <c r="K194" s="669"/>
      <c r="L194" s="82"/>
      <c r="M194" s="82"/>
      <c r="N194" s="82"/>
      <c r="O194" s="82"/>
    </row>
    <row r="195" spans="1:15" s="975" customFormat="1">
      <c r="A195" s="646"/>
      <c r="B195" s="82"/>
      <c r="C195" s="82"/>
      <c r="D195" s="82"/>
      <c r="E195" s="82"/>
      <c r="F195" s="82"/>
      <c r="G195" s="82"/>
      <c r="H195" s="82"/>
      <c r="I195" s="82"/>
      <c r="J195" s="82"/>
      <c r="K195" s="669"/>
      <c r="L195" s="82"/>
      <c r="M195" s="82"/>
      <c r="N195" s="82"/>
      <c r="O195" s="82"/>
    </row>
    <row r="196" spans="1:15" s="975" customFormat="1">
      <c r="A196" s="646"/>
      <c r="B196" s="82"/>
      <c r="C196" s="82"/>
      <c r="D196" s="82"/>
      <c r="E196" s="82"/>
      <c r="F196" s="82"/>
      <c r="G196" s="82"/>
      <c r="H196" s="82"/>
      <c r="I196" s="82"/>
      <c r="J196" s="82"/>
      <c r="K196" s="669"/>
      <c r="L196" s="82"/>
      <c r="M196" s="82"/>
      <c r="N196" s="82"/>
      <c r="O196" s="82"/>
    </row>
    <row r="197" spans="1:15" s="975" customFormat="1">
      <c r="A197" s="646"/>
      <c r="B197" s="82"/>
      <c r="C197" s="82"/>
      <c r="D197" s="82"/>
      <c r="E197" s="82"/>
      <c r="F197" s="82"/>
      <c r="G197" s="82"/>
      <c r="H197" s="82"/>
      <c r="I197" s="82"/>
      <c r="J197" s="82"/>
      <c r="K197" s="669"/>
      <c r="L197" s="82"/>
      <c r="M197" s="82"/>
      <c r="N197" s="82"/>
      <c r="O197" s="82"/>
    </row>
    <row r="198" spans="1:15" s="975" customFormat="1">
      <c r="A198" s="646"/>
      <c r="B198" s="82"/>
      <c r="C198" s="82"/>
      <c r="D198" s="82"/>
      <c r="E198" s="82"/>
      <c r="F198" s="82"/>
      <c r="G198" s="82"/>
      <c r="H198" s="82"/>
      <c r="I198" s="82"/>
      <c r="J198" s="82"/>
      <c r="K198" s="669"/>
      <c r="L198" s="82"/>
      <c r="M198" s="82"/>
      <c r="N198" s="82"/>
      <c r="O198" s="82"/>
    </row>
    <row r="199" spans="1:15" s="975" customFormat="1">
      <c r="A199" s="646"/>
      <c r="B199" s="82"/>
      <c r="C199" s="82"/>
      <c r="D199" s="82"/>
      <c r="E199" s="82"/>
      <c r="F199" s="82"/>
      <c r="G199" s="82"/>
      <c r="H199" s="82"/>
      <c r="I199" s="82"/>
      <c r="J199" s="82"/>
      <c r="K199" s="669"/>
      <c r="L199" s="82"/>
      <c r="M199" s="82"/>
      <c r="N199" s="82"/>
      <c r="O199" s="82"/>
    </row>
    <row r="200" spans="1:15" s="975" customFormat="1">
      <c r="A200" s="646"/>
      <c r="B200" s="82"/>
      <c r="C200" s="82"/>
      <c r="D200" s="82"/>
      <c r="E200" s="82"/>
      <c r="F200" s="82"/>
      <c r="G200" s="82"/>
      <c r="H200" s="82"/>
      <c r="I200" s="82"/>
      <c r="J200" s="82"/>
      <c r="K200" s="669"/>
      <c r="L200" s="82"/>
      <c r="M200" s="82"/>
      <c r="N200" s="82"/>
      <c r="O200" s="82"/>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S7" sqref="S7"/>
    </sheetView>
  </sheetViews>
  <sheetFormatPr defaultColWidth="9.140625" defaultRowHeight="15"/>
  <cols>
    <col min="1" max="1" width="59.42578125" style="646" customWidth="1"/>
    <col min="2" max="10" width="21.5703125" style="82" customWidth="1"/>
    <col min="11" max="15" width="21.5703125" style="669" customWidth="1"/>
    <col min="16" max="16" width="25.140625" style="669" customWidth="1"/>
    <col min="17" max="17" width="3.85546875" style="174" customWidth="1"/>
    <col min="18" max="18" width="13.85546875" style="975" bestFit="1" customWidth="1"/>
    <col min="19" max="19" width="11.140625" style="975" bestFit="1" customWidth="1"/>
    <col min="20" max="256" width="9.140625" style="975"/>
    <col min="257" max="257" width="59.42578125" style="975" customWidth="1"/>
    <col min="258" max="271" width="21.5703125" style="975" customWidth="1"/>
    <col min="272" max="272" width="25.140625" style="975" customWidth="1"/>
    <col min="273" max="273" width="3.85546875" style="975" customWidth="1"/>
    <col min="274" max="274" width="13.85546875" style="975" bestFit="1" customWidth="1"/>
    <col min="275" max="275" width="11.140625" style="975" bestFit="1" customWidth="1"/>
    <col min="276" max="512" width="9.140625" style="975"/>
    <col min="513" max="513" width="59.42578125" style="975" customWidth="1"/>
    <col min="514" max="527" width="21.5703125" style="975" customWidth="1"/>
    <col min="528" max="528" width="25.140625" style="975" customWidth="1"/>
    <col min="529" max="529" width="3.85546875" style="975" customWidth="1"/>
    <col min="530" max="530" width="13.85546875" style="975" bestFit="1" customWidth="1"/>
    <col min="531" max="531" width="11.140625" style="975" bestFit="1" customWidth="1"/>
    <col min="532" max="768" width="9.140625" style="975"/>
    <col min="769" max="769" width="59.42578125" style="975" customWidth="1"/>
    <col min="770" max="783" width="21.5703125" style="975" customWidth="1"/>
    <col min="784" max="784" width="25.140625" style="975" customWidth="1"/>
    <col min="785" max="785" width="3.85546875" style="975" customWidth="1"/>
    <col min="786" max="786" width="13.85546875" style="975" bestFit="1" customWidth="1"/>
    <col min="787" max="787" width="11.140625" style="975" bestFit="1" customWidth="1"/>
    <col min="788" max="1024" width="9.140625" style="975"/>
    <col min="1025" max="1025" width="59.42578125" style="975" customWidth="1"/>
    <col min="1026" max="1039" width="21.5703125" style="975" customWidth="1"/>
    <col min="1040" max="1040" width="25.140625" style="975" customWidth="1"/>
    <col min="1041" max="1041" width="3.85546875" style="975" customWidth="1"/>
    <col min="1042" max="1042" width="13.85546875" style="975" bestFit="1" customWidth="1"/>
    <col min="1043" max="1043" width="11.140625" style="975" bestFit="1" customWidth="1"/>
    <col min="1044" max="1280" width="9.140625" style="975"/>
    <col min="1281" max="1281" width="59.42578125" style="975" customWidth="1"/>
    <col min="1282" max="1295" width="21.5703125" style="975" customWidth="1"/>
    <col min="1296" max="1296" width="25.140625" style="975" customWidth="1"/>
    <col min="1297" max="1297" width="3.85546875" style="975" customWidth="1"/>
    <col min="1298" max="1298" width="13.85546875" style="975" bestFit="1" customWidth="1"/>
    <col min="1299" max="1299" width="11.140625" style="975" bestFit="1" customWidth="1"/>
    <col min="1300" max="1536" width="9.140625" style="975"/>
    <col min="1537" max="1537" width="59.42578125" style="975" customWidth="1"/>
    <col min="1538" max="1551" width="21.5703125" style="975" customWidth="1"/>
    <col min="1552" max="1552" width="25.140625" style="975" customWidth="1"/>
    <col min="1553" max="1553" width="3.85546875" style="975" customWidth="1"/>
    <col min="1554" max="1554" width="13.85546875" style="975" bestFit="1" customWidth="1"/>
    <col min="1555" max="1555" width="11.140625" style="975" bestFit="1" customWidth="1"/>
    <col min="1556" max="1792" width="9.140625" style="975"/>
    <col min="1793" max="1793" width="59.42578125" style="975" customWidth="1"/>
    <col min="1794" max="1807" width="21.5703125" style="975" customWidth="1"/>
    <col min="1808" max="1808" width="25.140625" style="975" customWidth="1"/>
    <col min="1809" max="1809" width="3.85546875" style="975" customWidth="1"/>
    <col min="1810" max="1810" width="13.85546875" style="975" bestFit="1" customWidth="1"/>
    <col min="1811" max="1811" width="11.140625" style="975" bestFit="1" customWidth="1"/>
    <col min="1812" max="2048" width="9.140625" style="975"/>
    <col min="2049" max="2049" width="59.42578125" style="975" customWidth="1"/>
    <col min="2050" max="2063" width="21.5703125" style="975" customWidth="1"/>
    <col min="2064" max="2064" width="25.140625" style="975" customWidth="1"/>
    <col min="2065" max="2065" width="3.85546875" style="975" customWidth="1"/>
    <col min="2066" max="2066" width="13.85546875" style="975" bestFit="1" customWidth="1"/>
    <col min="2067" max="2067" width="11.140625" style="975" bestFit="1" customWidth="1"/>
    <col min="2068" max="2304" width="9.140625" style="975"/>
    <col min="2305" max="2305" width="59.42578125" style="975" customWidth="1"/>
    <col min="2306" max="2319" width="21.5703125" style="975" customWidth="1"/>
    <col min="2320" max="2320" width="25.140625" style="975" customWidth="1"/>
    <col min="2321" max="2321" width="3.85546875" style="975" customWidth="1"/>
    <col min="2322" max="2322" width="13.85546875" style="975" bestFit="1" customWidth="1"/>
    <col min="2323" max="2323" width="11.140625" style="975" bestFit="1" customWidth="1"/>
    <col min="2324" max="2560" width="9.140625" style="975"/>
    <col min="2561" max="2561" width="59.42578125" style="975" customWidth="1"/>
    <col min="2562" max="2575" width="21.5703125" style="975" customWidth="1"/>
    <col min="2576" max="2576" width="25.140625" style="975" customWidth="1"/>
    <col min="2577" max="2577" width="3.85546875" style="975" customWidth="1"/>
    <col min="2578" max="2578" width="13.85546875" style="975" bestFit="1" customWidth="1"/>
    <col min="2579" max="2579" width="11.140625" style="975" bestFit="1" customWidth="1"/>
    <col min="2580" max="2816" width="9.140625" style="975"/>
    <col min="2817" max="2817" width="59.42578125" style="975" customWidth="1"/>
    <col min="2818" max="2831" width="21.5703125" style="975" customWidth="1"/>
    <col min="2832" max="2832" width="25.140625" style="975" customWidth="1"/>
    <col min="2833" max="2833" width="3.85546875" style="975" customWidth="1"/>
    <col min="2834" max="2834" width="13.85546875" style="975" bestFit="1" customWidth="1"/>
    <col min="2835" max="2835" width="11.140625" style="975" bestFit="1" customWidth="1"/>
    <col min="2836" max="3072" width="9.140625" style="975"/>
    <col min="3073" max="3073" width="59.42578125" style="975" customWidth="1"/>
    <col min="3074" max="3087" width="21.5703125" style="975" customWidth="1"/>
    <col min="3088" max="3088" width="25.140625" style="975" customWidth="1"/>
    <col min="3089" max="3089" width="3.85546875" style="975" customWidth="1"/>
    <col min="3090" max="3090" width="13.85546875" style="975" bestFit="1" customWidth="1"/>
    <col min="3091" max="3091" width="11.140625" style="975" bestFit="1" customWidth="1"/>
    <col min="3092" max="3328" width="9.140625" style="975"/>
    <col min="3329" max="3329" width="59.42578125" style="975" customWidth="1"/>
    <col min="3330" max="3343" width="21.5703125" style="975" customWidth="1"/>
    <col min="3344" max="3344" width="25.140625" style="975" customWidth="1"/>
    <col min="3345" max="3345" width="3.85546875" style="975" customWidth="1"/>
    <col min="3346" max="3346" width="13.85546875" style="975" bestFit="1" customWidth="1"/>
    <col min="3347" max="3347" width="11.140625" style="975" bestFit="1" customWidth="1"/>
    <col min="3348" max="3584" width="9.140625" style="975"/>
    <col min="3585" max="3585" width="59.42578125" style="975" customWidth="1"/>
    <col min="3586" max="3599" width="21.5703125" style="975" customWidth="1"/>
    <col min="3600" max="3600" width="25.140625" style="975" customWidth="1"/>
    <col min="3601" max="3601" width="3.85546875" style="975" customWidth="1"/>
    <col min="3602" max="3602" width="13.85546875" style="975" bestFit="1" customWidth="1"/>
    <col min="3603" max="3603" width="11.140625" style="975" bestFit="1" customWidth="1"/>
    <col min="3604" max="3840" width="9.140625" style="975"/>
    <col min="3841" max="3841" width="59.42578125" style="975" customWidth="1"/>
    <col min="3842" max="3855" width="21.5703125" style="975" customWidth="1"/>
    <col min="3856" max="3856" width="25.140625" style="975" customWidth="1"/>
    <col min="3857" max="3857" width="3.85546875" style="975" customWidth="1"/>
    <col min="3858" max="3858" width="13.85546875" style="975" bestFit="1" customWidth="1"/>
    <col min="3859" max="3859" width="11.140625" style="975" bestFit="1" customWidth="1"/>
    <col min="3860" max="4096" width="9.140625" style="975"/>
    <col min="4097" max="4097" width="59.42578125" style="975" customWidth="1"/>
    <col min="4098" max="4111" width="21.5703125" style="975" customWidth="1"/>
    <col min="4112" max="4112" width="25.140625" style="975" customWidth="1"/>
    <col min="4113" max="4113" width="3.85546875" style="975" customWidth="1"/>
    <col min="4114" max="4114" width="13.85546875" style="975" bestFit="1" customWidth="1"/>
    <col min="4115" max="4115" width="11.140625" style="975" bestFit="1" customWidth="1"/>
    <col min="4116" max="4352" width="9.140625" style="975"/>
    <col min="4353" max="4353" width="59.42578125" style="975" customWidth="1"/>
    <col min="4354" max="4367" width="21.5703125" style="975" customWidth="1"/>
    <col min="4368" max="4368" width="25.140625" style="975" customWidth="1"/>
    <col min="4369" max="4369" width="3.85546875" style="975" customWidth="1"/>
    <col min="4370" max="4370" width="13.85546875" style="975" bestFit="1" customWidth="1"/>
    <col min="4371" max="4371" width="11.140625" style="975" bestFit="1" customWidth="1"/>
    <col min="4372" max="4608" width="9.140625" style="975"/>
    <col min="4609" max="4609" width="59.42578125" style="975" customWidth="1"/>
    <col min="4610" max="4623" width="21.5703125" style="975" customWidth="1"/>
    <col min="4624" max="4624" width="25.140625" style="975" customWidth="1"/>
    <col min="4625" max="4625" width="3.85546875" style="975" customWidth="1"/>
    <col min="4626" max="4626" width="13.85546875" style="975" bestFit="1" customWidth="1"/>
    <col min="4627" max="4627" width="11.140625" style="975" bestFit="1" customWidth="1"/>
    <col min="4628" max="4864" width="9.140625" style="975"/>
    <col min="4865" max="4865" width="59.42578125" style="975" customWidth="1"/>
    <col min="4866" max="4879" width="21.5703125" style="975" customWidth="1"/>
    <col min="4880" max="4880" width="25.140625" style="975" customWidth="1"/>
    <col min="4881" max="4881" width="3.85546875" style="975" customWidth="1"/>
    <col min="4882" max="4882" width="13.85546875" style="975" bestFit="1" customWidth="1"/>
    <col min="4883" max="4883" width="11.140625" style="975" bestFit="1" customWidth="1"/>
    <col min="4884" max="5120" width="9.140625" style="975"/>
    <col min="5121" max="5121" width="59.42578125" style="975" customWidth="1"/>
    <col min="5122" max="5135" width="21.5703125" style="975" customWidth="1"/>
    <col min="5136" max="5136" width="25.140625" style="975" customWidth="1"/>
    <col min="5137" max="5137" width="3.85546875" style="975" customWidth="1"/>
    <col min="5138" max="5138" width="13.85546875" style="975" bestFit="1" customWidth="1"/>
    <col min="5139" max="5139" width="11.140625" style="975" bestFit="1" customWidth="1"/>
    <col min="5140" max="5376" width="9.140625" style="975"/>
    <col min="5377" max="5377" width="59.42578125" style="975" customWidth="1"/>
    <col min="5378" max="5391" width="21.5703125" style="975" customWidth="1"/>
    <col min="5392" max="5392" width="25.140625" style="975" customWidth="1"/>
    <col min="5393" max="5393" width="3.85546875" style="975" customWidth="1"/>
    <col min="5394" max="5394" width="13.85546875" style="975" bestFit="1" customWidth="1"/>
    <col min="5395" max="5395" width="11.140625" style="975" bestFit="1" customWidth="1"/>
    <col min="5396" max="5632" width="9.140625" style="975"/>
    <col min="5633" max="5633" width="59.42578125" style="975" customWidth="1"/>
    <col min="5634" max="5647" width="21.5703125" style="975" customWidth="1"/>
    <col min="5648" max="5648" width="25.140625" style="975" customWidth="1"/>
    <col min="5649" max="5649" width="3.85546875" style="975" customWidth="1"/>
    <col min="5650" max="5650" width="13.85546875" style="975" bestFit="1" customWidth="1"/>
    <col min="5651" max="5651" width="11.140625" style="975" bestFit="1" customWidth="1"/>
    <col min="5652" max="5888" width="9.140625" style="975"/>
    <col min="5889" max="5889" width="59.42578125" style="975" customWidth="1"/>
    <col min="5890" max="5903" width="21.5703125" style="975" customWidth="1"/>
    <col min="5904" max="5904" width="25.140625" style="975" customWidth="1"/>
    <col min="5905" max="5905" width="3.85546875" style="975" customWidth="1"/>
    <col min="5906" max="5906" width="13.85546875" style="975" bestFit="1" customWidth="1"/>
    <col min="5907" max="5907" width="11.140625" style="975" bestFit="1" customWidth="1"/>
    <col min="5908" max="6144" width="9.140625" style="975"/>
    <col min="6145" max="6145" width="59.42578125" style="975" customWidth="1"/>
    <col min="6146" max="6159" width="21.5703125" style="975" customWidth="1"/>
    <col min="6160" max="6160" width="25.140625" style="975" customWidth="1"/>
    <col min="6161" max="6161" width="3.85546875" style="975" customWidth="1"/>
    <col min="6162" max="6162" width="13.85546875" style="975" bestFit="1" customWidth="1"/>
    <col min="6163" max="6163" width="11.140625" style="975" bestFit="1" customWidth="1"/>
    <col min="6164" max="6400" width="9.140625" style="975"/>
    <col min="6401" max="6401" width="59.42578125" style="975" customWidth="1"/>
    <col min="6402" max="6415" width="21.5703125" style="975" customWidth="1"/>
    <col min="6416" max="6416" width="25.140625" style="975" customWidth="1"/>
    <col min="6417" max="6417" width="3.85546875" style="975" customWidth="1"/>
    <col min="6418" max="6418" width="13.85546875" style="975" bestFit="1" customWidth="1"/>
    <col min="6419" max="6419" width="11.140625" style="975" bestFit="1" customWidth="1"/>
    <col min="6420" max="6656" width="9.140625" style="975"/>
    <col min="6657" max="6657" width="59.42578125" style="975" customWidth="1"/>
    <col min="6658" max="6671" width="21.5703125" style="975" customWidth="1"/>
    <col min="6672" max="6672" width="25.140625" style="975" customWidth="1"/>
    <col min="6673" max="6673" width="3.85546875" style="975" customWidth="1"/>
    <col min="6674" max="6674" width="13.85546875" style="975" bestFit="1" customWidth="1"/>
    <col min="6675" max="6675" width="11.140625" style="975" bestFit="1" customWidth="1"/>
    <col min="6676" max="6912" width="9.140625" style="975"/>
    <col min="6913" max="6913" width="59.42578125" style="975" customWidth="1"/>
    <col min="6914" max="6927" width="21.5703125" style="975" customWidth="1"/>
    <col min="6928" max="6928" width="25.140625" style="975" customWidth="1"/>
    <col min="6929" max="6929" width="3.85546875" style="975" customWidth="1"/>
    <col min="6930" max="6930" width="13.85546875" style="975" bestFit="1" customWidth="1"/>
    <col min="6931" max="6931" width="11.140625" style="975" bestFit="1" customWidth="1"/>
    <col min="6932" max="7168" width="9.140625" style="975"/>
    <col min="7169" max="7169" width="59.42578125" style="975" customWidth="1"/>
    <col min="7170" max="7183" width="21.5703125" style="975" customWidth="1"/>
    <col min="7184" max="7184" width="25.140625" style="975" customWidth="1"/>
    <col min="7185" max="7185" width="3.85546875" style="975" customWidth="1"/>
    <col min="7186" max="7186" width="13.85546875" style="975" bestFit="1" customWidth="1"/>
    <col min="7187" max="7187" width="11.140625" style="975" bestFit="1" customWidth="1"/>
    <col min="7188" max="7424" width="9.140625" style="975"/>
    <col min="7425" max="7425" width="59.42578125" style="975" customWidth="1"/>
    <col min="7426" max="7439" width="21.5703125" style="975" customWidth="1"/>
    <col min="7440" max="7440" width="25.140625" style="975" customWidth="1"/>
    <col min="7441" max="7441" width="3.85546875" style="975" customWidth="1"/>
    <col min="7442" max="7442" width="13.85546875" style="975" bestFit="1" customWidth="1"/>
    <col min="7443" max="7443" width="11.140625" style="975" bestFit="1" customWidth="1"/>
    <col min="7444" max="7680" width="9.140625" style="975"/>
    <col min="7681" max="7681" width="59.42578125" style="975" customWidth="1"/>
    <col min="7682" max="7695" width="21.5703125" style="975" customWidth="1"/>
    <col min="7696" max="7696" width="25.140625" style="975" customWidth="1"/>
    <col min="7697" max="7697" width="3.85546875" style="975" customWidth="1"/>
    <col min="7698" max="7698" width="13.85546875" style="975" bestFit="1" customWidth="1"/>
    <col min="7699" max="7699" width="11.140625" style="975" bestFit="1" customWidth="1"/>
    <col min="7700" max="7936" width="9.140625" style="975"/>
    <col min="7937" max="7937" width="59.42578125" style="975" customWidth="1"/>
    <col min="7938" max="7951" width="21.5703125" style="975" customWidth="1"/>
    <col min="7952" max="7952" width="25.140625" style="975" customWidth="1"/>
    <col min="7953" max="7953" width="3.85546875" style="975" customWidth="1"/>
    <col min="7954" max="7954" width="13.85546875" style="975" bestFit="1" customWidth="1"/>
    <col min="7955" max="7955" width="11.140625" style="975" bestFit="1" customWidth="1"/>
    <col min="7956" max="8192" width="9.140625" style="975"/>
    <col min="8193" max="8193" width="59.42578125" style="975" customWidth="1"/>
    <col min="8194" max="8207" width="21.5703125" style="975" customWidth="1"/>
    <col min="8208" max="8208" width="25.140625" style="975" customWidth="1"/>
    <col min="8209" max="8209" width="3.85546875" style="975" customWidth="1"/>
    <col min="8210" max="8210" width="13.85546875" style="975" bestFit="1" customWidth="1"/>
    <col min="8211" max="8211" width="11.140625" style="975" bestFit="1" customWidth="1"/>
    <col min="8212" max="8448" width="9.140625" style="975"/>
    <col min="8449" max="8449" width="59.42578125" style="975" customWidth="1"/>
    <col min="8450" max="8463" width="21.5703125" style="975" customWidth="1"/>
    <col min="8464" max="8464" width="25.140625" style="975" customWidth="1"/>
    <col min="8465" max="8465" width="3.85546875" style="975" customWidth="1"/>
    <col min="8466" max="8466" width="13.85546875" style="975" bestFit="1" customWidth="1"/>
    <col min="8467" max="8467" width="11.140625" style="975" bestFit="1" customWidth="1"/>
    <col min="8468" max="8704" width="9.140625" style="975"/>
    <col min="8705" max="8705" width="59.42578125" style="975" customWidth="1"/>
    <col min="8706" max="8719" width="21.5703125" style="975" customWidth="1"/>
    <col min="8720" max="8720" width="25.140625" style="975" customWidth="1"/>
    <col min="8721" max="8721" width="3.85546875" style="975" customWidth="1"/>
    <col min="8722" max="8722" width="13.85546875" style="975" bestFit="1" customWidth="1"/>
    <col min="8723" max="8723" width="11.140625" style="975" bestFit="1" customWidth="1"/>
    <col min="8724" max="8960" width="9.140625" style="975"/>
    <col min="8961" max="8961" width="59.42578125" style="975" customWidth="1"/>
    <col min="8962" max="8975" width="21.5703125" style="975" customWidth="1"/>
    <col min="8976" max="8976" width="25.140625" style="975" customWidth="1"/>
    <col min="8977" max="8977" width="3.85546875" style="975" customWidth="1"/>
    <col min="8978" max="8978" width="13.85546875" style="975" bestFit="1" customWidth="1"/>
    <col min="8979" max="8979" width="11.140625" style="975" bestFit="1" customWidth="1"/>
    <col min="8980" max="9216" width="9.140625" style="975"/>
    <col min="9217" max="9217" width="59.42578125" style="975" customWidth="1"/>
    <col min="9218" max="9231" width="21.5703125" style="975" customWidth="1"/>
    <col min="9232" max="9232" width="25.140625" style="975" customWidth="1"/>
    <col min="9233" max="9233" width="3.85546875" style="975" customWidth="1"/>
    <col min="9234" max="9234" width="13.85546875" style="975" bestFit="1" customWidth="1"/>
    <col min="9235" max="9235" width="11.140625" style="975" bestFit="1" customWidth="1"/>
    <col min="9236" max="9472" width="9.140625" style="975"/>
    <col min="9473" max="9473" width="59.42578125" style="975" customWidth="1"/>
    <col min="9474" max="9487" width="21.5703125" style="975" customWidth="1"/>
    <col min="9488" max="9488" width="25.140625" style="975" customWidth="1"/>
    <col min="9489" max="9489" width="3.85546875" style="975" customWidth="1"/>
    <col min="9490" max="9490" width="13.85546875" style="975" bestFit="1" customWidth="1"/>
    <col min="9491" max="9491" width="11.140625" style="975" bestFit="1" customWidth="1"/>
    <col min="9492" max="9728" width="9.140625" style="975"/>
    <col min="9729" max="9729" width="59.42578125" style="975" customWidth="1"/>
    <col min="9730" max="9743" width="21.5703125" style="975" customWidth="1"/>
    <col min="9744" max="9744" width="25.140625" style="975" customWidth="1"/>
    <col min="9745" max="9745" width="3.85546875" style="975" customWidth="1"/>
    <col min="9746" max="9746" width="13.85546875" style="975" bestFit="1" customWidth="1"/>
    <col min="9747" max="9747" width="11.140625" style="975" bestFit="1" customWidth="1"/>
    <col min="9748" max="9984" width="9.140625" style="975"/>
    <col min="9985" max="9985" width="59.42578125" style="975" customWidth="1"/>
    <col min="9986" max="9999" width="21.5703125" style="975" customWidth="1"/>
    <col min="10000" max="10000" width="25.140625" style="975" customWidth="1"/>
    <col min="10001" max="10001" width="3.85546875" style="975" customWidth="1"/>
    <col min="10002" max="10002" width="13.85546875" style="975" bestFit="1" customWidth="1"/>
    <col min="10003" max="10003" width="11.140625" style="975" bestFit="1" customWidth="1"/>
    <col min="10004" max="10240" width="9.140625" style="975"/>
    <col min="10241" max="10241" width="59.42578125" style="975" customWidth="1"/>
    <col min="10242" max="10255" width="21.5703125" style="975" customWidth="1"/>
    <col min="10256" max="10256" width="25.140625" style="975" customWidth="1"/>
    <col min="10257" max="10257" width="3.85546875" style="975" customWidth="1"/>
    <col min="10258" max="10258" width="13.85546875" style="975" bestFit="1" customWidth="1"/>
    <col min="10259" max="10259" width="11.140625" style="975" bestFit="1" customWidth="1"/>
    <col min="10260" max="10496" width="9.140625" style="975"/>
    <col min="10497" max="10497" width="59.42578125" style="975" customWidth="1"/>
    <col min="10498" max="10511" width="21.5703125" style="975" customWidth="1"/>
    <col min="10512" max="10512" width="25.140625" style="975" customWidth="1"/>
    <col min="10513" max="10513" width="3.85546875" style="975" customWidth="1"/>
    <col min="10514" max="10514" width="13.85546875" style="975" bestFit="1" customWidth="1"/>
    <col min="10515" max="10515" width="11.140625" style="975" bestFit="1" customWidth="1"/>
    <col min="10516" max="10752" width="9.140625" style="975"/>
    <col min="10753" max="10753" width="59.42578125" style="975" customWidth="1"/>
    <col min="10754" max="10767" width="21.5703125" style="975" customWidth="1"/>
    <col min="10768" max="10768" width="25.140625" style="975" customWidth="1"/>
    <col min="10769" max="10769" width="3.85546875" style="975" customWidth="1"/>
    <col min="10770" max="10770" width="13.85546875" style="975" bestFit="1" customWidth="1"/>
    <col min="10771" max="10771" width="11.140625" style="975" bestFit="1" customWidth="1"/>
    <col min="10772" max="11008" width="9.140625" style="975"/>
    <col min="11009" max="11009" width="59.42578125" style="975" customWidth="1"/>
    <col min="11010" max="11023" width="21.5703125" style="975" customWidth="1"/>
    <col min="11024" max="11024" width="25.140625" style="975" customWidth="1"/>
    <col min="11025" max="11025" width="3.85546875" style="975" customWidth="1"/>
    <col min="11026" max="11026" width="13.85546875" style="975" bestFit="1" customWidth="1"/>
    <col min="11027" max="11027" width="11.140625" style="975" bestFit="1" customWidth="1"/>
    <col min="11028" max="11264" width="9.140625" style="975"/>
    <col min="11265" max="11265" width="59.42578125" style="975" customWidth="1"/>
    <col min="11266" max="11279" width="21.5703125" style="975" customWidth="1"/>
    <col min="11280" max="11280" width="25.140625" style="975" customWidth="1"/>
    <col min="11281" max="11281" width="3.85546875" style="975" customWidth="1"/>
    <col min="11282" max="11282" width="13.85546875" style="975" bestFit="1" customWidth="1"/>
    <col min="11283" max="11283" width="11.140625" style="975" bestFit="1" customWidth="1"/>
    <col min="11284" max="11520" width="9.140625" style="975"/>
    <col min="11521" max="11521" width="59.42578125" style="975" customWidth="1"/>
    <col min="11522" max="11535" width="21.5703125" style="975" customWidth="1"/>
    <col min="11536" max="11536" width="25.140625" style="975" customWidth="1"/>
    <col min="11537" max="11537" width="3.85546875" style="975" customWidth="1"/>
    <col min="11538" max="11538" width="13.85546875" style="975" bestFit="1" customWidth="1"/>
    <col min="11539" max="11539" width="11.140625" style="975" bestFit="1" customWidth="1"/>
    <col min="11540" max="11776" width="9.140625" style="975"/>
    <col min="11777" max="11777" width="59.42578125" style="975" customWidth="1"/>
    <col min="11778" max="11791" width="21.5703125" style="975" customWidth="1"/>
    <col min="11792" max="11792" width="25.140625" style="975" customWidth="1"/>
    <col min="11793" max="11793" width="3.85546875" style="975" customWidth="1"/>
    <col min="11794" max="11794" width="13.85546875" style="975" bestFit="1" customWidth="1"/>
    <col min="11795" max="11795" width="11.140625" style="975" bestFit="1" customWidth="1"/>
    <col min="11796" max="12032" width="9.140625" style="975"/>
    <col min="12033" max="12033" width="59.42578125" style="975" customWidth="1"/>
    <col min="12034" max="12047" width="21.5703125" style="975" customWidth="1"/>
    <col min="12048" max="12048" width="25.140625" style="975" customWidth="1"/>
    <col min="12049" max="12049" width="3.85546875" style="975" customWidth="1"/>
    <col min="12050" max="12050" width="13.85546875" style="975" bestFit="1" customWidth="1"/>
    <col min="12051" max="12051" width="11.140625" style="975" bestFit="1" customWidth="1"/>
    <col min="12052" max="12288" width="9.140625" style="975"/>
    <col min="12289" max="12289" width="59.42578125" style="975" customWidth="1"/>
    <col min="12290" max="12303" width="21.5703125" style="975" customWidth="1"/>
    <col min="12304" max="12304" width="25.140625" style="975" customWidth="1"/>
    <col min="12305" max="12305" width="3.85546875" style="975" customWidth="1"/>
    <col min="12306" max="12306" width="13.85546875" style="975" bestFit="1" customWidth="1"/>
    <col min="12307" max="12307" width="11.140625" style="975" bestFit="1" customWidth="1"/>
    <col min="12308" max="12544" width="9.140625" style="975"/>
    <col min="12545" max="12545" width="59.42578125" style="975" customWidth="1"/>
    <col min="12546" max="12559" width="21.5703125" style="975" customWidth="1"/>
    <col min="12560" max="12560" width="25.140625" style="975" customWidth="1"/>
    <col min="12561" max="12561" width="3.85546875" style="975" customWidth="1"/>
    <col min="12562" max="12562" width="13.85546875" style="975" bestFit="1" customWidth="1"/>
    <col min="12563" max="12563" width="11.140625" style="975" bestFit="1" customWidth="1"/>
    <col min="12564" max="12800" width="9.140625" style="975"/>
    <col min="12801" max="12801" width="59.42578125" style="975" customWidth="1"/>
    <col min="12802" max="12815" width="21.5703125" style="975" customWidth="1"/>
    <col min="12816" max="12816" width="25.140625" style="975" customWidth="1"/>
    <col min="12817" max="12817" width="3.85546875" style="975" customWidth="1"/>
    <col min="12818" max="12818" width="13.85546875" style="975" bestFit="1" customWidth="1"/>
    <col min="12819" max="12819" width="11.140625" style="975" bestFit="1" customWidth="1"/>
    <col min="12820" max="13056" width="9.140625" style="975"/>
    <col min="13057" max="13057" width="59.42578125" style="975" customWidth="1"/>
    <col min="13058" max="13071" width="21.5703125" style="975" customWidth="1"/>
    <col min="13072" max="13072" width="25.140625" style="975" customWidth="1"/>
    <col min="13073" max="13073" width="3.85546875" style="975" customWidth="1"/>
    <col min="13074" max="13074" width="13.85546875" style="975" bestFit="1" customWidth="1"/>
    <col min="13075" max="13075" width="11.140625" style="975" bestFit="1" customWidth="1"/>
    <col min="13076" max="13312" width="9.140625" style="975"/>
    <col min="13313" max="13313" width="59.42578125" style="975" customWidth="1"/>
    <col min="13314" max="13327" width="21.5703125" style="975" customWidth="1"/>
    <col min="13328" max="13328" width="25.140625" style="975" customWidth="1"/>
    <col min="13329" max="13329" width="3.85546875" style="975" customWidth="1"/>
    <col min="13330" max="13330" width="13.85546875" style="975" bestFit="1" customWidth="1"/>
    <col min="13331" max="13331" width="11.140625" style="975" bestFit="1" customWidth="1"/>
    <col min="13332" max="13568" width="9.140625" style="975"/>
    <col min="13569" max="13569" width="59.42578125" style="975" customWidth="1"/>
    <col min="13570" max="13583" width="21.5703125" style="975" customWidth="1"/>
    <col min="13584" max="13584" width="25.140625" style="975" customWidth="1"/>
    <col min="13585" max="13585" width="3.85546875" style="975" customWidth="1"/>
    <col min="13586" max="13586" width="13.85546875" style="975" bestFit="1" customWidth="1"/>
    <col min="13587" max="13587" width="11.140625" style="975" bestFit="1" customWidth="1"/>
    <col min="13588" max="13824" width="9.140625" style="975"/>
    <col min="13825" max="13825" width="59.42578125" style="975" customWidth="1"/>
    <col min="13826" max="13839" width="21.5703125" style="975" customWidth="1"/>
    <col min="13840" max="13840" width="25.140625" style="975" customWidth="1"/>
    <col min="13841" max="13841" width="3.85546875" style="975" customWidth="1"/>
    <col min="13842" max="13842" width="13.85546875" style="975" bestFit="1" customWidth="1"/>
    <col min="13843" max="13843" width="11.140625" style="975" bestFit="1" customWidth="1"/>
    <col min="13844" max="14080" width="9.140625" style="975"/>
    <col min="14081" max="14081" width="59.42578125" style="975" customWidth="1"/>
    <col min="14082" max="14095" width="21.5703125" style="975" customWidth="1"/>
    <col min="14096" max="14096" width="25.140625" style="975" customWidth="1"/>
    <col min="14097" max="14097" width="3.85546875" style="975" customWidth="1"/>
    <col min="14098" max="14098" width="13.85546875" style="975" bestFit="1" customWidth="1"/>
    <col min="14099" max="14099" width="11.140625" style="975" bestFit="1" customWidth="1"/>
    <col min="14100" max="14336" width="9.140625" style="975"/>
    <col min="14337" max="14337" width="59.42578125" style="975" customWidth="1"/>
    <col min="14338" max="14351" width="21.5703125" style="975" customWidth="1"/>
    <col min="14352" max="14352" width="25.140625" style="975" customWidth="1"/>
    <col min="14353" max="14353" width="3.85546875" style="975" customWidth="1"/>
    <col min="14354" max="14354" width="13.85546875" style="975" bestFit="1" customWidth="1"/>
    <col min="14355" max="14355" width="11.140625" style="975" bestFit="1" customWidth="1"/>
    <col min="14356" max="14592" width="9.140625" style="975"/>
    <col min="14593" max="14593" width="59.42578125" style="975" customWidth="1"/>
    <col min="14594" max="14607" width="21.5703125" style="975" customWidth="1"/>
    <col min="14608" max="14608" width="25.140625" style="975" customWidth="1"/>
    <col min="14609" max="14609" width="3.85546875" style="975" customWidth="1"/>
    <col min="14610" max="14610" width="13.85546875" style="975" bestFit="1" customWidth="1"/>
    <col min="14611" max="14611" width="11.140625" style="975" bestFit="1" customWidth="1"/>
    <col min="14612" max="14848" width="9.140625" style="975"/>
    <col min="14849" max="14849" width="59.42578125" style="975" customWidth="1"/>
    <col min="14850" max="14863" width="21.5703125" style="975" customWidth="1"/>
    <col min="14864" max="14864" width="25.140625" style="975" customWidth="1"/>
    <col min="14865" max="14865" width="3.85546875" style="975" customWidth="1"/>
    <col min="14866" max="14866" width="13.85546875" style="975" bestFit="1" customWidth="1"/>
    <col min="14867" max="14867" width="11.140625" style="975" bestFit="1" customWidth="1"/>
    <col min="14868" max="15104" width="9.140625" style="975"/>
    <col min="15105" max="15105" width="59.42578125" style="975" customWidth="1"/>
    <col min="15106" max="15119" width="21.5703125" style="975" customWidth="1"/>
    <col min="15120" max="15120" width="25.140625" style="975" customWidth="1"/>
    <col min="15121" max="15121" width="3.85546875" style="975" customWidth="1"/>
    <col min="15122" max="15122" width="13.85546875" style="975" bestFit="1" customWidth="1"/>
    <col min="15123" max="15123" width="11.140625" style="975" bestFit="1" customWidth="1"/>
    <col min="15124" max="15360" width="9.140625" style="975"/>
    <col min="15361" max="15361" width="59.42578125" style="975" customWidth="1"/>
    <col min="15362" max="15375" width="21.5703125" style="975" customWidth="1"/>
    <col min="15376" max="15376" width="25.140625" style="975" customWidth="1"/>
    <col min="15377" max="15377" width="3.85546875" style="975" customWidth="1"/>
    <col min="15378" max="15378" width="13.85546875" style="975" bestFit="1" customWidth="1"/>
    <col min="15379" max="15379" width="11.140625" style="975" bestFit="1" customWidth="1"/>
    <col min="15380" max="15616" width="9.140625" style="975"/>
    <col min="15617" max="15617" width="59.42578125" style="975" customWidth="1"/>
    <col min="15618" max="15631" width="21.5703125" style="975" customWidth="1"/>
    <col min="15632" max="15632" width="25.140625" style="975" customWidth="1"/>
    <col min="15633" max="15633" width="3.85546875" style="975" customWidth="1"/>
    <col min="15634" max="15634" width="13.85546875" style="975" bestFit="1" customWidth="1"/>
    <col min="15635" max="15635" width="11.140625" style="975" bestFit="1" customWidth="1"/>
    <col min="15636" max="15872" width="9.140625" style="975"/>
    <col min="15873" max="15873" width="59.42578125" style="975" customWidth="1"/>
    <col min="15874" max="15887" width="21.5703125" style="975" customWidth="1"/>
    <col min="15888" max="15888" width="25.140625" style="975" customWidth="1"/>
    <col min="15889" max="15889" width="3.85546875" style="975" customWidth="1"/>
    <col min="15890" max="15890" width="13.85546875" style="975" bestFit="1" customWidth="1"/>
    <col min="15891" max="15891" width="11.140625" style="975" bestFit="1" customWidth="1"/>
    <col min="15892" max="16128" width="9.140625" style="975"/>
    <col min="16129" max="16129" width="59.42578125" style="975" customWidth="1"/>
    <col min="16130" max="16143" width="21.5703125" style="975" customWidth="1"/>
    <col min="16144" max="16144" width="25.140625" style="975" customWidth="1"/>
    <col min="16145" max="16145" width="3.85546875" style="975" customWidth="1"/>
    <col min="16146" max="16146" width="13.85546875" style="975" bestFit="1" customWidth="1"/>
    <col min="16147" max="16147" width="11.140625" style="975" bestFit="1" customWidth="1"/>
    <col min="16148" max="16384" width="9.140625" style="975"/>
  </cols>
  <sheetData>
    <row r="1" spans="1:16" s="975" customFormat="1" ht="20.25" hidden="1" customHeight="1">
      <c r="A1" s="644"/>
      <c r="B1" s="673"/>
      <c r="C1" s="673"/>
      <c r="D1" s="673"/>
      <c r="E1" s="673"/>
      <c r="F1" s="673"/>
      <c r="G1" s="673"/>
      <c r="H1" s="673"/>
      <c r="I1" s="673"/>
      <c r="J1" s="673"/>
      <c r="K1" s="669"/>
      <c r="L1" s="669"/>
      <c r="M1" s="669"/>
      <c r="N1" s="669"/>
      <c r="O1" s="669"/>
      <c r="P1" s="669"/>
    </row>
    <row r="2" spans="1:16" s="975" customFormat="1" ht="64.5" customHeight="1">
      <c r="A2" s="1159" t="s">
        <v>894</v>
      </c>
      <c r="B2" s="1159"/>
      <c r="C2" s="1159"/>
      <c r="D2" s="1159"/>
      <c r="E2" s="1159"/>
      <c r="F2" s="1159"/>
      <c r="G2" s="1159"/>
      <c r="H2" s="1159"/>
      <c r="I2" s="1159"/>
      <c r="J2" s="1159"/>
      <c r="K2" s="1159"/>
      <c r="L2" s="1159"/>
      <c r="M2" s="1159"/>
      <c r="N2" s="1159"/>
      <c r="O2" s="1159"/>
      <c r="P2" s="1159"/>
    </row>
    <row r="3" spans="1:16" s="975" customFormat="1" ht="45.75" customHeight="1">
      <c r="A3" s="1159" t="s">
        <v>682</v>
      </c>
      <c r="B3" s="1159"/>
      <c r="C3" s="1159"/>
      <c r="D3" s="1159"/>
      <c r="E3" s="1159"/>
      <c r="F3" s="1159"/>
      <c r="G3" s="1159"/>
      <c r="H3" s="1159"/>
      <c r="I3" s="1159"/>
      <c r="J3" s="1159"/>
      <c r="K3" s="1159"/>
      <c r="L3" s="1159"/>
      <c r="M3" s="1159"/>
      <c r="N3" s="1159"/>
      <c r="O3" s="1159"/>
      <c r="P3" s="1159"/>
    </row>
    <row r="4" spans="1:16" s="975" customFormat="1" ht="45.75" customHeight="1">
      <c r="A4" s="1159" t="s">
        <v>1517</v>
      </c>
      <c r="B4" s="1159"/>
      <c r="C4" s="1159"/>
      <c r="D4" s="1159"/>
      <c r="E4" s="1159"/>
      <c r="F4" s="1159"/>
      <c r="G4" s="1159"/>
      <c r="H4" s="1159"/>
      <c r="I4" s="1159"/>
      <c r="J4" s="1159"/>
      <c r="K4" s="1159"/>
      <c r="L4" s="1159"/>
      <c r="M4" s="1159"/>
      <c r="N4" s="1159"/>
      <c r="O4" s="1159"/>
      <c r="P4" s="1159"/>
    </row>
    <row r="5" spans="1:16" s="118" customFormat="1" ht="41.25" customHeight="1">
      <c r="A5" s="1161" t="s">
        <v>1337</v>
      </c>
      <c r="B5" s="1161"/>
      <c r="C5" s="1161"/>
      <c r="D5" s="1161"/>
      <c r="E5" s="1161"/>
      <c r="F5" s="1161"/>
      <c r="G5" s="1161"/>
      <c r="H5" s="1161"/>
      <c r="I5" s="1161"/>
      <c r="J5" s="1161"/>
      <c r="K5" s="1161"/>
      <c r="L5" s="1161"/>
      <c r="M5" s="1161"/>
      <c r="N5" s="1161"/>
      <c r="O5" s="1161"/>
      <c r="P5" s="1161"/>
    </row>
    <row r="6" spans="1:16" s="975" customFormat="1" ht="3" customHeight="1">
      <c r="A6" s="677"/>
      <c r="B6" s="659"/>
      <c r="C6" s="659"/>
      <c r="D6" s="659"/>
      <c r="E6" s="659"/>
      <c r="F6" s="659"/>
      <c r="G6" s="659"/>
      <c r="H6" s="659"/>
      <c r="I6" s="659"/>
      <c r="J6" s="659"/>
      <c r="K6" s="659"/>
      <c r="L6" s="659"/>
      <c r="M6" s="659"/>
      <c r="N6" s="659"/>
      <c r="O6" s="659"/>
      <c r="P6" s="659"/>
    </row>
    <row r="7" spans="1:16" s="975" customFormat="1" ht="11.25" customHeight="1" thickBot="1">
      <c r="A7" s="646"/>
      <c r="B7" s="82"/>
      <c r="C7" s="82"/>
      <c r="D7" s="82"/>
      <c r="E7" s="82"/>
      <c r="F7" s="82"/>
      <c r="G7" s="82"/>
      <c r="H7" s="82"/>
      <c r="I7" s="82"/>
      <c r="J7" s="82"/>
      <c r="K7" s="669"/>
      <c r="L7" s="669"/>
      <c r="M7" s="669"/>
      <c r="N7" s="669"/>
      <c r="O7" s="669"/>
      <c r="P7" s="669"/>
    </row>
    <row r="8" spans="1:16" s="39" customFormat="1" ht="51.75" customHeight="1" thickTop="1" thickBot="1">
      <c r="A8" s="647"/>
      <c r="B8" s="675" t="s">
        <v>878</v>
      </c>
      <c r="C8" s="675" t="s">
        <v>879</v>
      </c>
      <c r="D8" s="675" t="s">
        <v>880</v>
      </c>
      <c r="E8" s="675" t="s">
        <v>881</v>
      </c>
      <c r="F8" s="675" t="s">
        <v>882</v>
      </c>
      <c r="G8" s="675" t="s">
        <v>883</v>
      </c>
      <c r="H8" s="675" t="s">
        <v>884</v>
      </c>
      <c r="I8" s="675" t="s">
        <v>885</v>
      </c>
      <c r="J8" s="675" t="s">
        <v>886</v>
      </c>
      <c r="K8" s="675" t="s">
        <v>887</v>
      </c>
      <c r="L8" s="675" t="s">
        <v>888</v>
      </c>
      <c r="M8" s="675" t="s">
        <v>889</v>
      </c>
      <c r="N8" s="675" t="s">
        <v>1468</v>
      </c>
      <c r="O8" s="675" t="s">
        <v>1491</v>
      </c>
      <c r="P8" s="740" t="s">
        <v>310</v>
      </c>
    </row>
    <row r="9" spans="1:16" s="468" customFormat="1" ht="36.75" customHeight="1" thickTop="1" thickBot="1">
      <c r="A9" s="282" t="s">
        <v>683</v>
      </c>
      <c r="B9" s="1075">
        <v>0.1923</v>
      </c>
      <c r="C9" s="1075">
        <v>0.19450000000000001</v>
      </c>
      <c r="D9" s="1075">
        <v>0.15329999999999999</v>
      </c>
      <c r="E9" s="1075">
        <v>0.1545</v>
      </c>
      <c r="F9" s="1075">
        <v>0.25679999999999997</v>
      </c>
      <c r="G9" s="1075">
        <v>0.191</v>
      </c>
      <c r="H9" s="1075">
        <v>0.15920000000000001</v>
      </c>
      <c r="I9" s="1075">
        <v>0.20349999999999999</v>
      </c>
      <c r="J9" s="1075">
        <v>0.14280000000000001</v>
      </c>
      <c r="K9" s="1075">
        <v>0.16339999999999999</v>
      </c>
      <c r="L9" s="1075">
        <v>0.1123</v>
      </c>
      <c r="M9" s="1075">
        <v>0.15579999999999999</v>
      </c>
      <c r="N9" s="1075">
        <v>0.13619999999999999</v>
      </c>
      <c r="O9" s="1075">
        <v>0.15329999999999999</v>
      </c>
      <c r="P9" s="1075">
        <v>0.19089999999999999</v>
      </c>
    </row>
    <row r="10" spans="1:16" s="975" customFormat="1" ht="36.75" customHeight="1" thickTop="1">
      <c r="A10" s="173" t="s">
        <v>684</v>
      </c>
      <c r="B10" s="1076">
        <v>12811929.380000001</v>
      </c>
      <c r="C10" s="1076">
        <v>4398832.9800000004</v>
      </c>
      <c r="D10" s="1076">
        <v>17908014.760000002</v>
      </c>
      <c r="E10" s="1076">
        <v>18005699.48</v>
      </c>
      <c r="F10" s="1076">
        <v>14130039.130000001</v>
      </c>
      <c r="G10" s="1076">
        <v>29553582.829999998</v>
      </c>
      <c r="H10" s="1076">
        <v>33492843.899999999</v>
      </c>
      <c r="I10" s="1076">
        <v>27515893.43</v>
      </c>
      <c r="J10" s="1076">
        <v>29448658.949999999</v>
      </c>
      <c r="K10" s="1076">
        <v>17585850.719999999</v>
      </c>
      <c r="L10" s="1076">
        <v>62085388.969999999</v>
      </c>
      <c r="M10" s="1076">
        <v>8865171.5899999999</v>
      </c>
      <c r="N10" s="1076">
        <v>27297271.359999999</v>
      </c>
      <c r="O10" s="1076">
        <v>31512036.73</v>
      </c>
      <c r="P10" s="1076">
        <v>1499264682.8199999</v>
      </c>
    </row>
    <row r="11" spans="1:16" s="975" customFormat="1" ht="36.75" customHeight="1">
      <c r="A11" s="173" t="s">
        <v>685</v>
      </c>
      <c r="B11" s="1076">
        <v>0</v>
      </c>
      <c r="C11" s="1076">
        <v>0</v>
      </c>
      <c r="D11" s="1076">
        <v>0</v>
      </c>
      <c r="E11" s="1076">
        <v>0</v>
      </c>
      <c r="F11" s="1076">
        <v>0</v>
      </c>
      <c r="G11" s="1076">
        <v>0</v>
      </c>
      <c r="H11" s="1076">
        <v>0</v>
      </c>
      <c r="I11" s="1076">
        <v>0</v>
      </c>
      <c r="J11" s="1076">
        <v>0</v>
      </c>
      <c r="K11" s="1076">
        <v>0</v>
      </c>
      <c r="L11" s="1076">
        <v>0</v>
      </c>
      <c r="M11" s="1076">
        <v>0</v>
      </c>
      <c r="N11" s="1076">
        <v>0</v>
      </c>
      <c r="O11" s="1076">
        <v>0</v>
      </c>
      <c r="P11" s="1076">
        <v>0</v>
      </c>
    </row>
    <row r="12" spans="1:16" s="462" customFormat="1" ht="36.75" customHeight="1">
      <c r="A12" s="173" t="s">
        <v>686</v>
      </c>
      <c r="B12" s="1076">
        <v>9499580.7699999996</v>
      </c>
      <c r="C12" s="1076">
        <v>0</v>
      </c>
      <c r="D12" s="1076">
        <v>5049223.82</v>
      </c>
      <c r="E12" s="1076">
        <v>3855866.06</v>
      </c>
      <c r="F12" s="1076">
        <v>3169013.5</v>
      </c>
      <c r="G12" s="1076">
        <v>7251046.8899999997</v>
      </c>
      <c r="H12" s="1076">
        <v>40716634.119999997</v>
      </c>
      <c r="I12" s="1076">
        <v>10870704.43</v>
      </c>
      <c r="J12" s="1076">
        <v>11713548.48</v>
      </c>
      <c r="K12" s="1076">
        <v>5537214.4699999997</v>
      </c>
      <c r="L12" s="1076">
        <v>10303432.189999999</v>
      </c>
      <c r="M12" s="1076">
        <v>9021579.8800000008</v>
      </c>
      <c r="N12" s="1076">
        <v>15920325.07</v>
      </c>
      <c r="O12" s="1076">
        <v>6870240.1100000003</v>
      </c>
      <c r="P12" s="1076">
        <v>424802189.18000001</v>
      </c>
    </row>
    <row r="13" spans="1:16" s="462" customFormat="1" ht="36.75" customHeight="1">
      <c r="A13" s="173" t="s">
        <v>687</v>
      </c>
      <c r="B13" s="1076">
        <v>12669074.970000001</v>
      </c>
      <c r="C13" s="1076">
        <v>10462393.07</v>
      </c>
      <c r="D13" s="1076">
        <v>18776117.969999999</v>
      </c>
      <c r="E13" s="1076">
        <v>11813086.26</v>
      </c>
      <c r="F13" s="1076">
        <v>5228630.4400000004</v>
      </c>
      <c r="G13" s="1076">
        <v>73815217.549999997</v>
      </c>
      <c r="H13" s="1076">
        <v>44559015.210000001</v>
      </c>
      <c r="I13" s="1076">
        <v>7486749.6100000003</v>
      </c>
      <c r="J13" s="1076">
        <v>19724276.27</v>
      </c>
      <c r="K13" s="1076">
        <v>3518488.64</v>
      </c>
      <c r="L13" s="1076">
        <v>36195082.390000001</v>
      </c>
      <c r="M13" s="1076">
        <v>24113796.16</v>
      </c>
      <c r="N13" s="1076">
        <v>9973167.3499999996</v>
      </c>
      <c r="O13" s="1076">
        <v>10156548.17</v>
      </c>
      <c r="P13" s="1076">
        <v>836291867.61000001</v>
      </c>
    </row>
    <row r="14" spans="1:16" s="462" customFormat="1" ht="36.75" customHeight="1">
      <c r="A14" s="173" t="s">
        <v>688</v>
      </c>
      <c r="B14" s="1076">
        <v>0</v>
      </c>
      <c r="C14" s="1076">
        <v>0</v>
      </c>
      <c r="D14" s="1076">
        <v>3096494.85</v>
      </c>
      <c r="E14" s="1076">
        <v>0</v>
      </c>
      <c r="F14" s="1076">
        <v>0</v>
      </c>
      <c r="G14" s="1076">
        <v>0</v>
      </c>
      <c r="H14" s="1076">
        <v>0</v>
      </c>
      <c r="I14" s="1076">
        <v>0</v>
      </c>
      <c r="J14" s="1076">
        <v>0</v>
      </c>
      <c r="K14" s="1076">
        <v>0</v>
      </c>
      <c r="L14" s="1076">
        <v>18737884.890000001</v>
      </c>
      <c r="M14" s="1076">
        <v>0</v>
      </c>
      <c r="N14" s="1076">
        <v>14772473.470000001</v>
      </c>
      <c r="O14" s="1076">
        <v>0</v>
      </c>
      <c r="P14" s="1076">
        <v>194548326.84</v>
      </c>
    </row>
    <row r="15" spans="1:16" s="462" customFormat="1" ht="36.75" customHeight="1" thickBot="1">
      <c r="A15" s="173" t="s">
        <v>689</v>
      </c>
      <c r="B15" s="1076">
        <v>62073031.810000002</v>
      </c>
      <c r="C15" s="1076">
        <v>41425003.859999999</v>
      </c>
      <c r="D15" s="1076">
        <v>57443255.770000003</v>
      </c>
      <c r="E15" s="1076">
        <v>117592519.59999999</v>
      </c>
      <c r="F15" s="1076">
        <v>53314323.899999999</v>
      </c>
      <c r="G15" s="1076">
        <v>77655885.219999999</v>
      </c>
      <c r="H15" s="1076">
        <v>136490082.34999999</v>
      </c>
      <c r="I15" s="1076">
        <v>94069991.459999993</v>
      </c>
      <c r="J15" s="1076">
        <v>126046653.08</v>
      </c>
      <c r="K15" s="1076">
        <v>79295503.469999999</v>
      </c>
      <c r="L15" s="1076">
        <v>194336368.13</v>
      </c>
      <c r="M15" s="1076">
        <v>63457481.450000003</v>
      </c>
      <c r="N15" s="1076">
        <v>161344492.91</v>
      </c>
      <c r="O15" s="1076">
        <v>200702060.34999999</v>
      </c>
      <c r="P15" s="1076">
        <v>4466137196.3400002</v>
      </c>
    </row>
    <row r="16" spans="1:16" s="161" customFormat="1" ht="36.75" customHeight="1" thickTop="1" thickBot="1">
      <c r="A16" s="616" t="s">
        <v>690</v>
      </c>
      <c r="B16" s="1077">
        <v>97053616.930000007</v>
      </c>
      <c r="C16" s="1077">
        <v>56286229.909999996</v>
      </c>
      <c r="D16" s="1077">
        <v>102273107.17</v>
      </c>
      <c r="E16" s="1077">
        <v>151267171.40000001</v>
      </c>
      <c r="F16" s="1077">
        <v>75842006.969999999</v>
      </c>
      <c r="G16" s="1077">
        <v>188275732.49000001</v>
      </c>
      <c r="H16" s="1077">
        <v>255258575.58000001</v>
      </c>
      <c r="I16" s="1077">
        <v>139943338.93000001</v>
      </c>
      <c r="J16" s="1077">
        <v>186933136.78</v>
      </c>
      <c r="K16" s="1077">
        <v>105937057.3</v>
      </c>
      <c r="L16" s="1077">
        <v>321658156.56999999</v>
      </c>
      <c r="M16" s="1077">
        <v>105458029.08</v>
      </c>
      <c r="N16" s="1077">
        <v>229307730.16</v>
      </c>
      <c r="O16" s="1077">
        <v>249240885.36000001</v>
      </c>
      <c r="P16" s="1077">
        <v>7421044262.79</v>
      </c>
    </row>
    <row r="17" spans="1:16" s="462" customFormat="1" ht="36.75" customHeight="1" thickTop="1">
      <c r="A17" s="173" t="s">
        <v>691</v>
      </c>
      <c r="B17" s="1076">
        <v>70307485.449000001</v>
      </c>
      <c r="C17" s="1076">
        <v>46656200.395000003</v>
      </c>
      <c r="D17" s="1076">
        <v>70163530.656499997</v>
      </c>
      <c r="E17" s="1076">
        <v>124270235.942</v>
      </c>
      <c r="F17" s="1076">
        <v>56562441.82</v>
      </c>
      <c r="G17" s="1076">
        <v>116013703.373</v>
      </c>
      <c r="H17" s="1076">
        <v>166912916.77900001</v>
      </c>
      <c r="I17" s="1076">
        <v>99987507.150999993</v>
      </c>
      <c r="J17" s="1076">
        <v>138251500.91100001</v>
      </c>
      <c r="K17" s="1076">
        <v>82162190.684</v>
      </c>
      <c r="L17" s="1076">
        <v>228548009.4305</v>
      </c>
      <c r="M17" s="1076">
        <v>77318695.505999997</v>
      </c>
      <c r="N17" s="1076">
        <v>180594496.7015</v>
      </c>
      <c r="O17" s="1076">
        <v>207154382.45699999</v>
      </c>
      <c r="P17" s="1076">
        <v>5115154813.1110001</v>
      </c>
    </row>
    <row r="18" spans="1:16" s="164" customFormat="1" ht="36.75" customHeight="1" thickBot="1">
      <c r="A18" s="163" t="s">
        <v>692</v>
      </c>
      <c r="B18" s="1078">
        <v>0.72440000000000004</v>
      </c>
      <c r="C18" s="1078">
        <v>0.82889999999999997</v>
      </c>
      <c r="D18" s="1078">
        <v>0.68600000000000005</v>
      </c>
      <c r="E18" s="1078">
        <v>0.82150000000000001</v>
      </c>
      <c r="F18" s="1078">
        <v>0.74580000000000002</v>
      </c>
      <c r="G18" s="1078">
        <v>0.61619999999999997</v>
      </c>
      <c r="H18" s="1078">
        <v>0.65390000000000004</v>
      </c>
      <c r="I18" s="1078">
        <v>0.71450000000000002</v>
      </c>
      <c r="J18" s="1078">
        <v>0.73960000000000004</v>
      </c>
      <c r="K18" s="1078">
        <v>0.77559999999999996</v>
      </c>
      <c r="L18" s="1078">
        <v>0.71050000000000002</v>
      </c>
      <c r="M18" s="1078">
        <v>0.73319999999999996</v>
      </c>
      <c r="N18" s="1078">
        <v>0.78759999999999997</v>
      </c>
      <c r="O18" s="1078">
        <v>0.83109999999999995</v>
      </c>
      <c r="P18" s="1078">
        <v>0.68930000000000002</v>
      </c>
    </row>
    <row r="19" spans="1:16" s="462" customFormat="1" ht="36.75" customHeight="1" thickTop="1" thickBot="1">
      <c r="A19" s="678" t="s">
        <v>693</v>
      </c>
      <c r="B19" s="1079">
        <v>7030748.5449000001</v>
      </c>
      <c r="C19" s="1079">
        <v>4665620.0395</v>
      </c>
      <c r="D19" s="1079">
        <v>7016353.0657000002</v>
      </c>
      <c r="E19" s="1079">
        <v>12427023.5942</v>
      </c>
      <c r="F19" s="1079">
        <v>5656244.182</v>
      </c>
      <c r="G19" s="1079">
        <v>11601370.337300001</v>
      </c>
      <c r="H19" s="1079">
        <v>16691291.6779</v>
      </c>
      <c r="I19" s="1079">
        <v>9998750.7150999997</v>
      </c>
      <c r="J19" s="1079">
        <v>13825150.0911</v>
      </c>
      <c r="K19" s="1079">
        <v>8216219.0684000002</v>
      </c>
      <c r="L19" s="1079">
        <v>22854800.943100002</v>
      </c>
      <c r="M19" s="1079">
        <v>7731869.5505999997</v>
      </c>
      <c r="N19" s="1079">
        <v>18059449.670200001</v>
      </c>
      <c r="O19" s="1079">
        <v>20715438.245700002</v>
      </c>
      <c r="P19" s="1079">
        <v>511515481.31110001</v>
      </c>
    </row>
    <row r="20" spans="1:16" s="462" customFormat="1" ht="36.75" customHeight="1" thickTop="1">
      <c r="A20" s="173" t="s">
        <v>694</v>
      </c>
      <c r="B20" s="1076">
        <v>12678217</v>
      </c>
      <c r="C20" s="1076">
        <v>9674728</v>
      </c>
      <c r="D20" s="1076">
        <v>10230090</v>
      </c>
      <c r="E20" s="1076">
        <v>18146097</v>
      </c>
      <c r="F20" s="1076">
        <v>13867479</v>
      </c>
      <c r="G20" s="1076">
        <v>22170228</v>
      </c>
      <c r="H20" s="1076">
        <v>21997448</v>
      </c>
      <c r="I20" s="1076">
        <v>20345872</v>
      </c>
      <c r="J20" s="1076">
        <v>18889628</v>
      </c>
      <c r="K20" s="1076">
        <v>11653161</v>
      </c>
      <c r="L20" s="1076">
        <v>27601883</v>
      </c>
      <c r="M20" s="1076">
        <v>10894448</v>
      </c>
      <c r="N20" s="1076">
        <v>23136111</v>
      </c>
      <c r="O20" s="1076">
        <v>31229450</v>
      </c>
      <c r="P20" s="1076">
        <v>915354776</v>
      </c>
    </row>
    <row r="21" spans="1:16" s="462" customFormat="1" ht="36.75" customHeight="1">
      <c r="A21" s="173" t="s">
        <v>695</v>
      </c>
      <c r="B21" s="1076">
        <v>0</v>
      </c>
      <c r="C21" s="1076">
        <v>0</v>
      </c>
      <c r="D21" s="1076">
        <v>0</v>
      </c>
      <c r="E21" s="1076">
        <v>0</v>
      </c>
      <c r="F21" s="1076">
        <v>0</v>
      </c>
      <c r="G21" s="1076">
        <v>12350</v>
      </c>
      <c r="H21" s="1076">
        <v>0</v>
      </c>
      <c r="I21" s="1076">
        <v>0</v>
      </c>
      <c r="J21" s="1076">
        <v>86</v>
      </c>
      <c r="K21" s="1076">
        <v>0</v>
      </c>
      <c r="L21" s="1076">
        <v>1</v>
      </c>
      <c r="M21" s="1076">
        <v>0</v>
      </c>
      <c r="N21" s="1076">
        <v>0</v>
      </c>
      <c r="O21" s="1076">
        <v>0</v>
      </c>
      <c r="P21" s="1076">
        <v>12437</v>
      </c>
    </row>
    <row r="22" spans="1:16" s="462" customFormat="1" ht="36.75" customHeight="1">
      <c r="A22" s="252" t="s">
        <v>696</v>
      </c>
      <c r="B22" s="1076">
        <v>0</v>
      </c>
      <c r="C22" s="1076">
        <v>0</v>
      </c>
      <c r="D22" s="1076">
        <v>0</v>
      </c>
      <c r="E22" s="1076">
        <v>0</v>
      </c>
      <c r="F22" s="1076">
        <v>0</v>
      </c>
      <c r="G22" s="1076">
        <v>0</v>
      </c>
      <c r="H22" s="1076">
        <v>0</v>
      </c>
      <c r="I22" s="1076">
        <v>0</v>
      </c>
      <c r="J22" s="1076">
        <v>0</v>
      </c>
      <c r="K22" s="1076">
        <v>0</v>
      </c>
      <c r="L22" s="1076">
        <v>0</v>
      </c>
      <c r="M22" s="1076">
        <v>0</v>
      </c>
      <c r="N22" s="1076">
        <v>0</v>
      </c>
      <c r="O22" s="1076">
        <v>0</v>
      </c>
      <c r="P22" s="1076">
        <v>0</v>
      </c>
    </row>
    <row r="23" spans="1:16" s="462" customFormat="1" ht="36.75" customHeight="1" thickBot="1">
      <c r="A23" s="173" t="s">
        <v>697</v>
      </c>
      <c r="B23" s="1076">
        <v>0</v>
      </c>
      <c r="C23" s="1076">
        <v>601647</v>
      </c>
      <c r="D23" s="1076">
        <v>0</v>
      </c>
      <c r="E23" s="1076">
        <v>0</v>
      </c>
      <c r="F23" s="1076">
        <v>0</v>
      </c>
      <c r="G23" s="1076">
        <v>0</v>
      </c>
      <c r="H23" s="1076">
        <v>3308</v>
      </c>
      <c r="I23" s="1076">
        <v>0</v>
      </c>
      <c r="J23" s="1076">
        <v>0</v>
      </c>
      <c r="K23" s="1076">
        <v>0</v>
      </c>
      <c r="L23" s="1076">
        <v>1926856</v>
      </c>
      <c r="M23" s="1076">
        <v>0</v>
      </c>
      <c r="N23" s="1076">
        <v>0</v>
      </c>
      <c r="O23" s="1076">
        <v>0</v>
      </c>
      <c r="P23" s="1076">
        <v>4919574</v>
      </c>
    </row>
    <row r="24" spans="1:16" s="462" customFormat="1" ht="36.75" customHeight="1" thickTop="1" thickBot="1">
      <c r="A24" s="678" t="s">
        <v>698</v>
      </c>
      <c r="B24" s="1079">
        <v>12678217</v>
      </c>
      <c r="C24" s="1079">
        <v>9073081</v>
      </c>
      <c r="D24" s="1079">
        <v>10230090</v>
      </c>
      <c r="E24" s="1079">
        <v>18146097</v>
      </c>
      <c r="F24" s="1079">
        <v>13867479</v>
      </c>
      <c r="G24" s="1079">
        <v>22157878</v>
      </c>
      <c r="H24" s="1079">
        <v>21994140</v>
      </c>
      <c r="I24" s="1079">
        <v>20345872</v>
      </c>
      <c r="J24" s="1079">
        <v>18889542</v>
      </c>
      <c r="K24" s="1079">
        <v>11653161</v>
      </c>
      <c r="L24" s="1079">
        <v>25675026</v>
      </c>
      <c r="M24" s="1079">
        <v>10894448</v>
      </c>
      <c r="N24" s="1079">
        <v>23136111</v>
      </c>
      <c r="O24" s="1079">
        <v>31229450</v>
      </c>
      <c r="P24" s="1079">
        <v>910422765</v>
      </c>
    </row>
    <row r="25" spans="1:16" s="462" customFormat="1" ht="36.75" customHeight="1" thickTop="1">
      <c r="A25" s="173" t="s">
        <v>699</v>
      </c>
      <c r="B25" s="1076">
        <v>0</v>
      </c>
      <c r="C25" s="1076">
        <v>0</v>
      </c>
      <c r="D25" s="1076">
        <v>0</v>
      </c>
      <c r="E25" s="1076">
        <v>0</v>
      </c>
      <c r="F25" s="1076">
        <v>0</v>
      </c>
      <c r="G25" s="1076">
        <v>0</v>
      </c>
      <c r="H25" s="1076">
        <v>0</v>
      </c>
      <c r="I25" s="1076">
        <v>0</v>
      </c>
      <c r="J25" s="1076">
        <v>0</v>
      </c>
      <c r="K25" s="1076">
        <v>0</v>
      </c>
      <c r="L25" s="1076">
        <v>0</v>
      </c>
      <c r="M25" s="1076">
        <v>0</v>
      </c>
      <c r="N25" s="1076">
        <v>0</v>
      </c>
      <c r="O25" s="1076">
        <v>0</v>
      </c>
      <c r="P25" s="1076">
        <v>0</v>
      </c>
    </row>
    <row r="26" spans="1:16" s="462" customFormat="1" ht="36.75" customHeight="1">
      <c r="A26" s="173" t="s">
        <v>700</v>
      </c>
      <c r="B26" s="1076">
        <v>0</v>
      </c>
      <c r="C26" s="1076">
        <v>0</v>
      </c>
      <c r="D26" s="1076">
        <v>0</v>
      </c>
      <c r="E26" s="1076">
        <v>0</v>
      </c>
      <c r="F26" s="1076">
        <v>0</v>
      </c>
      <c r="G26" s="1076">
        <v>0</v>
      </c>
      <c r="H26" s="1076">
        <v>0</v>
      </c>
      <c r="I26" s="1076">
        <v>0</v>
      </c>
      <c r="J26" s="1076">
        <v>0</v>
      </c>
      <c r="K26" s="1076">
        <v>0</v>
      </c>
      <c r="L26" s="1076">
        <v>102900</v>
      </c>
      <c r="M26" s="1076">
        <v>0</v>
      </c>
      <c r="N26" s="1076">
        <v>0</v>
      </c>
      <c r="O26" s="1076">
        <v>0</v>
      </c>
      <c r="P26" s="1076">
        <v>102900</v>
      </c>
    </row>
    <row r="27" spans="1:16" s="463" customFormat="1" ht="36.75" customHeight="1">
      <c r="A27" s="173" t="s">
        <v>701</v>
      </c>
      <c r="B27" s="1076">
        <v>0</v>
      </c>
      <c r="C27" s="1076">
        <v>0</v>
      </c>
      <c r="D27" s="1076">
        <v>0</v>
      </c>
      <c r="E27" s="1076">
        <v>0</v>
      </c>
      <c r="F27" s="1076">
        <v>0</v>
      </c>
      <c r="G27" s="1076">
        <v>0</v>
      </c>
      <c r="H27" s="1076">
        <v>0</v>
      </c>
      <c r="I27" s="1076">
        <v>0</v>
      </c>
      <c r="J27" s="1076">
        <v>0</v>
      </c>
      <c r="K27" s="1076">
        <v>0</v>
      </c>
      <c r="L27" s="1076">
        <v>0</v>
      </c>
      <c r="M27" s="1076">
        <v>0</v>
      </c>
      <c r="N27" s="1076">
        <v>0</v>
      </c>
      <c r="O27" s="1076">
        <v>0</v>
      </c>
      <c r="P27" s="1076">
        <v>0</v>
      </c>
    </row>
    <row r="28" spans="1:16" s="462" customFormat="1" ht="36.75" customHeight="1">
      <c r="A28" s="173" t="s">
        <v>702</v>
      </c>
      <c r="B28" s="1076">
        <v>0</v>
      </c>
      <c r="C28" s="1076">
        <v>0</v>
      </c>
      <c r="D28" s="1076">
        <v>0</v>
      </c>
      <c r="E28" s="1076">
        <v>0</v>
      </c>
      <c r="F28" s="1076">
        <v>0</v>
      </c>
      <c r="G28" s="1076">
        <v>0</v>
      </c>
      <c r="H28" s="1076">
        <v>0</v>
      </c>
      <c r="I28" s="1076">
        <v>0</v>
      </c>
      <c r="J28" s="1076">
        <v>0</v>
      </c>
      <c r="K28" s="1076">
        <v>0</v>
      </c>
      <c r="L28" s="1076">
        <v>-102900</v>
      </c>
      <c r="M28" s="1076">
        <v>0</v>
      </c>
      <c r="N28" s="1076">
        <v>0</v>
      </c>
      <c r="O28" s="1076">
        <v>0</v>
      </c>
      <c r="P28" s="1076">
        <v>-102900</v>
      </c>
    </row>
    <row r="29" spans="1:16" s="434" customFormat="1" ht="36.75" customHeight="1">
      <c r="A29" s="252" t="s">
        <v>703</v>
      </c>
      <c r="B29" s="1076">
        <v>838416</v>
      </c>
      <c r="C29" s="1076">
        <v>0</v>
      </c>
      <c r="D29" s="1076">
        <v>522699</v>
      </c>
      <c r="E29" s="1076">
        <v>1055901</v>
      </c>
      <c r="F29" s="1076">
        <v>659944</v>
      </c>
      <c r="G29" s="1076">
        <v>0</v>
      </c>
      <c r="H29" s="1076">
        <v>4581402</v>
      </c>
      <c r="I29" s="1076">
        <v>0</v>
      </c>
      <c r="J29" s="1076">
        <v>853779</v>
      </c>
      <c r="K29" s="1076">
        <v>1771774</v>
      </c>
      <c r="L29" s="1076">
        <v>0</v>
      </c>
      <c r="M29" s="1076">
        <v>1148649</v>
      </c>
      <c r="N29" s="1076">
        <v>1456953</v>
      </c>
      <c r="O29" s="1076">
        <v>529732</v>
      </c>
      <c r="P29" s="1076">
        <v>66113904</v>
      </c>
    </row>
    <row r="30" spans="1:16" s="464" customFormat="1" ht="36.75" customHeight="1" thickBot="1">
      <c r="A30" s="252" t="s">
        <v>704</v>
      </c>
      <c r="B30" s="1076">
        <v>0</v>
      </c>
      <c r="C30" s="1076">
        <v>0</v>
      </c>
      <c r="D30" s="1076">
        <v>0</v>
      </c>
      <c r="E30" s="1076">
        <v>0</v>
      </c>
      <c r="F30" s="1076">
        <v>0</v>
      </c>
      <c r="G30" s="1076">
        <v>0</v>
      </c>
      <c r="H30" s="1076">
        <v>0</v>
      </c>
      <c r="I30" s="1076">
        <v>0</v>
      </c>
      <c r="J30" s="1076">
        <v>0</v>
      </c>
      <c r="K30" s="1076">
        <v>0</v>
      </c>
      <c r="L30" s="1076">
        <v>0</v>
      </c>
      <c r="M30" s="1076">
        <v>0</v>
      </c>
      <c r="N30" s="1076">
        <v>0</v>
      </c>
      <c r="O30" s="1076">
        <v>0</v>
      </c>
      <c r="P30" s="1076">
        <v>0</v>
      </c>
    </row>
    <row r="31" spans="1:16" s="462" customFormat="1" ht="36.75" customHeight="1" thickTop="1" thickBot="1">
      <c r="A31" s="283" t="s">
        <v>706</v>
      </c>
      <c r="B31" s="1079">
        <v>0</v>
      </c>
      <c r="C31" s="1079">
        <v>0</v>
      </c>
      <c r="D31" s="1079">
        <v>0</v>
      </c>
      <c r="E31" s="1079">
        <v>0</v>
      </c>
      <c r="F31" s="1079">
        <v>0</v>
      </c>
      <c r="G31" s="1079">
        <v>0</v>
      </c>
      <c r="H31" s="1079">
        <v>0</v>
      </c>
      <c r="I31" s="1079">
        <v>0</v>
      </c>
      <c r="J31" s="1079">
        <v>0</v>
      </c>
      <c r="K31" s="1079">
        <v>0</v>
      </c>
      <c r="L31" s="1079">
        <v>0</v>
      </c>
      <c r="M31" s="1079">
        <v>0</v>
      </c>
      <c r="N31" s="1079">
        <v>0</v>
      </c>
      <c r="O31" s="1079">
        <v>0</v>
      </c>
      <c r="P31" s="1079">
        <v>0</v>
      </c>
    </row>
    <row r="32" spans="1:16" s="462" customFormat="1" ht="36.75" customHeight="1" thickTop="1">
      <c r="A32" s="252" t="s">
        <v>705</v>
      </c>
      <c r="B32" s="1076">
        <v>838416</v>
      </c>
      <c r="C32" s="1076">
        <v>0</v>
      </c>
      <c r="D32" s="1076">
        <v>522699</v>
      </c>
      <c r="E32" s="1076">
        <v>1055901</v>
      </c>
      <c r="F32" s="1076">
        <v>659944</v>
      </c>
      <c r="G32" s="1076">
        <v>0</v>
      </c>
      <c r="H32" s="1076">
        <v>4581402</v>
      </c>
      <c r="I32" s="1076">
        <v>0</v>
      </c>
      <c r="J32" s="1076">
        <v>853779</v>
      </c>
      <c r="K32" s="1076">
        <v>1771774</v>
      </c>
      <c r="L32" s="1076">
        <v>0</v>
      </c>
      <c r="M32" s="1076">
        <v>1148649</v>
      </c>
      <c r="N32" s="1076">
        <v>1456953</v>
      </c>
      <c r="O32" s="1076">
        <v>529732</v>
      </c>
      <c r="P32" s="1076">
        <v>66113904</v>
      </c>
    </row>
    <row r="33" spans="1:16" s="462" customFormat="1" ht="36.75" customHeight="1" thickBot="1">
      <c r="A33" s="252" t="s">
        <v>707</v>
      </c>
      <c r="B33" s="1076">
        <v>0</v>
      </c>
      <c r="C33" s="1076">
        <v>0</v>
      </c>
      <c r="D33" s="1076">
        <v>0</v>
      </c>
      <c r="E33" s="1076">
        <v>0</v>
      </c>
      <c r="F33" s="1076">
        <v>0</v>
      </c>
      <c r="G33" s="1076">
        <v>0</v>
      </c>
      <c r="H33" s="1076">
        <v>0</v>
      </c>
      <c r="I33" s="1076">
        <v>0</v>
      </c>
      <c r="J33" s="1076">
        <v>0</v>
      </c>
      <c r="K33" s="1076">
        <v>0</v>
      </c>
      <c r="L33" s="1076">
        <v>0</v>
      </c>
      <c r="M33" s="1076">
        <v>0</v>
      </c>
      <c r="N33" s="1076">
        <v>0</v>
      </c>
      <c r="O33" s="1076">
        <v>0</v>
      </c>
      <c r="P33" s="1076">
        <v>0</v>
      </c>
    </row>
    <row r="34" spans="1:16" s="462" customFormat="1" ht="36.75" customHeight="1" thickTop="1" thickBot="1">
      <c r="A34" s="678" t="s">
        <v>1492</v>
      </c>
      <c r="B34" s="1079">
        <v>13516633</v>
      </c>
      <c r="C34" s="1079">
        <v>9073081</v>
      </c>
      <c r="D34" s="1079">
        <v>10752789</v>
      </c>
      <c r="E34" s="1079">
        <v>19201998</v>
      </c>
      <c r="F34" s="1079">
        <v>14527423</v>
      </c>
      <c r="G34" s="1079">
        <v>22157878</v>
      </c>
      <c r="H34" s="1079">
        <v>26575542</v>
      </c>
      <c r="I34" s="1079">
        <v>20345872</v>
      </c>
      <c r="J34" s="1079">
        <v>19743321</v>
      </c>
      <c r="K34" s="1079">
        <v>13424935</v>
      </c>
      <c r="L34" s="1079">
        <v>25675026</v>
      </c>
      <c r="M34" s="1079">
        <v>12043097</v>
      </c>
      <c r="N34" s="1079">
        <v>24593064</v>
      </c>
      <c r="O34" s="1079">
        <v>31759182</v>
      </c>
      <c r="P34" s="1079">
        <v>976536669</v>
      </c>
    </row>
    <row r="35" spans="1:16" s="975" customFormat="1" ht="36.75" customHeight="1" thickTop="1">
      <c r="A35" s="173" t="s">
        <v>709</v>
      </c>
      <c r="B35" s="1076">
        <v>6485884.4550999999</v>
      </c>
      <c r="C35" s="1076">
        <v>4407460.9605</v>
      </c>
      <c r="D35" s="1076">
        <v>3736435.9344000001</v>
      </c>
      <c r="E35" s="1076">
        <v>6774974.4057999998</v>
      </c>
      <c r="F35" s="1076">
        <v>8871178.818</v>
      </c>
      <c r="G35" s="1076">
        <v>10556507.662699999</v>
      </c>
      <c r="H35" s="1076">
        <v>9884250.3221000005</v>
      </c>
      <c r="I35" s="1076">
        <v>10347121.2849</v>
      </c>
      <c r="J35" s="1076">
        <v>5918170.9089000002</v>
      </c>
      <c r="K35" s="1076">
        <v>5208715.9315999998</v>
      </c>
      <c r="L35" s="1076">
        <v>2820225.057</v>
      </c>
      <c r="M35" s="1076">
        <v>4311227.4494000003</v>
      </c>
      <c r="N35" s="1076">
        <v>6533614.3299000002</v>
      </c>
      <c r="O35" s="1076">
        <v>11043743.7543</v>
      </c>
      <c r="P35" s="1076">
        <v>465021187.68889999</v>
      </c>
    </row>
    <row r="36" spans="1:16" s="469" customFormat="1" ht="36.75" customHeight="1">
      <c r="A36" s="284" t="s">
        <v>710</v>
      </c>
      <c r="B36" s="1080">
        <v>0.18110000000000001</v>
      </c>
      <c r="C36" s="1080">
        <v>0.21249999999999999</v>
      </c>
      <c r="D36" s="1080">
        <v>0.26790000000000003</v>
      </c>
      <c r="E36" s="1080">
        <v>0.13800000000000001</v>
      </c>
      <c r="F36" s="1080">
        <v>0.43359999999999999</v>
      </c>
      <c r="G36" s="1080">
        <v>0.1169</v>
      </c>
      <c r="H36" s="1080">
        <v>0.15720000000000001</v>
      </c>
      <c r="I36" s="1080">
        <v>9.0899999999999995E-2</v>
      </c>
      <c r="J36" s="1080">
        <v>0.22939999999999999</v>
      </c>
      <c r="K36" s="1080">
        <v>0.1195</v>
      </c>
      <c r="L36" s="1080">
        <v>0.54669999999999996</v>
      </c>
      <c r="M36" s="1080">
        <v>0.12529999999999999</v>
      </c>
      <c r="N36" s="1080">
        <v>3.7900000000000003E-2</v>
      </c>
      <c r="O36" s="1080">
        <v>0.27910000000000001</v>
      </c>
      <c r="P36" s="1080">
        <v>0.2039</v>
      </c>
    </row>
    <row r="37" spans="1:16" s="975" customFormat="1" ht="6" customHeight="1" thickBot="1">
      <c r="A37" s="649"/>
      <c r="B37" s="487"/>
      <c r="C37" s="487"/>
      <c r="D37" s="487"/>
      <c r="E37" s="487"/>
      <c r="F37" s="487"/>
      <c r="G37" s="487"/>
      <c r="H37" s="487"/>
      <c r="I37" s="487"/>
      <c r="J37" s="487"/>
      <c r="K37" s="487"/>
      <c r="L37" s="487"/>
      <c r="M37" s="487"/>
      <c r="N37" s="487"/>
      <c r="O37" s="487"/>
      <c r="P37" s="487"/>
    </row>
    <row r="38" spans="1:16" s="975" customFormat="1" ht="28.5" customHeight="1" thickTop="1">
      <c r="A38" s="679" t="s">
        <v>711</v>
      </c>
      <c r="B38" s="82"/>
      <c r="C38" s="82"/>
      <c r="D38" s="82"/>
      <c r="E38" s="82"/>
      <c r="F38" s="82"/>
      <c r="G38" s="82"/>
      <c r="H38" s="82"/>
      <c r="I38" s="82"/>
      <c r="J38" s="82"/>
      <c r="K38" s="669"/>
      <c r="L38" s="669"/>
      <c r="M38" s="669"/>
      <c r="N38" s="669"/>
      <c r="O38" s="669"/>
      <c r="P38" s="669"/>
    </row>
    <row r="39" spans="1:16" s="975" customFormat="1" ht="15.75">
      <c r="A39" s="679"/>
      <c r="B39" s="82"/>
      <c r="C39" s="82"/>
      <c r="D39" s="82"/>
      <c r="E39" s="82"/>
      <c r="F39" s="82"/>
      <c r="G39" s="82"/>
      <c r="H39" s="82"/>
      <c r="I39" s="82"/>
      <c r="J39" s="82"/>
      <c r="K39" s="669"/>
      <c r="L39" s="669"/>
      <c r="M39" s="669"/>
      <c r="N39" s="669"/>
      <c r="O39" s="669"/>
      <c r="P39" s="669"/>
    </row>
    <row r="40" spans="1:16" s="975" customFormat="1">
      <c r="A40" s="646"/>
      <c r="B40" s="82"/>
      <c r="C40" s="82"/>
      <c r="D40" s="82"/>
      <c r="E40" s="82"/>
      <c r="F40" s="82"/>
      <c r="G40" s="82"/>
      <c r="H40" s="82"/>
      <c r="I40" s="82"/>
      <c r="J40" s="82"/>
      <c r="K40" s="669"/>
      <c r="L40" s="669"/>
      <c r="M40" s="669"/>
      <c r="N40" s="669"/>
      <c r="O40" s="669"/>
      <c r="P40" s="669"/>
    </row>
    <row r="41" spans="1:16" s="975" customFormat="1">
      <c r="A41" s="646"/>
      <c r="B41" s="82"/>
      <c r="C41" s="82"/>
      <c r="D41" s="82"/>
      <c r="E41" s="82"/>
      <c r="F41" s="82"/>
      <c r="G41" s="82"/>
      <c r="H41" s="82"/>
      <c r="I41" s="82"/>
      <c r="J41" s="82"/>
      <c r="K41" s="669"/>
      <c r="L41" s="669"/>
      <c r="M41" s="669"/>
      <c r="N41" s="669"/>
      <c r="O41" s="669"/>
      <c r="P41" s="669"/>
    </row>
    <row r="42" spans="1:16" s="975" customFormat="1">
      <c r="A42" s="646"/>
      <c r="B42" s="676"/>
      <c r="C42" s="676"/>
      <c r="D42" s="676"/>
      <c r="E42" s="676"/>
      <c r="F42" s="676"/>
      <c r="G42" s="676"/>
      <c r="H42" s="676"/>
      <c r="I42" s="676"/>
      <c r="J42" s="676"/>
      <c r="K42" s="676"/>
      <c r="L42" s="676"/>
      <c r="M42" s="676"/>
      <c r="N42" s="676"/>
      <c r="O42" s="676"/>
      <c r="P42" s="676"/>
    </row>
    <row r="43" spans="1:16" s="975" customFormat="1">
      <c r="A43" s="646"/>
      <c r="B43" s="676"/>
      <c r="C43" s="676"/>
      <c r="D43" s="676"/>
      <c r="E43" s="676"/>
      <c r="F43" s="676"/>
      <c r="G43" s="676"/>
      <c r="H43" s="676"/>
      <c r="I43" s="676"/>
      <c r="J43" s="676"/>
      <c r="K43" s="676"/>
      <c r="L43" s="676"/>
      <c r="M43" s="676"/>
      <c r="N43" s="676"/>
      <c r="O43" s="676"/>
      <c r="P43" s="676"/>
    </row>
    <row r="44" spans="1:16" s="975" customFormat="1">
      <c r="A44" s="646"/>
      <c r="B44" s="82"/>
      <c r="C44" s="82"/>
      <c r="D44" s="82"/>
      <c r="E44" s="82"/>
      <c r="F44" s="82"/>
      <c r="G44" s="82"/>
      <c r="H44" s="82"/>
      <c r="I44" s="82"/>
      <c r="J44" s="82"/>
      <c r="K44" s="669"/>
      <c r="L44" s="669"/>
      <c r="M44" s="669"/>
      <c r="N44" s="669"/>
      <c r="O44" s="669"/>
      <c r="P44" s="669"/>
    </row>
    <row r="45" spans="1:16" s="975" customFormat="1">
      <c r="A45" s="646"/>
      <c r="B45" s="82"/>
      <c r="C45" s="82"/>
      <c r="D45" s="82"/>
      <c r="E45" s="82"/>
      <c r="F45" s="82"/>
      <c r="G45" s="82"/>
      <c r="H45" s="82"/>
      <c r="I45" s="82"/>
      <c r="J45" s="82"/>
      <c r="K45" s="669"/>
      <c r="L45" s="669"/>
      <c r="M45" s="669"/>
      <c r="N45" s="669"/>
      <c r="O45" s="669"/>
      <c r="P45" s="669"/>
    </row>
    <row r="46" spans="1:16" s="975" customFormat="1">
      <c r="A46" s="646"/>
      <c r="B46" s="82"/>
      <c r="C46" s="82"/>
      <c r="D46" s="82"/>
      <c r="E46" s="82"/>
      <c r="F46" s="82"/>
      <c r="G46" s="82"/>
      <c r="H46" s="82"/>
      <c r="I46" s="82"/>
      <c r="J46" s="82"/>
      <c r="K46" s="669"/>
      <c r="L46" s="669"/>
      <c r="M46" s="669"/>
      <c r="N46" s="669"/>
      <c r="O46" s="669"/>
      <c r="P46" s="669"/>
    </row>
    <row r="47" spans="1:16" s="975" customFormat="1">
      <c r="A47" s="646"/>
      <c r="B47" s="82"/>
      <c r="C47" s="82"/>
      <c r="D47" s="82"/>
      <c r="E47" s="82"/>
      <c r="F47" s="82"/>
      <c r="G47" s="82"/>
      <c r="H47" s="82"/>
      <c r="I47" s="82"/>
      <c r="J47" s="82"/>
      <c r="K47" s="669"/>
      <c r="L47" s="669"/>
      <c r="M47" s="669"/>
      <c r="N47" s="669"/>
      <c r="O47" s="669"/>
      <c r="P47" s="669"/>
    </row>
    <row r="48" spans="1:16" s="975" customFormat="1">
      <c r="A48" s="646"/>
      <c r="B48" s="82"/>
      <c r="C48" s="82"/>
      <c r="D48" s="82"/>
      <c r="E48" s="82"/>
      <c r="F48" s="82"/>
      <c r="G48" s="82"/>
      <c r="H48" s="82"/>
      <c r="I48" s="82"/>
      <c r="J48" s="82"/>
      <c r="K48" s="669"/>
      <c r="L48" s="669"/>
      <c r="M48" s="669"/>
      <c r="N48" s="669"/>
      <c r="O48" s="669"/>
      <c r="P48" s="669"/>
    </row>
    <row r="49" spans="1:16" s="975" customFormat="1">
      <c r="A49" s="646"/>
      <c r="B49" s="82"/>
      <c r="C49" s="82"/>
      <c r="D49" s="82"/>
      <c r="E49" s="82"/>
      <c r="F49" s="82"/>
      <c r="G49" s="82"/>
      <c r="H49" s="82"/>
      <c r="I49" s="82"/>
      <c r="J49" s="82"/>
      <c r="K49" s="669"/>
      <c r="L49" s="669"/>
      <c r="M49" s="669"/>
      <c r="N49" s="669"/>
      <c r="O49" s="669"/>
      <c r="P49" s="669"/>
    </row>
    <row r="50" spans="1:16" s="975" customFormat="1">
      <c r="A50" s="646"/>
      <c r="B50" s="82"/>
      <c r="C50" s="82"/>
      <c r="D50" s="82"/>
      <c r="E50" s="82"/>
      <c r="F50" s="82"/>
      <c r="G50" s="82"/>
      <c r="H50" s="82"/>
      <c r="I50" s="82"/>
      <c r="J50" s="82"/>
      <c r="K50" s="669"/>
      <c r="L50" s="669"/>
      <c r="M50" s="669"/>
      <c r="N50" s="669"/>
      <c r="O50" s="669"/>
      <c r="P50" s="669"/>
    </row>
    <row r="51" spans="1:16" s="975" customFormat="1">
      <c r="A51" s="646"/>
      <c r="B51" s="82"/>
      <c r="C51" s="82"/>
      <c r="D51" s="82"/>
      <c r="E51" s="82"/>
      <c r="F51" s="82"/>
      <c r="G51" s="82"/>
      <c r="H51" s="82"/>
      <c r="I51" s="82"/>
      <c r="J51" s="82"/>
      <c r="K51" s="669"/>
      <c r="L51" s="669"/>
      <c r="M51" s="669"/>
      <c r="N51" s="669"/>
      <c r="O51" s="669"/>
      <c r="P51" s="669"/>
    </row>
    <row r="52" spans="1:16" s="975" customFormat="1">
      <c r="A52" s="646"/>
      <c r="B52" s="82"/>
      <c r="C52" s="82"/>
      <c r="D52" s="82"/>
      <c r="E52" s="82"/>
      <c r="F52" s="82"/>
      <c r="G52" s="82"/>
      <c r="H52" s="82"/>
      <c r="I52" s="82"/>
      <c r="J52" s="82"/>
      <c r="K52" s="669"/>
      <c r="L52" s="669"/>
      <c r="M52" s="669"/>
      <c r="N52" s="669"/>
      <c r="O52" s="669"/>
      <c r="P52" s="669"/>
    </row>
    <row r="53" spans="1:16" s="975" customFormat="1">
      <c r="A53" s="646"/>
      <c r="B53" s="82"/>
      <c r="C53" s="82"/>
      <c r="D53" s="82"/>
      <c r="E53" s="82"/>
      <c r="F53" s="82"/>
      <c r="G53" s="82"/>
      <c r="H53" s="82"/>
      <c r="I53" s="82"/>
      <c r="J53" s="82"/>
      <c r="K53" s="669"/>
      <c r="L53" s="669"/>
      <c r="M53" s="669"/>
      <c r="N53" s="669"/>
      <c r="O53" s="669"/>
      <c r="P53" s="669"/>
    </row>
    <row r="54" spans="1:16" s="975" customFormat="1">
      <c r="A54" s="646"/>
      <c r="B54" s="82"/>
      <c r="C54" s="82"/>
      <c r="D54" s="82"/>
      <c r="E54" s="82"/>
      <c r="F54" s="82"/>
      <c r="G54" s="82"/>
      <c r="H54" s="82"/>
      <c r="I54" s="82"/>
      <c r="J54" s="82"/>
      <c r="K54" s="669"/>
      <c r="L54" s="669"/>
      <c r="M54" s="669"/>
      <c r="N54" s="669"/>
      <c r="O54" s="669"/>
      <c r="P54" s="669"/>
    </row>
    <row r="55" spans="1:16" s="975" customFormat="1">
      <c r="A55" s="646"/>
      <c r="B55" s="82"/>
      <c r="C55" s="82"/>
      <c r="D55" s="82"/>
      <c r="E55" s="82"/>
      <c r="F55" s="82"/>
      <c r="G55" s="82"/>
      <c r="H55" s="82"/>
      <c r="I55" s="82"/>
      <c r="J55" s="82"/>
      <c r="K55" s="669"/>
      <c r="L55" s="669"/>
      <c r="M55" s="669"/>
      <c r="N55" s="669"/>
      <c r="O55" s="669"/>
      <c r="P55" s="669"/>
    </row>
    <row r="56" spans="1:16" s="975" customFormat="1">
      <c r="A56" s="646"/>
      <c r="B56" s="82"/>
      <c r="C56" s="82"/>
      <c r="D56" s="82"/>
      <c r="E56" s="82"/>
      <c r="F56" s="82"/>
      <c r="G56" s="82"/>
      <c r="H56" s="82"/>
      <c r="I56" s="82"/>
      <c r="J56" s="82"/>
      <c r="K56" s="669"/>
      <c r="L56" s="669"/>
      <c r="M56" s="669"/>
      <c r="N56" s="669"/>
      <c r="O56" s="669"/>
      <c r="P56" s="669"/>
    </row>
    <row r="57" spans="1:16" s="975" customFormat="1">
      <c r="A57" s="646"/>
      <c r="B57" s="82"/>
      <c r="C57" s="82"/>
      <c r="D57" s="82"/>
      <c r="E57" s="82"/>
      <c r="F57" s="82"/>
      <c r="G57" s="82"/>
      <c r="H57" s="82"/>
      <c r="I57" s="82"/>
      <c r="J57" s="82"/>
      <c r="K57" s="669"/>
      <c r="L57" s="669"/>
      <c r="M57" s="669"/>
      <c r="N57" s="669"/>
      <c r="O57" s="669"/>
      <c r="P57" s="669"/>
    </row>
    <row r="58" spans="1:16" s="975" customFormat="1">
      <c r="A58" s="646"/>
      <c r="B58" s="82"/>
      <c r="C58" s="82"/>
      <c r="D58" s="82"/>
      <c r="E58" s="82"/>
      <c r="F58" s="82"/>
      <c r="G58" s="82"/>
      <c r="H58" s="82"/>
      <c r="I58" s="82"/>
      <c r="J58" s="82"/>
      <c r="K58" s="669"/>
      <c r="L58" s="669"/>
      <c r="M58" s="669"/>
      <c r="N58" s="669"/>
      <c r="O58" s="669"/>
      <c r="P58" s="669"/>
    </row>
    <row r="59" spans="1:16" s="975" customFormat="1">
      <c r="A59" s="646"/>
      <c r="B59" s="82"/>
      <c r="C59" s="82"/>
      <c r="D59" s="82"/>
      <c r="E59" s="82"/>
      <c r="F59" s="82"/>
      <c r="G59" s="82"/>
      <c r="H59" s="82"/>
      <c r="I59" s="82"/>
      <c r="J59" s="82"/>
      <c r="K59" s="669"/>
      <c r="L59" s="669"/>
      <c r="M59" s="669"/>
      <c r="N59" s="669"/>
      <c r="O59" s="669"/>
      <c r="P59" s="669"/>
    </row>
    <row r="60" spans="1:16" s="975" customFormat="1">
      <c r="A60" s="646"/>
      <c r="B60" s="82"/>
      <c r="C60" s="82"/>
      <c r="D60" s="82"/>
      <c r="E60" s="82"/>
      <c r="F60" s="82"/>
      <c r="G60" s="82"/>
      <c r="H60" s="82"/>
      <c r="I60" s="82"/>
      <c r="J60" s="82"/>
      <c r="K60" s="669"/>
      <c r="L60" s="669"/>
      <c r="M60" s="669"/>
      <c r="N60" s="669"/>
      <c r="O60" s="669"/>
      <c r="P60" s="669"/>
    </row>
    <row r="61" spans="1:16" s="975" customFormat="1">
      <c r="A61" s="646"/>
      <c r="B61" s="82"/>
      <c r="C61" s="82"/>
      <c r="D61" s="82"/>
      <c r="E61" s="82"/>
      <c r="F61" s="82"/>
      <c r="G61" s="82"/>
      <c r="H61" s="82"/>
      <c r="I61" s="82"/>
      <c r="J61" s="82"/>
      <c r="K61" s="669"/>
      <c r="L61" s="669"/>
      <c r="M61" s="669"/>
      <c r="N61" s="669"/>
      <c r="O61" s="669"/>
      <c r="P61" s="669"/>
    </row>
    <row r="62" spans="1:16" s="975" customFormat="1">
      <c r="A62" s="646"/>
      <c r="B62" s="82"/>
      <c r="C62" s="82"/>
      <c r="D62" s="82"/>
      <c r="E62" s="82"/>
      <c r="F62" s="82"/>
      <c r="G62" s="82"/>
      <c r="H62" s="82"/>
      <c r="I62" s="82"/>
      <c r="J62" s="82"/>
      <c r="K62" s="669"/>
      <c r="L62" s="669"/>
      <c r="M62" s="669"/>
      <c r="N62" s="669"/>
      <c r="O62" s="669"/>
      <c r="P62" s="669"/>
    </row>
    <row r="63" spans="1:16" s="975" customFormat="1">
      <c r="A63" s="646"/>
      <c r="B63" s="82"/>
      <c r="C63" s="82"/>
      <c r="D63" s="82"/>
      <c r="E63" s="82"/>
      <c r="F63" s="82"/>
      <c r="G63" s="82"/>
      <c r="H63" s="82"/>
      <c r="I63" s="82"/>
      <c r="J63" s="82"/>
      <c r="K63" s="669"/>
      <c r="L63" s="669"/>
      <c r="M63" s="669"/>
      <c r="N63" s="669"/>
      <c r="O63" s="669"/>
      <c r="P63" s="669"/>
    </row>
    <row r="64" spans="1:16" s="975" customFormat="1">
      <c r="A64" s="646"/>
      <c r="B64" s="82"/>
      <c r="C64" s="82"/>
      <c r="D64" s="82"/>
      <c r="E64" s="82"/>
      <c r="F64" s="82"/>
      <c r="G64" s="82"/>
      <c r="H64" s="82"/>
      <c r="I64" s="82"/>
      <c r="J64" s="82"/>
      <c r="K64" s="669"/>
      <c r="L64" s="669"/>
      <c r="M64" s="669"/>
      <c r="N64" s="669"/>
      <c r="O64" s="669"/>
      <c r="P64" s="669"/>
    </row>
    <row r="65" spans="1:16" s="975" customFormat="1">
      <c r="A65" s="646"/>
      <c r="B65" s="82"/>
      <c r="C65" s="82"/>
      <c r="D65" s="82"/>
      <c r="E65" s="82"/>
      <c r="F65" s="82"/>
      <c r="G65" s="82"/>
      <c r="H65" s="82"/>
      <c r="I65" s="82"/>
      <c r="J65" s="82"/>
      <c r="K65" s="669"/>
      <c r="L65" s="669"/>
      <c r="M65" s="669"/>
      <c r="N65" s="669"/>
      <c r="O65" s="669"/>
      <c r="P65" s="669"/>
    </row>
    <row r="66" spans="1:16" s="975" customFormat="1">
      <c r="A66" s="646"/>
      <c r="B66" s="82"/>
      <c r="C66" s="82"/>
      <c r="D66" s="82"/>
      <c r="E66" s="82"/>
      <c r="F66" s="82"/>
      <c r="G66" s="82"/>
      <c r="H66" s="82"/>
      <c r="I66" s="82"/>
      <c r="J66" s="82"/>
      <c r="K66" s="669"/>
      <c r="L66" s="669"/>
      <c r="M66" s="669"/>
      <c r="N66" s="669"/>
      <c r="O66" s="669"/>
      <c r="P66" s="669"/>
    </row>
    <row r="67" spans="1:16" s="975" customFormat="1">
      <c r="A67" s="646"/>
      <c r="B67" s="82"/>
      <c r="C67" s="82"/>
      <c r="D67" s="82"/>
      <c r="E67" s="82"/>
      <c r="F67" s="82"/>
      <c r="G67" s="82"/>
      <c r="H67" s="82"/>
      <c r="I67" s="82"/>
      <c r="J67" s="82"/>
      <c r="K67" s="669"/>
      <c r="L67" s="669"/>
      <c r="M67" s="669"/>
      <c r="N67" s="669"/>
      <c r="O67" s="669"/>
      <c r="P67" s="669"/>
    </row>
    <row r="68" spans="1:16" s="975" customFormat="1">
      <c r="A68" s="646"/>
      <c r="B68" s="82"/>
      <c r="C68" s="82"/>
      <c r="D68" s="82"/>
      <c r="E68" s="82"/>
      <c r="F68" s="82"/>
      <c r="G68" s="82"/>
      <c r="H68" s="82"/>
      <c r="I68" s="82"/>
      <c r="J68" s="82"/>
      <c r="K68" s="669"/>
      <c r="L68" s="669"/>
      <c r="M68" s="669"/>
      <c r="N68" s="669"/>
      <c r="O68" s="669"/>
      <c r="P68" s="669"/>
    </row>
    <row r="69" spans="1:16" s="975" customFormat="1">
      <c r="A69" s="646"/>
      <c r="B69" s="82"/>
      <c r="C69" s="82"/>
      <c r="D69" s="82"/>
      <c r="E69" s="82"/>
      <c r="F69" s="82"/>
      <c r="G69" s="82"/>
      <c r="H69" s="82"/>
      <c r="I69" s="82"/>
      <c r="J69" s="82"/>
      <c r="K69" s="669"/>
      <c r="L69" s="669"/>
      <c r="M69" s="669"/>
      <c r="N69" s="669"/>
      <c r="O69" s="669"/>
      <c r="P69" s="669"/>
    </row>
    <row r="70" spans="1:16" s="975" customFormat="1">
      <c r="A70" s="646"/>
      <c r="B70" s="82"/>
      <c r="C70" s="82"/>
      <c r="D70" s="82"/>
      <c r="E70" s="82"/>
      <c r="F70" s="82"/>
      <c r="G70" s="82"/>
      <c r="H70" s="82"/>
      <c r="I70" s="82"/>
      <c r="J70" s="82"/>
      <c r="K70" s="669"/>
      <c r="L70" s="669"/>
      <c r="M70" s="669"/>
      <c r="N70" s="669"/>
      <c r="O70" s="669"/>
      <c r="P70" s="669"/>
    </row>
    <row r="71" spans="1:16" s="975" customFormat="1">
      <c r="A71" s="646"/>
      <c r="B71" s="82"/>
      <c r="C71" s="82"/>
      <c r="D71" s="82"/>
      <c r="E71" s="82"/>
      <c r="F71" s="82"/>
      <c r="G71" s="82"/>
      <c r="H71" s="82"/>
      <c r="I71" s="82"/>
      <c r="J71" s="82"/>
      <c r="K71" s="669"/>
      <c r="L71" s="669"/>
      <c r="M71" s="669"/>
      <c r="N71" s="669"/>
      <c r="O71" s="669"/>
      <c r="P71" s="669"/>
    </row>
    <row r="72" spans="1:16" s="975" customFormat="1">
      <c r="A72" s="646"/>
      <c r="B72" s="82"/>
      <c r="C72" s="82"/>
      <c r="D72" s="82"/>
      <c r="E72" s="82"/>
      <c r="F72" s="82"/>
      <c r="G72" s="82"/>
      <c r="H72" s="82"/>
      <c r="I72" s="82"/>
      <c r="J72" s="82"/>
      <c r="K72" s="669"/>
      <c r="L72" s="669"/>
      <c r="M72" s="669"/>
      <c r="N72" s="669"/>
      <c r="O72" s="669"/>
      <c r="P72" s="669"/>
    </row>
    <row r="73" spans="1:16" s="975" customFormat="1">
      <c r="A73" s="646"/>
      <c r="B73" s="82"/>
      <c r="C73" s="82"/>
      <c r="D73" s="82"/>
      <c r="E73" s="82"/>
      <c r="F73" s="82"/>
      <c r="G73" s="82"/>
      <c r="H73" s="82"/>
      <c r="I73" s="82"/>
      <c r="J73" s="82"/>
      <c r="K73" s="669"/>
      <c r="L73" s="669"/>
      <c r="M73" s="669"/>
      <c r="N73" s="669"/>
      <c r="O73" s="669"/>
      <c r="P73" s="669"/>
    </row>
    <row r="74" spans="1:16" s="975" customFormat="1">
      <c r="A74" s="646"/>
      <c r="B74" s="82"/>
      <c r="C74" s="82"/>
      <c r="D74" s="82"/>
      <c r="E74" s="82"/>
      <c r="F74" s="82"/>
      <c r="G74" s="82"/>
      <c r="H74" s="82"/>
      <c r="I74" s="82"/>
      <c r="J74" s="82"/>
      <c r="K74" s="669"/>
      <c r="L74" s="669"/>
      <c r="M74" s="669"/>
      <c r="N74" s="669"/>
      <c r="O74" s="669"/>
      <c r="P74" s="669"/>
    </row>
    <row r="75" spans="1:16" s="975" customFormat="1">
      <c r="A75" s="646"/>
      <c r="B75" s="82"/>
      <c r="C75" s="82"/>
      <c r="D75" s="82"/>
      <c r="E75" s="82"/>
      <c r="F75" s="82"/>
      <c r="G75" s="82"/>
      <c r="H75" s="82"/>
      <c r="I75" s="82"/>
      <c r="J75" s="82"/>
      <c r="K75" s="669"/>
      <c r="L75" s="669"/>
      <c r="M75" s="669"/>
      <c r="N75" s="669"/>
      <c r="O75" s="669"/>
      <c r="P75" s="669"/>
    </row>
    <row r="76" spans="1:16" s="975" customFormat="1">
      <c r="A76" s="646"/>
      <c r="B76" s="82"/>
      <c r="C76" s="82"/>
      <c r="D76" s="82"/>
      <c r="E76" s="82"/>
      <c r="F76" s="82"/>
      <c r="G76" s="82"/>
      <c r="H76" s="82"/>
      <c r="I76" s="82"/>
      <c r="J76" s="82"/>
      <c r="K76" s="669"/>
      <c r="L76" s="669"/>
      <c r="M76" s="669"/>
      <c r="N76" s="669"/>
      <c r="O76" s="669"/>
      <c r="P76" s="669"/>
    </row>
    <row r="77" spans="1:16" s="975" customFormat="1">
      <c r="A77" s="646"/>
      <c r="B77" s="82"/>
      <c r="C77" s="82"/>
      <c r="D77" s="82"/>
      <c r="E77" s="82"/>
      <c r="F77" s="82"/>
      <c r="G77" s="82"/>
      <c r="H77" s="82"/>
      <c r="I77" s="82"/>
      <c r="J77" s="82"/>
      <c r="K77" s="669"/>
      <c r="L77" s="669"/>
      <c r="M77" s="669"/>
      <c r="N77" s="669"/>
      <c r="O77" s="669"/>
      <c r="P77" s="669"/>
    </row>
    <row r="78" spans="1:16" s="975" customFormat="1">
      <c r="A78" s="646"/>
      <c r="B78" s="82"/>
      <c r="C78" s="82"/>
      <c r="D78" s="82"/>
      <c r="E78" s="82"/>
      <c r="F78" s="82"/>
      <c r="G78" s="82"/>
      <c r="H78" s="82"/>
      <c r="I78" s="82"/>
      <c r="J78" s="82"/>
      <c r="K78" s="669"/>
      <c r="L78" s="669"/>
      <c r="M78" s="669"/>
      <c r="N78" s="669"/>
      <c r="O78" s="669"/>
      <c r="P78" s="669"/>
    </row>
    <row r="79" spans="1:16" s="975" customFormat="1">
      <c r="A79" s="646"/>
      <c r="B79" s="82"/>
      <c r="C79" s="82"/>
      <c r="D79" s="82"/>
      <c r="E79" s="82"/>
      <c r="F79" s="82"/>
      <c r="G79" s="82"/>
      <c r="H79" s="82"/>
      <c r="I79" s="82"/>
      <c r="J79" s="82"/>
      <c r="K79" s="669"/>
      <c r="L79" s="669"/>
      <c r="M79" s="669"/>
      <c r="N79" s="669"/>
      <c r="O79" s="669"/>
      <c r="P79" s="669"/>
    </row>
    <row r="80" spans="1:16" s="975" customFormat="1">
      <c r="A80" s="646"/>
      <c r="B80" s="82"/>
      <c r="C80" s="82"/>
      <c r="D80" s="82"/>
      <c r="E80" s="82"/>
      <c r="F80" s="82"/>
      <c r="G80" s="82"/>
      <c r="H80" s="82"/>
      <c r="I80" s="82"/>
      <c r="J80" s="82"/>
      <c r="K80" s="669"/>
      <c r="L80" s="669"/>
      <c r="M80" s="669"/>
      <c r="N80" s="669"/>
      <c r="O80" s="669"/>
      <c r="P80" s="669"/>
    </row>
    <row r="81" spans="1:16" s="975" customFormat="1">
      <c r="A81" s="646"/>
      <c r="B81" s="82"/>
      <c r="C81" s="82"/>
      <c r="D81" s="82"/>
      <c r="E81" s="82"/>
      <c r="F81" s="82"/>
      <c r="G81" s="82"/>
      <c r="H81" s="82"/>
      <c r="I81" s="82"/>
      <c r="J81" s="82"/>
      <c r="K81" s="669"/>
      <c r="L81" s="669"/>
      <c r="M81" s="669"/>
      <c r="N81" s="669"/>
      <c r="O81" s="669"/>
      <c r="P81" s="669"/>
    </row>
    <row r="82" spans="1:16" s="975" customFormat="1">
      <c r="A82" s="646"/>
      <c r="B82" s="82"/>
      <c r="C82" s="82"/>
      <c r="D82" s="82"/>
      <c r="E82" s="82"/>
      <c r="F82" s="82"/>
      <c r="G82" s="82"/>
      <c r="H82" s="82"/>
      <c r="I82" s="82"/>
      <c r="J82" s="82"/>
      <c r="K82" s="669"/>
      <c r="L82" s="669"/>
      <c r="M82" s="669"/>
      <c r="N82" s="669"/>
      <c r="O82" s="669"/>
      <c r="P82" s="669"/>
    </row>
    <row r="83" spans="1:16" s="975" customFormat="1">
      <c r="A83" s="646"/>
      <c r="B83" s="82"/>
      <c r="C83" s="82"/>
      <c r="D83" s="82"/>
      <c r="E83" s="82"/>
      <c r="F83" s="82"/>
      <c r="G83" s="82"/>
      <c r="H83" s="82"/>
      <c r="I83" s="82"/>
      <c r="J83" s="82"/>
      <c r="K83" s="669"/>
      <c r="L83" s="669"/>
      <c r="M83" s="669"/>
      <c r="N83" s="669"/>
      <c r="O83" s="669"/>
      <c r="P83" s="669"/>
    </row>
    <row r="84" spans="1:16" s="975" customFormat="1">
      <c r="A84" s="646"/>
      <c r="B84" s="82"/>
      <c r="C84" s="82"/>
      <c r="D84" s="82"/>
      <c r="E84" s="82"/>
      <c r="F84" s="82"/>
      <c r="G84" s="82"/>
      <c r="H84" s="82"/>
      <c r="I84" s="82"/>
      <c r="J84" s="82"/>
      <c r="K84" s="669"/>
      <c r="L84" s="669"/>
      <c r="M84" s="669"/>
      <c r="N84" s="669"/>
      <c r="O84" s="669"/>
      <c r="P84" s="669"/>
    </row>
    <row r="85" spans="1:16" s="975" customFormat="1">
      <c r="A85" s="646"/>
      <c r="B85" s="82"/>
      <c r="C85" s="82"/>
      <c r="D85" s="82"/>
      <c r="E85" s="82"/>
      <c r="F85" s="82"/>
      <c r="G85" s="82"/>
      <c r="H85" s="82"/>
      <c r="I85" s="82"/>
      <c r="J85" s="82"/>
      <c r="K85" s="669"/>
      <c r="L85" s="669"/>
      <c r="M85" s="669"/>
      <c r="N85" s="669"/>
      <c r="O85" s="669"/>
      <c r="P85" s="669"/>
    </row>
    <row r="86" spans="1:16" s="975" customFormat="1">
      <c r="A86" s="646"/>
      <c r="B86" s="82"/>
      <c r="C86" s="82"/>
      <c r="D86" s="82"/>
      <c r="E86" s="82"/>
      <c r="F86" s="82"/>
      <c r="G86" s="82"/>
      <c r="H86" s="82"/>
      <c r="I86" s="82"/>
      <c r="J86" s="82"/>
      <c r="K86" s="669"/>
      <c r="L86" s="669"/>
      <c r="M86" s="669"/>
      <c r="N86" s="669"/>
      <c r="O86" s="669"/>
      <c r="P86" s="669"/>
    </row>
    <row r="87" spans="1:16" s="975" customFormat="1">
      <c r="A87" s="646"/>
      <c r="B87" s="82"/>
      <c r="C87" s="82"/>
      <c r="D87" s="82"/>
      <c r="E87" s="82"/>
      <c r="F87" s="82"/>
      <c r="G87" s="82"/>
      <c r="H87" s="82"/>
      <c r="I87" s="82"/>
      <c r="J87" s="82"/>
      <c r="K87" s="669"/>
      <c r="L87" s="669"/>
      <c r="M87" s="669"/>
      <c r="N87" s="669"/>
      <c r="O87" s="669"/>
      <c r="P87" s="669"/>
    </row>
    <row r="88" spans="1:16" s="975" customFormat="1">
      <c r="A88" s="646"/>
      <c r="B88" s="82"/>
      <c r="C88" s="82"/>
      <c r="D88" s="82"/>
      <c r="E88" s="82"/>
      <c r="F88" s="82"/>
      <c r="G88" s="82"/>
      <c r="H88" s="82"/>
      <c r="I88" s="82"/>
      <c r="J88" s="82"/>
      <c r="K88" s="669"/>
      <c r="L88" s="669"/>
      <c r="M88" s="669"/>
      <c r="N88" s="669"/>
      <c r="O88" s="669"/>
      <c r="P88" s="669"/>
    </row>
    <row r="89" spans="1:16" s="975" customFormat="1">
      <c r="A89" s="646"/>
      <c r="B89" s="82"/>
      <c r="C89" s="82"/>
      <c r="D89" s="82"/>
      <c r="E89" s="82"/>
      <c r="F89" s="82"/>
      <c r="G89" s="82"/>
      <c r="H89" s="82"/>
      <c r="I89" s="82"/>
      <c r="J89" s="82"/>
      <c r="K89" s="669"/>
      <c r="L89" s="669"/>
      <c r="M89" s="669"/>
      <c r="N89" s="669"/>
      <c r="O89" s="669"/>
      <c r="P89" s="669"/>
    </row>
    <row r="90" spans="1:16" s="975" customFormat="1">
      <c r="A90" s="646"/>
      <c r="B90" s="82"/>
      <c r="C90" s="82"/>
      <c r="D90" s="82"/>
      <c r="E90" s="82"/>
      <c r="F90" s="82"/>
      <c r="G90" s="82"/>
      <c r="H90" s="82"/>
      <c r="I90" s="82"/>
      <c r="J90" s="82"/>
      <c r="K90" s="669"/>
      <c r="L90" s="669"/>
      <c r="M90" s="669"/>
      <c r="N90" s="669"/>
      <c r="O90" s="669"/>
      <c r="P90" s="669"/>
    </row>
    <row r="91" spans="1:16" s="975" customFormat="1">
      <c r="A91" s="646"/>
      <c r="B91" s="82"/>
      <c r="C91" s="82"/>
      <c r="D91" s="82"/>
      <c r="E91" s="82"/>
      <c r="F91" s="82"/>
      <c r="G91" s="82"/>
      <c r="H91" s="82"/>
      <c r="I91" s="82"/>
      <c r="J91" s="82"/>
      <c r="K91" s="669"/>
      <c r="L91" s="669"/>
      <c r="M91" s="669"/>
      <c r="N91" s="669"/>
      <c r="O91" s="669"/>
      <c r="P91" s="669"/>
    </row>
    <row r="92" spans="1:16" s="975" customFormat="1">
      <c r="A92" s="646"/>
      <c r="B92" s="82"/>
      <c r="C92" s="82"/>
      <c r="D92" s="82"/>
      <c r="E92" s="82"/>
      <c r="F92" s="82"/>
      <c r="G92" s="82"/>
      <c r="H92" s="82"/>
      <c r="I92" s="82"/>
      <c r="J92" s="82"/>
      <c r="K92" s="669"/>
      <c r="L92" s="669"/>
      <c r="M92" s="669"/>
      <c r="N92" s="669"/>
      <c r="O92" s="669"/>
      <c r="P92" s="669"/>
    </row>
    <row r="93" spans="1:16" s="975" customFormat="1">
      <c r="A93" s="646"/>
      <c r="B93" s="82"/>
      <c r="C93" s="82"/>
      <c r="D93" s="82"/>
      <c r="E93" s="82"/>
      <c r="F93" s="82"/>
      <c r="G93" s="82"/>
      <c r="H93" s="82"/>
      <c r="I93" s="82"/>
      <c r="J93" s="82"/>
      <c r="K93" s="669"/>
      <c r="L93" s="669"/>
      <c r="M93" s="669"/>
      <c r="N93" s="669"/>
      <c r="O93" s="669"/>
      <c r="P93" s="669"/>
    </row>
    <row r="94" spans="1:16" s="975" customFormat="1">
      <c r="A94" s="646"/>
      <c r="B94" s="82"/>
      <c r="C94" s="82"/>
      <c r="D94" s="82"/>
      <c r="E94" s="82"/>
      <c r="F94" s="82"/>
      <c r="G94" s="82"/>
      <c r="H94" s="82"/>
      <c r="I94" s="82"/>
      <c r="J94" s="82"/>
      <c r="K94" s="669"/>
      <c r="L94" s="669"/>
      <c r="M94" s="669"/>
      <c r="N94" s="669"/>
      <c r="O94" s="669"/>
      <c r="P94" s="669"/>
    </row>
    <row r="95" spans="1:16" s="975" customFormat="1">
      <c r="A95" s="646"/>
      <c r="B95" s="82"/>
      <c r="C95" s="82"/>
      <c r="D95" s="82"/>
      <c r="E95" s="82"/>
      <c r="F95" s="82"/>
      <c r="G95" s="82"/>
      <c r="H95" s="82"/>
      <c r="I95" s="82"/>
      <c r="J95" s="82"/>
      <c r="K95" s="669"/>
      <c r="L95" s="669"/>
      <c r="M95" s="669"/>
      <c r="N95" s="669"/>
      <c r="O95" s="669"/>
      <c r="P95" s="669"/>
    </row>
    <row r="96" spans="1:16" s="975" customFormat="1">
      <c r="A96" s="646"/>
      <c r="B96" s="82"/>
      <c r="C96" s="82"/>
      <c r="D96" s="82"/>
      <c r="E96" s="82"/>
      <c r="F96" s="82"/>
      <c r="G96" s="82"/>
      <c r="H96" s="82"/>
      <c r="I96" s="82"/>
      <c r="J96" s="82"/>
      <c r="K96" s="669"/>
      <c r="L96" s="669"/>
      <c r="M96" s="669"/>
      <c r="N96" s="669"/>
      <c r="O96" s="669"/>
      <c r="P96" s="669"/>
    </row>
    <row r="97" spans="1:16" s="975" customFormat="1">
      <c r="A97" s="646"/>
      <c r="B97" s="82"/>
      <c r="C97" s="82"/>
      <c r="D97" s="82"/>
      <c r="E97" s="82"/>
      <c r="F97" s="82"/>
      <c r="G97" s="82"/>
      <c r="H97" s="82"/>
      <c r="I97" s="82"/>
      <c r="J97" s="82"/>
      <c r="K97" s="669"/>
      <c r="L97" s="669"/>
      <c r="M97" s="669"/>
      <c r="N97" s="669"/>
      <c r="O97" s="669"/>
      <c r="P97" s="669"/>
    </row>
    <row r="98" spans="1:16" s="975" customFormat="1">
      <c r="A98" s="646"/>
      <c r="B98" s="82"/>
      <c r="C98" s="82"/>
      <c r="D98" s="82"/>
      <c r="E98" s="82"/>
      <c r="F98" s="82"/>
      <c r="G98" s="82"/>
      <c r="H98" s="82"/>
      <c r="I98" s="82"/>
      <c r="J98" s="82"/>
      <c r="K98" s="669"/>
      <c r="L98" s="669"/>
      <c r="M98" s="669"/>
      <c r="N98" s="669"/>
      <c r="O98" s="669"/>
      <c r="P98" s="669"/>
    </row>
    <row r="99" spans="1:16" s="975" customFormat="1">
      <c r="A99" s="646"/>
      <c r="B99" s="82"/>
      <c r="C99" s="82"/>
      <c r="D99" s="82"/>
      <c r="E99" s="82"/>
      <c r="F99" s="82"/>
      <c r="G99" s="82"/>
      <c r="H99" s="82"/>
      <c r="I99" s="82"/>
      <c r="J99" s="82"/>
      <c r="K99" s="669"/>
      <c r="L99" s="669"/>
      <c r="M99" s="669"/>
      <c r="N99" s="669"/>
      <c r="O99" s="669"/>
      <c r="P99" s="669"/>
    </row>
    <row r="100" spans="1:16" s="975" customFormat="1">
      <c r="A100" s="646"/>
      <c r="B100" s="82"/>
      <c r="C100" s="82"/>
      <c r="D100" s="82"/>
      <c r="E100" s="82"/>
      <c r="F100" s="82"/>
      <c r="G100" s="82"/>
      <c r="H100" s="82"/>
      <c r="I100" s="82"/>
      <c r="J100" s="82"/>
      <c r="K100" s="669"/>
      <c r="L100" s="669"/>
      <c r="M100" s="669"/>
      <c r="N100" s="669"/>
      <c r="O100" s="669"/>
      <c r="P100" s="669"/>
    </row>
    <row r="101" spans="1:16" s="975" customFormat="1">
      <c r="A101" s="646"/>
      <c r="B101" s="82"/>
      <c r="C101" s="82"/>
      <c r="D101" s="82"/>
      <c r="E101" s="82"/>
      <c r="F101" s="82"/>
      <c r="G101" s="82"/>
      <c r="H101" s="82"/>
      <c r="I101" s="82"/>
      <c r="J101" s="82"/>
      <c r="K101" s="669"/>
      <c r="L101" s="669"/>
      <c r="M101" s="669"/>
      <c r="N101" s="669"/>
      <c r="O101" s="669"/>
      <c r="P101" s="669"/>
    </row>
    <row r="102" spans="1:16" s="975" customFormat="1">
      <c r="A102" s="646"/>
      <c r="B102" s="82"/>
      <c r="C102" s="82"/>
      <c r="D102" s="82"/>
      <c r="E102" s="82"/>
      <c r="F102" s="82"/>
      <c r="G102" s="82"/>
      <c r="H102" s="82"/>
      <c r="I102" s="82"/>
      <c r="J102" s="82"/>
      <c r="K102" s="669"/>
      <c r="L102" s="669"/>
      <c r="M102" s="669"/>
      <c r="N102" s="669"/>
      <c r="O102" s="669"/>
      <c r="P102" s="669"/>
    </row>
    <row r="103" spans="1:16" s="975" customFormat="1">
      <c r="A103" s="646"/>
      <c r="B103" s="82"/>
      <c r="C103" s="82"/>
      <c r="D103" s="82"/>
      <c r="E103" s="82"/>
      <c r="F103" s="82"/>
      <c r="G103" s="82"/>
      <c r="H103" s="82"/>
      <c r="I103" s="82"/>
      <c r="J103" s="82"/>
      <c r="K103" s="669"/>
      <c r="L103" s="669"/>
      <c r="M103" s="669"/>
      <c r="N103" s="669"/>
      <c r="O103" s="669"/>
      <c r="P103" s="669"/>
    </row>
    <row r="104" spans="1:16" s="975" customFormat="1">
      <c r="A104" s="646"/>
      <c r="B104" s="82"/>
      <c r="C104" s="82"/>
      <c r="D104" s="82"/>
      <c r="E104" s="82"/>
      <c r="F104" s="82"/>
      <c r="G104" s="82"/>
      <c r="H104" s="82"/>
      <c r="I104" s="82"/>
      <c r="J104" s="82"/>
      <c r="K104" s="669"/>
      <c r="L104" s="669"/>
      <c r="M104" s="669"/>
      <c r="N104" s="669"/>
      <c r="O104" s="669"/>
      <c r="P104" s="669"/>
    </row>
    <row r="105" spans="1:16" s="975" customFormat="1">
      <c r="A105" s="646"/>
      <c r="B105" s="82"/>
      <c r="C105" s="82"/>
      <c r="D105" s="82"/>
      <c r="E105" s="82"/>
      <c r="F105" s="82"/>
      <c r="G105" s="82"/>
      <c r="H105" s="82"/>
      <c r="I105" s="82"/>
      <c r="J105" s="82"/>
      <c r="K105" s="669"/>
      <c r="L105" s="669"/>
      <c r="M105" s="669"/>
      <c r="N105" s="669"/>
      <c r="O105" s="669"/>
      <c r="P105" s="669"/>
    </row>
    <row r="106" spans="1:16" s="975" customFormat="1">
      <c r="A106" s="646"/>
      <c r="B106" s="82"/>
      <c r="C106" s="82"/>
      <c r="D106" s="82"/>
      <c r="E106" s="82"/>
      <c r="F106" s="82"/>
      <c r="G106" s="82"/>
      <c r="H106" s="82"/>
      <c r="I106" s="82"/>
      <c r="J106" s="82"/>
      <c r="K106" s="669"/>
      <c r="L106" s="669"/>
      <c r="M106" s="669"/>
      <c r="N106" s="669"/>
      <c r="O106" s="669"/>
      <c r="P106" s="669"/>
    </row>
    <row r="107" spans="1:16" s="975" customFormat="1">
      <c r="A107" s="646"/>
      <c r="B107" s="82"/>
      <c r="C107" s="82"/>
      <c r="D107" s="82"/>
      <c r="E107" s="82"/>
      <c r="F107" s="82"/>
      <c r="G107" s="82"/>
      <c r="H107" s="82"/>
      <c r="I107" s="82"/>
      <c r="J107" s="82"/>
      <c r="K107" s="669"/>
      <c r="L107" s="669"/>
      <c r="M107" s="669"/>
      <c r="N107" s="669"/>
      <c r="O107" s="669"/>
      <c r="P107" s="669"/>
    </row>
    <row r="108" spans="1:16" s="975" customFormat="1">
      <c r="A108" s="646"/>
      <c r="B108" s="82"/>
      <c r="C108" s="82"/>
      <c r="D108" s="82"/>
      <c r="E108" s="82"/>
      <c r="F108" s="82"/>
      <c r="G108" s="82"/>
      <c r="H108" s="82"/>
      <c r="I108" s="82"/>
      <c r="J108" s="82"/>
      <c r="K108" s="669"/>
      <c r="L108" s="669"/>
      <c r="M108" s="669"/>
      <c r="N108" s="669"/>
      <c r="O108" s="669"/>
      <c r="P108" s="669"/>
    </row>
    <row r="109" spans="1:16" s="975" customFormat="1">
      <c r="A109" s="646"/>
      <c r="B109" s="82"/>
      <c r="C109" s="82"/>
      <c r="D109" s="82"/>
      <c r="E109" s="82"/>
      <c r="F109" s="82"/>
      <c r="G109" s="82"/>
      <c r="H109" s="82"/>
      <c r="I109" s="82"/>
      <c r="J109" s="82"/>
      <c r="K109" s="669"/>
      <c r="L109" s="669"/>
      <c r="M109" s="669"/>
      <c r="N109" s="669"/>
      <c r="O109" s="669"/>
      <c r="P109" s="669"/>
    </row>
    <row r="110" spans="1:16" s="975" customFormat="1">
      <c r="A110" s="646"/>
      <c r="B110" s="82"/>
      <c r="C110" s="82"/>
      <c r="D110" s="82"/>
      <c r="E110" s="82"/>
      <c r="F110" s="82"/>
      <c r="G110" s="82"/>
      <c r="H110" s="82"/>
      <c r="I110" s="82"/>
      <c r="J110" s="82"/>
      <c r="K110" s="669"/>
      <c r="L110" s="669"/>
      <c r="M110" s="669"/>
      <c r="N110" s="669"/>
      <c r="O110" s="669"/>
      <c r="P110" s="669"/>
    </row>
    <row r="111" spans="1:16" s="975" customFormat="1">
      <c r="A111" s="646"/>
      <c r="B111" s="82"/>
      <c r="C111" s="82"/>
      <c r="D111" s="82"/>
      <c r="E111" s="82"/>
      <c r="F111" s="82"/>
      <c r="G111" s="82"/>
      <c r="H111" s="82"/>
      <c r="I111" s="82"/>
      <c r="J111" s="82"/>
      <c r="K111" s="669"/>
      <c r="L111" s="669"/>
      <c r="M111" s="669"/>
      <c r="N111" s="669"/>
      <c r="O111" s="669"/>
      <c r="P111" s="669"/>
    </row>
    <row r="112" spans="1:16" s="975" customFormat="1">
      <c r="A112" s="646"/>
      <c r="B112" s="82"/>
      <c r="C112" s="82"/>
      <c r="D112" s="82"/>
      <c r="E112" s="82"/>
      <c r="F112" s="82"/>
      <c r="G112" s="82"/>
      <c r="H112" s="82"/>
      <c r="I112" s="82"/>
      <c r="J112" s="82"/>
      <c r="K112" s="669"/>
      <c r="L112" s="669"/>
      <c r="M112" s="669"/>
      <c r="N112" s="669"/>
      <c r="O112" s="669"/>
      <c r="P112" s="669"/>
    </row>
    <row r="113" spans="1:16" s="975" customFormat="1">
      <c r="A113" s="646"/>
      <c r="B113" s="82"/>
      <c r="C113" s="82"/>
      <c r="D113" s="82"/>
      <c r="E113" s="82"/>
      <c r="F113" s="82"/>
      <c r="G113" s="82"/>
      <c r="H113" s="82"/>
      <c r="I113" s="82"/>
      <c r="J113" s="82"/>
      <c r="K113" s="669"/>
      <c r="L113" s="669"/>
      <c r="M113" s="669"/>
      <c r="N113" s="669"/>
      <c r="O113" s="669"/>
      <c r="P113" s="669"/>
    </row>
    <row r="114" spans="1:16" s="975" customFormat="1">
      <c r="A114" s="646"/>
      <c r="B114" s="82"/>
      <c r="C114" s="82"/>
      <c r="D114" s="82"/>
      <c r="E114" s="82"/>
      <c r="F114" s="82"/>
      <c r="G114" s="82"/>
      <c r="H114" s="82"/>
      <c r="I114" s="82"/>
      <c r="J114" s="82"/>
      <c r="K114" s="669"/>
      <c r="L114" s="669"/>
      <c r="M114" s="669"/>
      <c r="N114" s="669"/>
      <c r="O114" s="669"/>
      <c r="P114" s="669"/>
    </row>
    <row r="115" spans="1:16" s="975" customFormat="1">
      <c r="A115" s="646"/>
      <c r="B115" s="82"/>
      <c r="C115" s="82"/>
      <c r="D115" s="82"/>
      <c r="E115" s="82"/>
      <c r="F115" s="82"/>
      <c r="G115" s="82"/>
      <c r="H115" s="82"/>
      <c r="I115" s="82"/>
      <c r="J115" s="82"/>
      <c r="K115" s="669"/>
      <c r="L115" s="669"/>
      <c r="M115" s="669"/>
      <c r="N115" s="669"/>
      <c r="O115" s="669"/>
      <c r="P115" s="669"/>
    </row>
    <row r="116" spans="1:16" s="975" customFormat="1">
      <c r="A116" s="646"/>
      <c r="B116" s="82"/>
      <c r="C116" s="82"/>
      <c r="D116" s="82"/>
      <c r="E116" s="82"/>
      <c r="F116" s="82"/>
      <c r="G116" s="82"/>
      <c r="H116" s="82"/>
      <c r="I116" s="82"/>
      <c r="J116" s="82"/>
      <c r="K116" s="669"/>
      <c r="L116" s="669"/>
      <c r="M116" s="669"/>
      <c r="N116" s="669"/>
      <c r="O116" s="669"/>
      <c r="P116" s="669"/>
    </row>
    <row r="117" spans="1:16" s="975" customFormat="1">
      <c r="A117" s="646"/>
      <c r="B117" s="82"/>
      <c r="C117" s="82"/>
      <c r="D117" s="82"/>
      <c r="E117" s="82"/>
      <c r="F117" s="82"/>
      <c r="G117" s="82"/>
      <c r="H117" s="82"/>
      <c r="I117" s="82"/>
      <c r="J117" s="82"/>
      <c r="K117" s="669"/>
      <c r="L117" s="669"/>
      <c r="M117" s="669"/>
      <c r="N117" s="669"/>
      <c r="O117" s="669"/>
      <c r="P117" s="669"/>
    </row>
    <row r="118" spans="1:16" s="975" customFormat="1">
      <c r="A118" s="646"/>
      <c r="B118" s="82"/>
      <c r="C118" s="82"/>
      <c r="D118" s="82"/>
      <c r="E118" s="82"/>
      <c r="F118" s="82"/>
      <c r="G118" s="82"/>
      <c r="H118" s="82"/>
      <c r="I118" s="82"/>
      <c r="J118" s="82"/>
      <c r="K118" s="669"/>
      <c r="L118" s="669"/>
      <c r="M118" s="669"/>
      <c r="N118" s="669"/>
      <c r="O118" s="669"/>
      <c r="P118" s="669"/>
    </row>
    <row r="119" spans="1:16" s="975" customFormat="1">
      <c r="A119" s="646"/>
      <c r="B119" s="82"/>
      <c r="C119" s="82"/>
      <c r="D119" s="82"/>
      <c r="E119" s="82"/>
      <c r="F119" s="82"/>
      <c r="G119" s="82"/>
      <c r="H119" s="82"/>
      <c r="I119" s="82"/>
      <c r="J119" s="82"/>
      <c r="K119" s="669"/>
      <c r="L119" s="669"/>
      <c r="M119" s="669"/>
      <c r="N119" s="669"/>
      <c r="O119" s="669"/>
      <c r="P119" s="669"/>
    </row>
    <row r="120" spans="1:16" s="975" customFormat="1">
      <c r="A120" s="646"/>
      <c r="B120" s="82"/>
      <c r="C120" s="82"/>
      <c r="D120" s="82"/>
      <c r="E120" s="82"/>
      <c r="F120" s="82"/>
      <c r="G120" s="82"/>
      <c r="H120" s="82"/>
      <c r="I120" s="82"/>
      <c r="J120" s="82"/>
      <c r="K120" s="669"/>
      <c r="L120" s="669"/>
      <c r="M120" s="669"/>
      <c r="N120" s="669"/>
      <c r="O120" s="669"/>
      <c r="P120" s="669"/>
    </row>
    <row r="121" spans="1:16" s="975" customFormat="1">
      <c r="A121" s="646"/>
      <c r="B121" s="82"/>
      <c r="C121" s="82"/>
      <c r="D121" s="82"/>
      <c r="E121" s="82"/>
      <c r="F121" s="82"/>
      <c r="G121" s="82"/>
      <c r="H121" s="82"/>
      <c r="I121" s="82"/>
      <c r="J121" s="82"/>
      <c r="K121" s="669"/>
      <c r="L121" s="669"/>
      <c r="M121" s="669"/>
      <c r="N121" s="669"/>
      <c r="O121" s="669"/>
      <c r="P121" s="669"/>
    </row>
    <row r="122" spans="1:16" s="975" customFormat="1">
      <c r="A122" s="646"/>
      <c r="B122" s="82"/>
      <c r="C122" s="82"/>
      <c r="D122" s="82"/>
      <c r="E122" s="82"/>
      <c r="F122" s="82"/>
      <c r="G122" s="82"/>
      <c r="H122" s="82"/>
      <c r="I122" s="82"/>
      <c r="J122" s="82"/>
      <c r="K122" s="669"/>
      <c r="L122" s="669"/>
      <c r="M122" s="669"/>
      <c r="N122" s="669"/>
      <c r="O122" s="669"/>
      <c r="P122" s="669"/>
    </row>
    <row r="123" spans="1:16" s="975" customFormat="1">
      <c r="A123" s="646"/>
      <c r="B123" s="82"/>
      <c r="C123" s="82"/>
      <c r="D123" s="82"/>
      <c r="E123" s="82"/>
      <c r="F123" s="82"/>
      <c r="G123" s="82"/>
      <c r="H123" s="82"/>
      <c r="I123" s="82"/>
      <c r="J123" s="82"/>
      <c r="K123" s="669"/>
      <c r="L123" s="669"/>
      <c r="M123" s="669"/>
      <c r="N123" s="669"/>
      <c r="O123" s="669"/>
      <c r="P123" s="669"/>
    </row>
    <row r="124" spans="1:16" s="975" customFormat="1">
      <c r="A124" s="646"/>
      <c r="B124" s="82"/>
      <c r="C124" s="82"/>
      <c r="D124" s="82"/>
      <c r="E124" s="82"/>
      <c r="F124" s="82"/>
      <c r="G124" s="82"/>
      <c r="H124" s="82"/>
      <c r="I124" s="82"/>
      <c r="J124" s="82"/>
      <c r="K124" s="669"/>
      <c r="L124" s="669"/>
      <c r="M124" s="669"/>
      <c r="N124" s="669"/>
      <c r="O124" s="669"/>
      <c r="P124" s="669"/>
    </row>
    <row r="125" spans="1:16" s="975" customFormat="1">
      <c r="A125" s="646"/>
      <c r="B125" s="82"/>
      <c r="C125" s="82"/>
      <c r="D125" s="82"/>
      <c r="E125" s="82"/>
      <c r="F125" s="82"/>
      <c r="G125" s="82"/>
      <c r="H125" s="82"/>
      <c r="I125" s="82"/>
      <c r="J125" s="82"/>
      <c r="K125" s="669"/>
      <c r="L125" s="669"/>
      <c r="M125" s="669"/>
      <c r="N125" s="669"/>
      <c r="O125" s="669"/>
      <c r="P125" s="669"/>
    </row>
    <row r="126" spans="1:16" s="975" customFormat="1">
      <c r="A126" s="646"/>
      <c r="B126" s="82"/>
      <c r="C126" s="82"/>
      <c r="D126" s="82"/>
      <c r="E126" s="82"/>
      <c r="F126" s="82"/>
      <c r="G126" s="82"/>
      <c r="H126" s="82"/>
      <c r="I126" s="82"/>
      <c r="J126" s="82"/>
      <c r="K126" s="669"/>
      <c r="L126" s="669"/>
      <c r="M126" s="669"/>
      <c r="N126" s="669"/>
      <c r="O126" s="669"/>
      <c r="P126" s="669"/>
    </row>
    <row r="127" spans="1:16" s="975" customFormat="1">
      <c r="A127" s="646"/>
      <c r="B127" s="82"/>
      <c r="C127" s="82"/>
      <c r="D127" s="82"/>
      <c r="E127" s="82"/>
      <c r="F127" s="82"/>
      <c r="G127" s="82"/>
      <c r="H127" s="82"/>
      <c r="I127" s="82"/>
      <c r="J127" s="82"/>
      <c r="K127" s="669"/>
      <c r="L127" s="669"/>
      <c r="M127" s="669"/>
      <c r="N127" s="669"/>
      <c r="O127" s="669"/>
      <c r="P127" s="669"/>
    </row>
    <row r="128" spans="1:16" s="975" customFormat="1">
      <c r="A128" s="646"/>
      <c r="B128" s="82"/>
      <c r="C128" s="82"/>
      <c r="D128" s="82"/>
      <c r="E128" s="82"/>
      <c r="F128" s="82"/>
      <c r="G128" s="82"/>
      <c r="H128" s="82"/>
      <c r="I128" s="82"/>
      <c r="J128" s="82"/>
      <c r="K128" s="669"/>
      <c r="L128" s="669"/>
      <c r="M128" s="669"/>
      <c r="N128" s="669"/>
      <c r="O128" s="669"/>
      <c r="P128" s="669"/>
    </row>
    <row r="129" spans="1:16" s="975" customFormat="1">
      <c r="A129" s="646"/>
      <c r="B129" s="82"/>
      <c r="C129" s="82"/>
      <c r="D129" s="82"/>
      <c r="E129" s="82"/>
      <c r="F129" s="82"/>
      <c r="G129" s="82"/>
      <c r="H129" s="82"/>
      <c r="I129" s="82"/>
      <c r="J129" s="82"/>
      <c r="K129" s="669"/>
      <c r="L129" s="669"/>
      <c r="M129" s="669"/>
      <c r="N129" s="669"/>
      <c r="O129" s="669"/>
      <c r="P129" s="669"/>
    </row>
    <row r="130" spans="1:16" s="975" customFormat="1">
      <c r="A130" s="646"/>
      <c r="B130" s="82"/>
      <c r="C130" s="82"/>
      <c r="D130" s="82"/>
      <c r="E130" s="82"/>
      <c r="F130" s="82"/>
      <c r="G130" s="82"/>
      <c r="H130" s="82"/>
      <c r="I130" s="82"/>
      <c r="J130" s="82"/>
      <c r="K130" s="669"/>
      <c r="L130" s="669"/>
      <c r="M130" s="669"/>
      <c r="N130" s="669"/>
      <c r="O130" s="669"/>
      <c r="P130" s="669"/>
    </row>
    <row r="131" spans="1:16" s="975" customFormat="1">
      <c r="A131" s="646"/>
      <c r="B131" s="82"/>
      <c r="C131" s="82"/>
      <c r="D131" s="82"/>
      <c r="E131" s="82"/>
      <c r="F131" s="82"/>
      <c r="G131" s="82"/>
      <c r="H131" s="82"/>
      <c r="I131" s="82"/>
      <c r="J131" s="82"/>
      <c r="K131" s="669"/>
      <c r="L131" s="669"/>
      <c r="M131" s="669"/>
      <c r="N131" s="669"/>
      <c r="O131" s="669"/>
      <c r="P131" s="669"/>
    </row>
    <row r="132" spans="1:16" s="975" customFormat="1">
      <c r="A132" s="646"/>
      <c r="B132" s="82"/>
      <c r="C132" s="82"/>
      <c r="D132" s="82"/>
      <c r="E132" s="82"/>
      <c r="F132" s="82"/>
      <c r="G132" s="82"/>
      <c r="H132" s="82"/>
      <c r="I132" s="82"/>
      <c r="J132" s="82"/>
      <c r="K132" s="669"/>
      <c r="L132" s="669"/>
      <c r="M132" s="669"/>
      <c r="N132" s="669"/>
      <c r="O132" s="669"/>
      <c r="P132" s="669"/>
    </row>
    <row r="133" spans="1:16" s="975" customFormat="1">
      <c r="A133" s="646"/>
      <c r="B133" s="82"/>
      <c r="C133" s="82"/>
      <c r="D133" s="82"/>
      <c r="E133" s="82"/>
      <c r="F133" s="82"/>
      <c r="G133" s="82"/>
      <c r="H133" s="82"/>
      <c r="I133" s="82"/>
      <c r="J133" s="82"/>
      <c r="K133" s="669"/>
      <c r="L133" s="669"/>
      <c r="M133" s="669"/>
      <c r="N133" s="669"/>
      <c r="O133" s="669"/>
      <c r="P133" s="669"/>
    </row>
    <row r="134" spans="1:16" s="975" customFormat="1">
      <c r="A134" s="646"/>
      <c r="B134" s="82"/>
      <c r="C134" s="82"/>
      <c r="D134" s="82"/>
      <c r="E134" s="82"/>
      <c r="F134" s="82"/>
      <c r="G134" s="82"/>
      <c r="H134" s="82"/>
      <c r="I134" s="82"/>
      <c r="J134" s="82"/>
      <c r="K134" s="669"/>
      <c r="L134" s="669"/>
      <c r="M134" s="669"/>
      <c r="N134" s="669"/>
      <c r="O134" s="669"/>
      <c r="P134" s="669"/>
    </row>
    <row r="135" spans="1:16" s="975" customFormat="1">
      <c r="A135" s="646"/>
      <c r="B135" s="82"/>
      <c r="C135" s="82"/>
      <c r="D135" s="82"/>
      <c r="E135" s="82"/>
      <c r="F135" s="82"/>
      <c r="G135" s="82"/>
      <c r="H135" s="82"/>
      <c r="I135" s="82"/>
      <c r="J135" s="82"/>
      <c r="K135" s="669"/>
      <c r="L135" s="669"/>
      <c r="M135" s="669"/>
      <c r="N135" s="669"/>
      <c r="O135" s="669"/>
      <c r="P135" s="669"/>
    </row>
    <row r="136" spans="1:16" s="975" customFormat="1">
      <c r="A136" s="646"/>
      <c r="B136" s="82"/>
      <c r="C136" s="82"/>
      <c r="D136" s="82"/>
      <c r="E136" s="82"/>
      <c r="F136" s="82"/>
      <c r="G136" s="82"/>
      <c r="H136" s="82"/>
      <c r="I136" s="82"/>
      <c r="J136" s="82"/>
      <c r="K136" s="669"/>
      <c r="L136" s="669"/>
      <c r="M136" s="669"/>
      <c r="N136" s="669"/>
      <c r="O136" s="669"/>
      <c r="P136" s="669"/>
    </row>
    <row r="137" spans="1:16" s="975" customFormat="1">
      <c r="A137" s="646"/>
      <c r="B137" s="82"/>
      <c r="C137" s="82"/>
      <c r="D137" s="82"/>
      <c r="E137" s="82"/>
      <c r="F137" s="82"/>
      <c r="G137" s="82"/>
      <c r="H137" s="82"/>
      <c r="I137" s="82"/>
      <c r="J137" s="82"/>
      <c r="K137" s="669"/>
      <c r="L137" s="669"/>
      <c r="M137" s="669"/>
      <c r="N137" s="669"/>
      <c r="O137" s="669"/>
      <c r="P137" s="669"/>
    </row>
    <row r="138" spans="1:16" s="975" customFormat="1">
      <c r="A138" s="646"/>
      <c r="B138" s="82"/>
      <c r="C138" s="82"/>
      <c r="D138" s="82"/>
      <c r="E138" s="82"/>
      <c r="F138" s="82"/>
      <c r="G138" s="82"/>
      <c r="H138" s="82"/>
      <c r="I138" s="82"/>
      <c r="J138" s="82"/>
      <c r="K138" s="669"/>
      <c r="L138" s="669"/>
      <c r="M138" s="669"/>
      <c r="N138" s="669"/>
      <c r="O138" s="669"/>
      <c r="P138" s="669"/>
    </row>
    <row r="139" spans="1:16" s="975" customFormat="1">
      <c r="A139" s="646"/>
      <c r="B139" s="82"/>
      <c r="C139" s="82"/>
      <c r="D139" s="82"/>
      <c r="E139" s="82"/>
      <c r="F139" s="82"/>
      <c r="G139" s="82"/>
      <c r="H139" s="82"/>
      <c r="I139" s="82"/>
      <c r="J139" s="82"/>
      <c r="K139" s="669"/>
      <c r="L139" s="669"/>
      <c r="M139" s="669"/>
      <c r="N139" s="669"/>
      <c r="O139" s="669"/>
      <c r="P139" s="669"/>
    </row>
    <row r="140" spans="1:16" s="975" customFormat="1">
      <c r="A140" s="646"/>
      <c r="B140" s="82"/>
      <c r="C140" s="82"/>
      <c r="D140" s="82"/>
      <c r="E140" s="82"/>
      <c r="F140" s="82"/>
      <c r="G140" s="82"/>
      <c r="H140" s="82"/>
      <c r="I140" s="82"/>
      <c r="J140" s="82"/>
      <c r="K140" s="669"/>
      <c r="L140" s="669"/>
      <c r="M140" s="669"/>
      <c r="N140" s="669"/>
      <c r="O140" s="669"/>
      <c r="P140" s="669"/>
    </row>
    <row r="141" spans="1:16" s="975" customFormat="1">
      <c r="A141" s="646"/>
      <c r="B141" s="82"/>
      <c r="C141" s="82"/>
      <c r="D141" s="82"/>
      <c r="E141" s="82"/>
      <c r="F141" s="82"/>
      <c r="G141" s="82"/>
      <c r="H141" s="82"/>
      <c r="I141" s="82"/>
      <c r="J141" s="82"/>
      <c r="K141" s="669"/>
      <c r="L141" s="669"/>
      <c r="M141" s="669"/>
      <c r="N141" s="669"/>
      <c r="O141" s="669"/>
      <c r="P141" s="669"/>
    </row>
    <row r="142" spans="1:16" s="975" customFormat="1">
      <c r="A142" s="646"/>
      <c r="B142" s="82"/>
      <c r="C142" s="82"/>
      <c r="D142" s="82"/>
      <c r="E142" s="82"/>
      <c r="F142" s="82"/>
      <c r="G142" s="82"/>
      <c r="H142" s="82"/>
      <c r="I142" s="82"/>
      <c r="J142" s="82"/>
      <c r="K142" s="669"/>
      <c r="L142" s="669"/>
      <c r="M142" s="669"/>
      <c r="N142" s="669"/>
      <c r="O142" s="669"/>
      <c r="P142" s="669"/>
    </row>
    <row r="143" spans="1:16" s="975" customFormat="1">
      <c r="A143" s="646"/>
      <c r="B143" s="82"/>
      <c r="C143" s="82"/>
      <c r="D143" s="82"/>
      <c r="E143" s="82"/>
      <c r="F143" s="82"/>
      <c r="G143" s="82"/>
      <c r="H143" s="82"/>
      <c r="I143" s="82"/>
      <c r="J143" s="82"/>
      <c r="K143" s="669"/>
      <c r="L143" s="669"/>
      <c r="M143" s="669"/>
      <c r="N143" s="669"/>
      <c r="O143" s="669"/>
      <c r="P143" s="669"/>
    </row>
    <row r="144" spans="1:16" s="975" customFormat="1">
      <c r="A144" s="646"/>
      <c r="B144" s="82"/>
      <c r="C144" s="82"/>
      <c r="D144" s="82"/>
      <c r="E144" s="82"/>
      <c r="F144" s="82"/>
      <c r="G144" s="82"/>
      <c r="H144" s="82"/>
      <c r="I144" s="82"/>
      <c r="J144" s="82"/>
      <c r="K144" s="669"/>
      <c r="L144" s="669"/>
      <c r="M144" s="669"/>
      <c r="N144" s="669"/>
      <c r="O144" s="669"/>
      <c r="P144" s="669"/>
    </row>
    <row r="145" spans="1:16" s="975" customFormat="1">
      <c r="A145" s="646"/>
      <c r="B145" s="82"/>
      <c r="C145" s="82"/>
      <c r="D145" s="82"/>
      <c r="E145" s="82"/>
      <c r="F145" s="82"/>
      <c r="G145" s="82"/>
      <c r="H145" s="82"/>
      <c r="I145" s="82"/>
      <c r="J145" s="82"/>
      <c r="K145" s="669"/>
      <c r="L145" s="669"/>
      <c r="M145" s="669"/>
      <c r="N145" s="669"/>
      <c r="O145" s="669"/>
      <c r="P145" s="669"/>
    </row>
    <row r="146" spans="1:16" s="975" customFormat="1">
      <c r="A146" s="646"/>
      <c r="B146" s="82"/>
      <c r="C146" s="82"/>
      <c r="D146" s="82"/>
      <c r="E146" s="82"/>
      <c r="F146" s="82"/>
      <c r="G146" s="82"/>
      <c r="H146" s="82"/>
      <c r="I146" s="82"/>
      <c r="J146" s="82"/>
      <c r="K146" s="669"/>
      <c r="L146" s="669"/>
      <c r="M146" s="669"/>
      <c r="N146" s="669"/>
      <c r="O146" s="669"/>
      <c r="P146" s="669"/>
    </row>
    <row r="147" spans="1:16" s="975" customFormat="1">
      <c r="A147" s="646"/>
      <c r="B147" s="82"/>
      <c r="C147" s="82"/>
      <c r="D147" s="82"/>
      <c r="E147" s="82"/>
      <c r="F147" s="82"/>
      <c r="G147" s="82"/>
      <c r="H147" s="82"/>
      <c r="I147" s="82"/>
      <c r="J147" s="82"/>
      <c r="K147" s="669"/>
      <c r="L147" s="669"/>
      <c r="M147" s="669"/>
      <c r="N147" s="669"/>
      <c r="O147" s="669"/>
      <c r="P147" s="669"/>
    </row>
    <row r="148" spans="1:16" s="975" customFormat="1">
      <c r="A148" s="646"/>
      <c r="B148" s="82"/>
      <c r="C148" s="82"/>
      <c r="D148" s="82"/>
      <c r="E148" s="82"/>
      <c r="F148" s="82"/>
      <c r="G148" s="82"/>
      <c r="H148" s="82"/>
      <c r="I148" s="82"/>
      <c r="J148" s="82"/>
      <c r="K148" s="669"/>
      <c r="L148" s="669"/>
      <c r="M148" s="669"/>
      <c r="N148" s="669"/>
      <c r="O148" s="669"/>
      <c r="P148" s="669"/>
    </row>
    <row r="149" spans="1:16" s="975" customFormat="1">
      <c r="A149" s="646"/>
      <c r="B149" s="82"/>
      <c r="C149" s="82"/>
      <c r="D149" s="82"/>
      <c r="E149" s="82"/>
      <c r="F149" s="82"/>
      <c r="G149" s="82"/>
      <c r="H149" s="82"/>
      <c r="I149" s="82"/>
      <c r="J149" s="82"/>
      <c r="K149" s="669"/>
      <c r="L149" s="669"/>
      <c r="M149" s="669"/>
      <c r="N149" s="669"/>
      <c r="O149" s="669"/>
      <c r="P149" s="669"/>
    </row>
    <row r="150" spans="1:16" s="975" customFormat="1">
      <c r="A150" s="646"/>
      <c r="B150" s="82"/>
      <c r="C150" s="82"/>
      <c r="D150" s="82"/>
      <c r="E150" s="82"/>
      <c r="F150" s="82"/>
      <c r="G150" s="82"/>
      <c r="H150" s="82"/>
      <c r="I150" s="82"/>
      <c r="J150" s="82"/>
      <c r="K150" s="669"/>
      <c r="L150" s="669"/>
      <c r="M150" s="669"/>
      <c r="N150" s="669"/>
      <c r="O150" s="669"/>
      <c r="P150" s="669"/>
    </row>
    <row r="151" spans="1:16" s="975" customFormat="1">
      <c r="A151" s="646"/>
      <c r="B151" s="82"/>
      <c r="C151" s="82"/>
      <c r="D151" s="82"/>
      <c r="E151" s="82"/>
      <c r="F151" s="82"/>
      <c r="G151" s="82"/>
      <c r="H151" s="82"/>
      <c r="I151" s="82"/>
      <c r="J151" s="82"/>
      <c r="K151" s="669"/>
      <c r="L151" s="669"/>
      <c r="M151" s="669"/>
      <c r="N151" s="669"/>
      <c r="O151" s="669"/>
      <c r="P151" s="669"/>
    </row>
    <row r="152" spans="1:16" s="975" customFormat="1">
      <c r="A152" s="646"/>
      <c r="B152" s="82"/>
      <c r="C152" s="82"/>
      <c r="D152" s="82"/>
      <c r="E152" s="82"/>
      <c r="F152" s="82"/>
      <c r="G152" s="82"/>
      <c r="H152" s="82"/>
      <c r="I152" s="82"/>
      <c r="J152" s="82"/>
      <c r="K152" s="669"/>
      <c r="L152" s="669"/>
      <c r="M152" s="669"/>
      <c r="N152" s="669"/>
      <c r="O152" s="669"/>
      <c r="P152" s="669"/>
    </row>
    <row r="153" spans="1:16" s="975" customFormat="1">
      <c r="A153" s="646"/>
      <c r="B153" s="82"/>
      <c r="C153" s="82"/>
      <c r="D153" s="82"/>
      <c r="E153" s="82"/>
      <c r="F153" s="82"/>
      <c r="G153" s="82"/>
      <c r="H153" s="82"/>
      <c r="I153" s="82"/>
      <c r="J153" s="82"/>
      <c r="K153" s="669"/>
      <c r="L153" s="669"/>
      <c r="M153" s="669"/>
      <c r="N153" s="669"/>
      <c r="O153" s="669"/>
      <c r="P153" s="669"/>
    </row>
    <row r="154" spans="1:16" s="975" customFormat="1">
      <c r="A154" s="646"/>
      <c r="B154" s="82"/>
      <c r="C154" s="82"/>
      <c r="D154" s="82"/>
      <c r="E154" s="82"/>
      <c r="F154" s="82"/>
      <c r="G154" s="82"/>
      <c r="H154" s="82"/>
      <c r="I154" s="82"/>
      <c r="J154" s="82"/>
      <c r="K154" s="669"/>
      <c r="L154" s="669"/>
      <c r="M154" s="669"/>
      <c r="N154" s="669"/>
      <c r="O154" s="669"/>
      <c r="P154" s="669"/>
    </row>
    <row r="155" spans="1:16" s="975" customFormat="1">
      <c r="A155" s="646"/>
      <c r="B155" s="82"/>
      <c r="C155" s="82"/>
      <c r="D155" s="82"/>
      <c r="E155" s="82"/>
      <c r="F155" s="82"/>
      <c r="G155" s="82"/>
      <c r="H155" s="82"/>
      <c r="I155" s="82"/>
      <c r="J155" s="82"/>
      <c r="K155" s="669"/>
      <c r="L155" s="669"/>
      <c r="M155" s="669"/>
      <c r="N155" s="669"/>
      <c r="O155" s="669"/>
      <c r="P155" s="669"/>
    </row>
    <row r="156" spans="1:16" s="975" customFormat="1">
      <c r="A156" s="646"/>
      <c r="B156" s="82"/>
      <c r="C156" s="82"/>
      <c r="D156" s="82"/>
      <c r="E156" s="82"/>
      <c r="F156" s="82"/>
      <c r="G156" s="82"/>
      <c r="H156" s="82"/>
      <c r="I156" s="82"/>
      <c r="J156" s="82"/>
      <c r="K156" s="669"/>
      <c r="L156" s="669"/>
      <c r="M156" s="669"/>
      <c r="N156" s="669"/>
      <c r="O156" s="669"/>
      <c r="P156" s="669"/>
    </row>
    <row r="157" spans="1:16" s="975" customFormat="1">
      <c r="A157" s="646"/>
      <c r="B157" s="82"/>
      <c r="C157" s="82"/>
      <c r="D157" s="82"/>
      <c r="E157" s="82"/>
      <c r="F157" s="82"/>
      <c r="G157" s="82"/>
      <c r="H157" s="82"/>
      <c r="I157" s="82"/>
      <c r="J157" s="82"/>
      <c r="K157" s="669"/>
      <c r="L157" s="669"/>
      <c r="M157" s="669"/>
      <c r="N157" s="669"/>
      <c r="O157" s="669"/>
      <c r="P157" s="669"/>
    </row>
    <row r="158" spans="1:16" s="975" customFormat="1">
      <c r="A158" s="646"/>
      <c r="B158" s="82"/>
      <c r="C158" s="82"/>
      <c r="D158" s="82"/>
      <c r="E158" s="82"/>
      <c r="F158" s="82"/>
      <c r="G158" s="82"/>
      <c r="H158" s="82"/>
      <c r="I158" s="82"/>
      <c r="J158" s="82"/>
      <c r="K158" s="669"/>
      <c r="L158" s="669"/>
      <c r="M158" s="669"/>
      <c r="N158" s="669"/>
      <c r="O158" s="669"/>
      <c r="P158" s="669"/>
    </row>
    <row r="159" spans="1:16" s="975" customFormat="1">
      <c r="A159" s="646"/>
      <c r="B159" s="82"/>
      <c r="C159" s="82"/>
      <c r="D159" s="82"/>
      <c r="E159" s="82"/>
      <c r="F159" s="82"/>
      <c r="G159" s="82"/>
      <c r="H159" s="82"/>
      <c r="I159" s="82"/>
      <c r="J159" s="82"/>
      <c r="K159" s="669"/>
      <c r="L159" s="669"/>
      <c r="M159" s="669"/>
      <c r="N159" s="669"/>
      <c r="O159" s="669"/>
      <c r="P159" s="669"/>
    </row>
    <row r="160" spans="1:16" s="975" customFormat="1">
      <c r="A160" s="646"/>
      <c r="B160" s="82"/>
      <c r="C160" s="82"/>
      <c r="D160" s="82"/>
      <c r="E160" s="82"/>
      <c r="F160" s="82"/>
      <c r="G160" s="82"/>
      <c r="H160" s="82"/>
      <c r="I160" s="82"/>
      <c r="J160" s="82"/>
      <c r="K160" s="669"/>
      <c r="L160" s="669"/>
      <c r="M160" s="669"/>
      <c r="N160" s="669"/>
      <c r="O160" s="669"/>
      <c r="P160" s="669"/>
    </row>
    <row r="161" spans="1:16" s="975" customFormat="1">
      <c r="A161" s="646"/>
      <c r="B161" s="82"/>
      <c r="C161" s="82"/>
      <c r="D161" s="82"/>
      <c r="E161" s="82"/>
      <c r="F161" s="82"/>
      <c r="G161" s="82"/>
      <c r="H161" s="82"/>
      <c r="I161" s="82"/>
      <c r="J161" s="82"/>
      <c r="K161" s="669"/>
      <c r="L161" s="669"/>
      <c r="M161" s="669"/>
      <c r="N161" s="669"/>
      <c r="O161" s="669"/>
      <c r="P161" s="669"/>
    </row>
    <row r="162" spans="1:16" s="975" customFormat="1">
      <c r="A162" s="646"/>
      <c r="B162" s="82"/>
      <c r="C162" s="82"/>
      <c r="D162" s="82"/>
      <c r="E162" s="82"/>
      <c r="F162" s="82"/>
      <c r="G162" s="82"/>
      <c r="H162" s="82"/>
      <c r="I162" s="82"/>
      <c r="J162" s="82"/>
      <c r="K162" s="669"/>
      <c r="L162" s="669"/>
      <c r="M162" s="669"/>
      <c r="N162" s="669"/>
      <c r="O162" s="669"/>
      <c r="P162" s="669"/>
    </row>
    <row r="163" spans="1:16" s="975" customFormat="1">
      <c r="A163" s="646"/>
      <c r="B163" s="82"/>
      <c r="C163" s="82"/>
      <c r="D163" s="82"/>
      <c r="E163" s="82"/>
      <c r="F163" s="82"/>
      <c r="G163" s="82"/>
      <c r="H163" s="82"/>
      <c r="I163" s="82"/>
      <c r="J163" s="82"/>
      <c r="K163" s="669"/>
      <c r="L163" s="669"/>
      <c r="M163" s="669"/>
      <c r="N163" s="669"/>
      <c r="O163" s="669"/>
      <c r="P163" s="669"/>
    </row>
    <row r="164" spans="1:16" s="975" customFormat="1">
      <c r="A164" s="646"/>
      <c r="B164" s="82"/>
      <c r="C164" s="82"/>
      <c r="D164" s="82"/>
      <c r="E164" s="82"/>
      <c r="F164" s="82"/>
      <c r="G164" s="82"/>
      <c r="H164" s="82"/>
      <c r="I164" s="82"/>
      <c r="J164" s="82"/>
      <c r="K164" s="669"/>
      <c r="L164" s="669"/>
      <c r="M164" s="669"/>
      <c r="N164" s="669"/>
      <c r="O164" s="669"/>
      <c r="P164" s="669"/>
    </row>
    <row r="165" spans="1:16" s="975" customFormat="1">
      <c r="A165" s="646"/>
      <c r="B165" s="82"/>
      <c r="C165" s="82"/>
      <c r="D165" s="82"/>
      <c r="E165" s="82"/>
      <c r="F165" s="82"/>
      <c r="G165" s="82"/>
      <c r="H165" s="82"/>
      <c r="I165" s="82"/>
      <c r="J165" s="82"/>
      <c r="K165" s="669"/>
      <c r="L165" s="669"/>
      <c r="M165" s="669"/>
      <c r="N165" s="669"/>
      <c r="O165" s="669"/>
      <c r="P165" s="669"/>
    </row>
    <row r="166" spans="1:16" s="975" customFormat="1">
      <c r="A166" s="646"/>
      <c r="B166" s="82"/>
      <c r="C166" s="82"/>
      <c r="D166" s="82"/>
      <c r="E166" s="82"/>
      <c r="F166" s="82"/>
      <c r="G166" s="82"/>
      <c r="H166" s="82"/>
      <c r="I166" s="82"/>
      <c r="J166" s="82"/>
      <c r="K166" s="669"/>
      <c r="L166" s="669"/>
      <c r="M166" s="669"/>
      <c r="N166" s="669"/>
      <c r="O166" s="669"/>
      <c r="P166" s="669"/>
    </row>
    <row r="167" spans="1:16" s="975" customFormat="1">
      <c r="A167" s="646"/>
      <c r="B167" s="82"/>
      <c r="C167" s="82"/>
      <c r="D167" s="82"/>
      <c r="E167" s="82"/>
      <c r="F167" s="82"/>
      <c r="G167" s="82"/>
      <c r="H167" s="82"/>
      <c r="I167" s="82"/>
      <c r="J167" s="82"/>
      <c r="K167" s="669"/>
      <c r="L167" s="669"/>
      <c r="M167" s="669"/>
      <c r="N167" s="669"/>
      <c r="O167" s="669"/>
      <c r="P167" s="669"/>
    </row>
    <row r="168" spans="1:16" s="975" customFormat="1">
      <c r="A168" s="646"/>
      <c r="B168" s="82"/>
      <c r="C168" s="82"/>
      <c r="D168" s="82"/>
      <c r="E168" s="82"/>
      <c r="F168" s="82"/>
      <c r="G168" s="82"/>
      <c r="H168" s="82"/>
      <c r="I168" s="82"/>
      <c r="J168" s="82"/>
      <c r="K168" s="669"/>
      <c r="L168" s="669"/>
      <c r="M168" s="669"/>
      <c r="N168" s="669"/>
      <c r="O168" s="669"/>
      <c r="P168" s="669"/>
    </row>
    <row r="169" spans="1:16" s="975" customFormat="1">
      <c r="A169" s="646"/>
      <c r="B169" s="82"/>
      <c r="C169" s="82"/>
      <c r="D169" s="82"/>
      <c r="E169" s="82"/>
      <c r="F169" s="82"/>
      <c r="G169" s="82"/>
      <c r="H169" s="82"/>
      <c r="I169" s="82"/>
      <c r="J169" s="82"/>
      <c r="K169" s="669"/>
      <c r="L169" s="669"/>
      <c r="M169" s="669"/>
      <c r="N169" s="669"/>
      <c r="O169" s="669"/>
      <c r="P169" s="669"/>
    </row>
    <row r="170" spans="1:16" s="975" customFormat="1">
      <c r="A170" s="646"/>
      <c r="B170" s="82"/>
      <c r="C170" s="82"/>
      <c r="D170" s="82"/>
      <c r="E170" s="82"/>
      <c r="F170" s="82"/>
      <c r="G170" s="82"/>
      <c r="H170" s="82"/>
      <c r="I170" s="82"/>
      <c r="J170" s="82"/>
      <c r="K170" s="669"/>
      <c r="L170" s="669"/>
      <c r="M170" s="669"/>
      <c r="N170" s="669"/>
      <c r="O170" s="669"/>
      <c r="P170" s="669"/>
    </row>
    <row r="171" spans="1:16" s="975" customFormat="1">
      <c r="A171" s="646"/>
      <c r="B171" s="82"/>
      <c r="C171" s="82"/>
      <c r="D171" s="82"/>
      <c r="E171" s="82"/>
      <c r="F171" s="82"/>
      <c r="G171" s="82"/>
      <c r="H171" s="82"/>
      <c r="I171" s="82"/>
      <c r="J171" s="82"/>
      <c r="K171" s="669"/>
      <c r="L171" s="669"/>
      <c r="M171" s="669"/>
      <c r="N171" s="669"/>
      <c r="O171" s="669"/>
      <c r="P171" s="669"/>
    </row>
    <row r="172" spans="1:16" s="975" customFormat="1">
      <c r="A172" s="646"/>
      <c r="B172" s="82"/>
      <c r="C172" s="82"/>
      <c r="D172" s="82"/>
      <c r="E172" s="82"/>
      <c r="F172" s="82"/>
      <c r="G172" s="82"/>
      <c r="H172" s="82"/>
      <c r="I172" s="82"/>
      <c r="J172" s="82"/>
      <c r="K172" s="669"/>
      <c r="L172" s="669"/>
      <c r="M172" s="669"/>
      <c r="N172" s="669"/>
      <c r="O172" s="669"/>
      <c r="P172" s="669"/>
    </row>
    <row r="173" spans="1:16" s="975" customFormat="1">
      <c r="A173" s="646"/>
      <c r="B173" s="82"/>
      <c r="C173" s="82"/>
      <c r="D173" s="82"/>
      <c r="E173" s="82"/>
      <c r="F173" s="82"/>
      <c r="G173" s="82"/>
      <c r="H173" s="82"/>
      <c r="I173" s="82"/>
      <c r="J173" s="82"/>
      <c r="K173" s="669"/>
      <c r="L173" s="669"/>
      <c r="M173" s="669"/>
      <c r="N173" s="669"/>
      <c r="O173" s="669"/>
      <c r="P173" s="669"/>
    </row>
    <row r="174" spans="1:16" s="975" customFormat="1">
      <c r="A174" s="646"/>
      <c r="B174" s="82"/>
      <c r="C174" s="82"/>
      <c r="D174" s="82"/>
      <c r="E174" s="82"/>
      <c r="F174" s="82"/>
      <c r="G174" s="82"/>
      <c r="H174" s="82"/>
      <c r="I174" s="82"/>
      <c r="J174" s="82"/>
      <c r="K174" s="669"/>
      <c r="L174" s="669"/>
      <c r="M174" s="669"/>
      <c r="N174" s="669"/>
      <c r="O174" s="669"/>
      <c r="P174" s="669"/>
    </row>
    <row r="175" spans="1:16" s="975" customFormat="1">
      <c r="A175" s="646"/>
      <c r="B175" s="82"/>
      <c r="C175" s="82"/>
      <c r="D175" s="82"/>
      <c r="E175" s="82"/>
      <c r="F175" s="82"/>
      <c r="G175" s="82"/>
      <c r="H175" s="82"/>
      <c r="I175" s="82"/>
      <c r="J175" s="82"/>
      <c r="K175" s="669"/>
      <c r="L175" s="669"/>
      <c r="M175" s="669"/>
      <c r="N175" s="669"/>
      <c r="O175" s="669"/>
      <c r="P175" s="669"/>
    </row>
    <row r="176" spans="1:16" s="975" customFormat="1">
      <c r="A176" s="646"/>
      <c r="B176" s="82"/>
      <c r="C176" s="82"/>
      <c r="D176" s="82"/>
      <c r="E176" s="82"/>
      <c r="F176" s="82"/>
      <c r="G176" s="82"/>
      <c r="H176" s="82"/>
      <c r="I176" s="82"/>
      <c r="J176" s="82"/>
      <c r="K176" s="669"/>
      <c r="L176" s="669"/>
      <c r="M176" s="669"/>
      <c r="N176" s="669"/>
      <c r="O176" s="669"/>
      <c r="P176" s="669"/>
    </row>
    <row r="177" spans="1:16" s="975" customFormat="1">
      <c r="A177" s="646"/>
      <c r="B177" s="82"/>
      <c r="C177" s="82"/>
      <c r="D177" s="82"/>
      <c r="E177" s="82"/>
      <c r="F177" s="82"/>
      <c r="G177" s="82"/>
      <c r="H177" s="82"/>
      <c r="I177" s="82"/>
      <c r="J177" s="82"/>
      <c r="K177" s="669"/>
      <c r="L177" s="669"/>
      <c r="M177" s="669"/>
      <c r="N177" s="669"/>
      <c r="O177" s="669"/>
      <c r="P177" s="669"/>
    </row>
    <row r="178" spans="1:16" s="975" customFormat="1">
      <c r="A178" s="646"/>
      <c r="B178" s="82"/>
      <c r="C178" s="82"/>
      <c r="D178" s="82"/>
      <c r="E178" s="82"/>
      <c r="F178" s="82"/>
      <c r="G178" s="82"/>
      <c r="H178" s="82"/>
      <c r="I178" s="82"/>
      <c r="J178" s="82"/>
      <c r="K178" s="669"/>
      <c r="L178" s="669"/>
      <c r="M178" s="669"/>
      <c r="N178" s="669"/>
      <c r="O178" s="669"/>
      <c r="P178" s="669"/>
    </row>
    <row r="179" spans="1:16" s="975" customFormat="1">
      <c r="A179" s="646"/>
      <c r="B179" s="82"/>
      <c r="C179" s="82"/>
      <c r="D179" s="82"/>
      <c r="E179" s="82"/>
      <c r="F179" s="82"/>
      <c r="G179" s="82"/>
      <c r="H179" s="82"/>
      <c r="I179" s="82"/>
      <c r="J179" s="82"/>
      <c r="K179" s="669"/>
      <c r="L179" s="669"/>
      <c r="M179" s="669"/>
      <c r="N179" s="669"/>
      <c r="O179" s="669"/>
      <c r="P179" s="669"/>
    </row>
    <row r="180" spans="1:16" s="975" customFormat="1">
      <c r="A180" s="646"/>
      <c r="B180" s="82"/>
      <c r="C180" s="82"/>
      <c r="D180" s="82"/>
      <c r="E180" s="82"/>
      <c r="F180" s="82"/>
      <c r="G180" s="82"/>
      <c r="H180" s="82"/>
      <c r="I180" s="82"/>
      <c r="J180" s="82"/>
      <c r="K180" s="669"/>
      <c r="L180" s="669"/>
      <c r="M180" s="669"/>
      <c r="N180" s="669"/>
      <c r="O180" s="669"/>
      <c r="P180" s="669"/>
    </row>
    <row r="181" spans="1:16" s="975" customFormat="1">
      <c r="A181" s="646"/>
      <c r="B181" s="82"/>
      <c r="C181" s="82"/>
      <c r="D181" s="82"/>
      <c r="E181" s="82"/>
      <c r="F181" s="82"/>
      <c r="G181" s="82"/>
      <c r="H181" s="82"/>
      <c r="I181" s="82"/>
      <c r="J181" s="82"/>
      <c r="K181" s="669"/>
      <c r="L181" s="669"/>
      <c r="M181" s="669"/>
      <c r="N181" s="669"/>
      <c r="O181" s="669"/>
      <c r="P181" s="669"/>
    </row>
    <row r="182" spans="1:16" s="975" customFormat="1">
      <c r="A182" s="646"/>
      <c r="B182" s="82"/>
      <c r="C182" s="82"/>
      <c r="D182" s="82"/>
      <c r="E182" s="82"/>
      <c r="F182" s="82"/>
      <c r="G182" s="82"/>
      <c r="H182" s="82"/>
      <c r="I182" s="82"/>
      <c r="J182" s="82"/>
      <c r="K182" s="669"/>
      <c r="L182" s="669"/>
      <c r="M182" s="669"/>
      <c r="N182" s="669"/>
      <c r="O182" s="669"/>
      <c r="P182" s="669"/>
    </row>
    <row r="183" spans="1:16" s="975" customFormat="1">
      <c r="A183" s="646"/>
      <c r="B183" s="82"/>
      <c r="C183" s="82"/>
      <c r="D183" s="82"/>
      <c r="E183" s="82"/>
      <c r="F183" s="82"/>
      <c r="G183" s="82"/>
      <c r="H183" s="82"/>
      <c r="I183" s="82"/>
      <c r="J183" s="82"/>
      <c r="K183" s="669"/>
      <c r="L183" s="669"/>
      <c r="M183" s="669"/>
      <c r="N183" s="669"/>
      <c r="O183" s="669"/>
      <c r="P183" s="669"/>
    </row>
    <row r="184" spans="1:16" s="975" customFormat="1">
      <c r="A184" s="646"/>
      <c r="B184" s="82"/>
      <c r="C184" s="82"/>
      <c r="D184" s="82"/>
      <c r="E184" s="82"/>
      <c r="F184" s="82"/>
      <c r="G184" s="82"/>
      <c r="H184" s="82"/>
      <c r="I184" s="82"/>
      <c r="J184" s="82"/>
      <c r="K184" s="669"/>
      <c r="L184" s="669"/>
      <c r="M184" s="669"/>
      <c r="N184" s="669"/>
      <c r="O184" s="669"/>
      <c r="P184" s="669"/>
    </row>
    <row r="185" spans="1:16" s="975" customFormat="1">
      <c r="A185" s="646"/>
      <c r="B185" s="82"/>
      <c r="C185" s="82"/>
      <c r="D185" s="82"/>
      <c r="E185" s="82"/>
      <c r="F185" s="82"/>
      <c r="G185" s="82"/>
      <c r="H185" s="82"/>
      <c r="I185" s="82"/>
      <c r="J185" s="82"/>
      <c r="K185" s="669"/>
      <c r="L185" s="669"/>
      <c r="M185" s="669"/>
      <c r="N185" s="669"/>
      <c r="O185" s="669"/>
      <c r="P185" s="669"/>
    </row>
    <row r="186" spans="1:16" s="975" customFormat="1">
      <c r="A186" s="646"/>
      <c r="B186" s="82"/>
      <c r="C186" s="82"/>
      <c r="D186" s="82"/>
      <c r="E186" s="82"/>
      <c r="F186" s="82"/>
      <c r="G186" s="82"/>
      <c r="H186" s="82"/>
      <c r="I186" s="82"/>
      <c r="J186" s="82"/>
      <c r="K186" s="669"/>
      <c r="L186" s="669"/>
      <c r="M186" s="669"/>
      <c r="N186" s="669"/>
      <c r="O186" s="669"/>
      <c r="P186" s="669"/>
    </row>
    <row r="187" spans="1:16" s="975" customFormat="1">
      <c r="A187" s="646"/>
      <c r="B187" s="82"/>
      <c r="C187" s="82"/>
      <c r="D187" s="82"/>
      <c r="E187" s="82"/>
      <c r="F187" s="82"/>
      <c r="G187" s="82"/>
      <c r="H187" s="82"/>
      <c r="I187" s="82"/>
      <c r="J187" s="82"/>
      <c r="K187" s="669"/>
      <c r="L187" s="669"/>
      <c r="M187" s="669"/>
      <c r="N187" s="669"/>
      <c r="O187" s="669"/>
      <c r="P187" s="669"/>
    </row>
    <row r="188" spans="1:16" s="975" customFormat="1">
      <c r="A188" s="646"/>
      <c r="B188" s="82"/>
      <c r="C188" s="82"/>
      <c r="D188" s="82"/>
      <c r="E188" s="82"/>
      <c r="F188" s="82"/>
      <c r="G188" s="82"/>
      <c r="H188" s="82"/>
      <c r="I188" s="82"/>
      <c r="J188" s="82"/>
      <c r="K188" s="669"/>
      <c r="L188" s="669"/>
      <c r="M188" s="669"/>
      <c r="N188" s="669"/>
      <c r="O188" s="669"/>
      <c r="P188" s="669"/>
    </row>
    <row r="189" spans="1:16" s="975" customFormat="1">
      <c r="A189" s="646"/>
      <c r="B189" s="82"/>
      <c r="C189" s="82"/>
      <c r="D189" s="82"/>
      <c r="E189" s="82"/>
      <c r="F189" s="82"/>
      <c r="G189" s="82"/>
      <c r="H189" s="82"/>
      <c r="I189" s="82"/>
      <c r="J189" s="82"/>
      <c r="K189" s="669"/>
      <c r="L189" s="669"/>
      <c r="M189" s="669"/>
      <c r="N189" s="669"/>
      <c r="O189" s="669"/>
      <c r="P189" s="669"/>
    </row>
    <row r="190" spans="1:16" s="975" customFormat="1">
      <c r="A190" s="646"/>
      <c r="B190" s="82"/>
      <c r="C190" s="82"/>
      <c r="D190" s="82"/>
      <c r="E190" s="82"/>
      <c r="F190" s="82"/>
      <c r="G190" s="82"/>
      <c r="H190" s="82"/>
      <c r="I190" s="82"/>
      <c r="J190" s="82"/>
      <c r="K190" s="669"/>
      <c r="L190" s="669"/>
      <c r="M190" s="669"/>
      <c r="N190" s="669"/>
      <c r="O190" s="669"/>
      <c r="P190" s="669"/>
    </row>
    <row r="191" spans="1:16" s="975" customFormat="1">
      <c r="A191" s="646"/>
      <c r="B191" s="82"/>
      <c r="C191" s="82"/>
      <c r="D191" s="82"/>
      <c r="E191" s="82"/>
      <c r="F191" s="82"/>
      <c r="G191" s="82"/>
      <c r="H191" s="82"/>
      <c r="I191" s="82"/>
      <c r="J191" s="82"/>
      <c r="K191" s="669"/>
      <c r="L191" s="669"/>
      <c r="M191" s="669"/>
      <c r="N191" s="669"/>
      <c r="O191" s="669"/>
      <c r="P191" s="669"/>
    </row>
    <row r="192" spans="1:16" s="975" customFormat="1">
      <c r="A192" s="646"/>
      <c r="B192" s="82"/>
      <c r="C192" s="82"/>
      <c r="D192" s="82"/>
      <c r="E192" s="82"/>
      <c r="F192" s="82"/>
      <c r="G192" s="82"/>
      <c r="H192" s="82"/>
      <c r="I192" s="82"/>
      <c r="J192" s="82"/>
      <c r="K192" s="669"/>
      <c r="L192" s="669"/>
      <c r="M192" s="669"/>
      <c r="N192" s="669"/>
      <c r="O192" s="669"/>
      <c r="P192" s="669"/>
    </row>
    <row r="193" spans="1:16" s="975" customFormat="1">
      <c r="A193" s="646"/>
      <c r="B193" s="82"/>
      <c r="C193" s="82"/>
      <c r="D193" s="82"/>
      <c r="E193" s="82"/>
      <c r="F193" s="82"/>
      <c r="G193" s="82"/>
      <c r="H193" s="82"/>
      <c r="I193" s="82"/>
      <c r="J193" s="82"/>
      <c r="K193" s="669"/>
      <c r="L193" s="669"/>
      <c r="M193" s="669"/>
      <c r="N193" s="669"/>
      <c r="O193" s="669"/>
      <c r="P193" s="669"/>
    </row>
    <row r="194" spans="1:16" s="975" customFormat="1">
      <c r="A194" s="646"/>
      <c r="B194" s="82"/>
      <c r="C194" s="82"/>
      <c r="D194" s="82"/>
      <c r="E194" s="82"/>
      <c r="F194" s="82"/>
      <c r="G194" s="82"/>
      <c r="H194" s="82"/>
      <c r="I194" s="82"/>
      <c r="J194" s="82"/>
      <c r="K194" s="669"/>
      <c r="L194" s="669"/>
      <c r="M194" s="669"/>
      <c r="N194" s="669"/>
      <c r="O194" s="669"/>
      <c r="P194" s="669"/>
    </row>
    <row r="195" spans="1:16" s="975" customFormat="1">
      <c r="A195" s="646"/>
      <c r="B195" s="82"/>
      <c r="C195" s="82"/>
      <c r="D195" s="82"/>
      <c r="E195" s="82"/>
      <c r="F195" s="82"/>
      <c r="G195" s="82"/>
      <c r="H195" s="82"/>
      <c r="I195" s="82"/>
      <c r="J195" s="82"/>
      <c r="K195" s="669"/>
      <c r="L195" s="669"/>
      <c r="M195" s="669"/>
      <c r="N195" s="669"/>
      <c r="O195" s="669"/>
      <c r="P195" s="669"/>
    </row>
    <row r="196" spans="1:16" s="975" customFormat="1">
      <c r="A196" s="646"/>
      <c r="B196" s="82"/>
      <c r="C196" s="82"/>
      <c r="D196" s="82"/>
      <c r="E196" s="82"/>
      <c r="F196" s="82"/>
      <c r="G196" s="82"/>
      <c r="H196" s="82"/>
      <c r="I196" s="82"/>
      <c r="J196" s="82"/>
      <c r="K196" s="669"/>
      <c r="L196" s="669"/>
      <c r="M196" s="669"/>
      <c r="N196" s="669"/>
      <c r="O196" s="669"/>
      <c r="P196" s="669"/>
    </row>
    <row r="197" spans="1:16" s="975" customFormat="1">
      <c r="A197" s="646"/>
      <c r="B197" s="82"/>
      <c r="C197" s="82"/>
      <c r="D197" s="82"/>
      <c r="E197" s="82"/>
      <c r="F197" s="82"/>
      <c r="G197" s="82"/>
      <c r="H197" s="82"/>
      <c r="I197" s="82"/>
      <c r="J197" s="82"/>
      <c r="K197" s="669"/>
      <c r="L197" s="669"/>
      <c r="M197" s="669"/>
      <c r="N197" s="669"/>
      <c r="O197" s="669"/>
      <c r="P197" s="669"/>
    </row>
    <row r="198" spans="1:16" s="975" customFormat="1">
      <c r="A198" s="646"/>
      <c r="B198" s="82"/>
      <c r="C198" s="82"/>
      <c r="D198" s="82"/>
      <c r="E198" s="82"/>
      <c r="F198" s="82"/>
      <c r="G198" s="82"/>
      <c r="H198" s="82"/>
      <c r="I198" s="82"/>
      <c r="J198" s="82"/>
      <c r="K198" s="669"/>
      <c r="L198" s="669"/>
      <c r="M198" s="669"/>
      <c r="N198" s="669"/>
      <c r="O198" s="669"/>
      <c r="P198" s="669"/>
    </row>
    <row r="199" spans="1:16" s="975" customFormat="1">
      <c r="A199" s="646"/>
      <c r="B199" s="82"/>
      <c r="C199" s="82"/>
      <c r="D199" s="82"/>
      <c r="E199" s="82"/>
      <c r="F199" s="82"/>
      <c r="G199" s="82"/>
      <c r="H199" s="82"/>
      <c r="I199" s="82"/>
      <c r="J199" s="82"/>
      <c r="K199" s="669"/>
      <c r="L199" s="669"/>
      <c r="M199" s="669"/>
      <c r="N199" s="669"/>
      <c r="O199" s="669"/>
      <c r="P199" s="669"/>
    </row>
    <row r="200" spans="1:16" s="975" customFormat="1">
      <c r="A200" s="646"/>
      <c r="B200" s="82"/>
      <c r="C200" s="82"/>
      <c r="D200" s="82"/>
      <c r="E200" s="82"/>
      <c r="F200" s="82"/>
      <c r="G200" s="82"/>
      <c r="H200" s="82"/>
      <c r="I200" s="82"/>
      <c r="J200" s="82"/>
      <c r="K200" s="669"/>
      <c r="L200" s="669"/>
      <c r="M200" s="669"/>
      <c r="N200" s="669"/>
      <c r="O200" s="669"/>
      <c r="P200" s="669"/>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V9" sqref="V9"/>
    </sheetView>
  </sheetViews>
  <sheetFormatPr defaultRowHeight="15"/>
  <cols>
    <col min="1" max="1" width="37.7109375" style="83" customWidth="1"/>
    <col min="2" max="2" width="12.85546875" style="82" customWidth="1"/>
    <col min="3" max="15" width="13" style="82" customWidth="1"/>
    <col min="16" max="16" width="13" style="716" customWidth="1"/>
    <col min="17" max="17" width="13.85546875" style="87" hidden="1" customWidth="1"/>
    <col min="18" max="18" width="2.5703125" style="87" customWidth="1"/>
    <col min="19" max="256" width="9.140625" style="975"/>
    <col min="257" max="257" width="37.7109375" style="975" customWidth="1"/>
    <col min="258" max="258" width="12.85546875" style="975" customWidth="1"/>
    <col min="259" max="272" width="13" style="975" customWidth="1"/>
    <col min="273" max="273" width="0" style="975" hidden="1" customWidth="1"/>
    <col min="274" max="274" width="2.5703125" style="975" customWidth="1"/>
    <col min="275" max="512" width="9.140625" style="975"/>
    <col min="513" max="513" width="37.7109375" style="975" customWidth="1"/>
    <col min="514" max="514" width="12.85546875" style="975" customWidth="1"/>
    <col min="515" max="528" width="13" style="975" customWidth="1"/>
    <col min="529" max="529" width="0" style="975" hidden="1" customWidth="1"/>
    <col min="530" max="530" width="2.5703125" style="975" customWidth="1"/>
    <col min="531" max="768" width="9.140625" style="975"/>
    <col min="769" max="769" width="37.7109375" style="975" customWidth="1"/>
    <col min="770" max="770" width="12.85546875" style="975" customWidth="1"/>
    <col min="771" max="784" width="13" style="975" customWidth="1"/>
    <col min="785" max="785" width="0" style="975" hidden="1" customWidth="1"/>
    <col min="786" max="786" width="2.5703125" style="975" customWidth="1"/>
    <col min="787" max="1024" width="9.140625" style="975"/>
    <col min="1025" max="1025" width="37.7109375" style="975" customWidth="1"/>
    <col min="1026" max="1026" width="12.85546875" style="975" customWidth="1"/>
    <col min="1027" max="1040" width="13" style="975" customWidth="1"/>
    <col min="1041" max="1041" width="0" style="975" hidden="1" customWidth="1"/>
    <col min="1042" max="1042" width="2.5703125" style="975" customWidth="1"/>
    <col min="1043" max="1280" width="9.140625" style="975"/>
    <col min="1281" max="1281" width="37.7109375" style="975" customWidth="1"/>
    <col min="1282" max="1282" width="12.85546875" style="975" customWidth="1"/>
    <col min="1283" max="1296" width="13" style="975" customWidth="1"/>
    <col min="1297" max="1297" width="0" style="975" hidden="1" customWidth="1"/>
    <col min="1298" max="1298" width="2.5703125" style="975" customWidth="1"/>
    <col min="1299" max="1536" width="9.140625" style="975"/>
    <col min="1537" max="1537" width="37.7109375" style="975" customWidth="1"/>
    <col min="1538" max="1538" width="12.85546875" style="975" customWidth="1"/>
    <col min="1539" max="1552" width="13" style="975" customWidth="1"/>
    <col min="1553" max="1553" width="0" style="975" hidden="1" customWidth="1"/>
    <col min="1554" max="1554" width="2.5703125" style="975" customWidth="1"/>
    <col min="1555" max="1792" width="9.140625" style="975"/>
    <col min="1793" max="1793" width="37.7109375" style="975" customWidth="1"/>
    <col min="1794" max="1794" width="12.85546875" style="975" customWidth="1"/>
    <col min="1795" max="1808" width="13" style="975" customWidth="1"/>
    <col min="1809" max="1809" width="0" style="975" hidden="1" customWidth="1"/>
    <col min="1810" max="1810" width="2.5703125" style="975" customWidth="1"/>
    <col min="1811" max="2048" width="9.140625" style="975"/>
    <col min="2049" max="2049" width="37.7109375" style="975" customWidth="1"/>
    <col min="2050" max="2050" width="12.85546875" style="975" customWidth="1"/>
    <col min="2051" max="2064" width="13" style="975" customWidth="1"/>
    <col min="2065" max="2065" width="0" style="975" hidden="1" customWidth="1"/>
    <col min="2066" max="2066" width="2.5703125" style="975" customWidth="1"/>
    <col min="2067" max="2304" width="9.140625" style="975"/>
    <col min="2305" max="2305" width="37.7109375" style="975" customWidth="1"/>
    <col min="2306" max="2306" width="12.85546875" style="975" customWidth="1"/>
    <col min="2307" max="2320" width="13" style="975" customWidth="1"/>
    <col min="2321" max="2321" width="0" style="975" hidden="1" customWidth="1"/>
    <col min="2322" max="2322" width="2.5703125" style="975" customWidth="1"/>
    <col min="2323" max="2560" width="9.140625" style="975"/>
    <col min="2561" max="2561" width="37.7109375" style="975" customWidth="1"/>
    <col min="2562" max="2562" width="12.85546875" style="975" customWidth="1"/>
    <col min="2563" max="2576" width="13" style="975" customWidth="1"/>
    <col min="2577" max="2577" width="0" style="975" hidden="1" customWidth="1"/>
    <col min="2578" max="2578" width="2.5703125" style="975" customWidth="1"/>
    <col min="2579" max="2816" width="9.140625" style="975"/>
    <col min="2817" max="2817" width="37.7109375" style="975" customWidth="1"/>
    <col min="2818" max="2818" width="12.85546875" style="975" customWidth="1"/>
    <col min="2819" max="2832" width="13" style="975" customWidth="1"/>
    <col min="2833" max="2833" width="0" style="975" hidden="1" customWidth="1"/>
    <col min="2834" max="2834" width="2.5703125" style="975" customWidth="1"/>
    <col min="2835" max="3072" width="9.140625" style="975"/>
    <col min="3073" max="3073" width="37.7109375" style="975" customWidth="1"/>
    <col min="3074" max="3074" width="12.85546875" style="975" customWidth="1"/>
    <col min="3075" max="3088" width="13" style="975" customWidth="1"/>
    <col min="3089" max="3089" width="0" style="975" hidden="1" customWidth="1"/>
    <col min="3090" max="3090" width="2.5703125" style="975" customWidth="1"/>
    <col min="3091" max="3328" width="9.140625" style="975"/>
    <col min="3329" max="3329" width="37.7109375" style="975" customWidth="1"/>
    <col min="3330" max="3330" width="12.85546875" style="975" customWidth="1"/>
    <col min="3331" max="3344" width="13" style="975" customWidth="1"/>
    <col min="3345" max="3345" width="0" style="975" hidden="1" customWidth="1"/>
    <col min="3346" max="3346" width="2.5703125" style="975" customWidth="1"/>
    <col min="3347" max="3584" width="9.140625" style="975"/>
    <col min="3585" max="3585" width="37.7109375" style="975" customWidth="1"/>
    <col min="3586" max="3586" width="12.85546875" style="975" customWidth="1"/>
    <col min="3587" max="3600" width="13" style="975" customWidth="1"/>
    <col min="3601" max="3601" width="0" style="975" hidden="1" customWidth="1"/>
    <col min="3602" max="3602" width="2.5703125" style="975" customWidth="1"/>
    <col min="3603" max="3840" width="9.140625" style="975"/>
    <col min="3841" max="3841" width="37.7109375" style="975" customWidth="1"/>
    <col min="3842" max="3842" width="12.85546875" style="975" customWidth="1"/>
    <col min="3843" max="3856" width="13" style="975" customWidth="1"/>
    <col min="3857" max="3857" width="0" style="975" hidden="1" customWidth="1"/>
    <col min="3858" max="3858" width="2.5703125" style="975" customWidth="1"/>
    <col min="3859" max="4096" width="9.140625" style="975"/>
    <col min="4097" max="4097" width="37.7109375" style="975" customWidth="1"/>
    <col min="4098" max="4098" width="12.85546875" style="975" customWidth="1"/>
    <col min="4099" max="4112" width="13" style="975" customWidth="1"/>
    <col min="4113" max="4113" width="0" style="975" hidden="1" customWidth="1"/>
    <col min="4114" max="4114" width="2.5703125" style="975" customWidth="1"/>
    <col min="4115" max="4352" width="9.140625" style="975"/>
    <col min="4353" max="4353" width="37.7109375" style="975" customWidth="1"/>
    <col min="4354" max="4354" width="12.85546875" style="975" customWidth="1"/>
    <col min="4355" max="4368" width="13" style="975" customWidth="1"/>
    <col min="4369" max="4369" width="0" style="975" hidden="1" customWidth="1"/>
    <col min="4370" max="4370" width="2.5703125" style="975" customWidth="1"/>
    <col min="4371" max="4608" width="9.140625" style="975"/>
    <col min="4609" max="4609" width="37.7109375" style="975" customWidth="1"/>
    <col min="4610" max="4610" width="12.85546875" style="975" customWidth="1"/>
    <col min="4611" max="4624" width="13" style="975" customWidth="1"/>
    <col min="4625" max="4625" width="0" style="975" hidden="1" customWidth="1"/>
    <col min="4626" max="4626" width="2.5703125" style="975" customWidth="1"/>
    <col min="4627" max="4864" width="9.140625" style="975"/>
    <col min="4865" max="4865" width="37.7109375" style="975" customWidth="1"/>
    <col min="4866" max="4866" width="12.85546875" style="975" customWidth="1"/>
    <col min="4867" max="4880" width="13" style="975" customWidth="1"/>
    <col min="4881" max="4881" width="0" style="975" hidden="1" customWidth="1"/>
    <col min="4882" max="4882" width="2.5703125" style="975" customWidth="1"/>
    <col min="4883" max="5120" width="9.140625" style="975"/>
    <col min="5121" max="5121" width="37.7109375" style="975" customWidth="1"/>
    <col min="5122" max="5122" width="12.85546875" style="975" customWidth="1"/>
    <col min="5123" max="5136" width="13" style="975" customWidth="1"/>
    <col min="5137" max="5137" width="0" style="975" hidden="1" customWidth="1"/>
    <col min="5138" max="5138" width="2.5703125" style="975" customWidth="1"/>
    <col min="5139" max="5376" width="9.140625" style="975"/>
    <col min="5377" max="5377" width="37.7109375" style="975" customWidth="1"/>
    <col min="5378" max="5378" width="12.85546875" style="975" customWidth="1"/>
    <col min="5379" max="5392" width="13" style="975" customWidth="1"/>
    <col min="5393" max="5393" width="0" style="975" hidden="1" customWidth="1"/>
    <col min="5394" max="5394" width="2.5703125" style="975" customWidth="1"/>
    <col min="5395" max="5632" width="9.140625" style="975"/>
    <col min="5633" max="5633" width="37.7109375" style="975" customWidth="1"/>
    <col min="5634" max="5634" width="12.85546875" style="975" customWidth="1"/>
    <col min="5635" max="5648" width="13" style="975" customWidth="1"/>
    <col min="5649" max="5649" width="0" style="975" hidden="1" customWidth="1"/>
    <col min="5650" max="5650" width="2.5703125" style="975" customWidth="1"/>
    <col min="5651" max="5888" width="9.140625" style="975"/>
    <col min="5889" max="5889" width="37.7109375" style="975" customWidth="1"/>
    <col min="5890" max="5890" width="12.85546875" style="975" customWidth="1"/>
    <col min="5891" max="5904" width="13" style="975" customWidth="1"/>
    <col min="5905" max="5905" width="0" style="975" hidden="1" customWidth="1"/>
    <col min="5906" max="5906" width="2.5703125" style="975" customWidth="1"/>
    <col min="5907" max="6144" width="9.140625" style="975"/>
    <col min="6145" max="6145" width="37.7109375" style="975" customWidth="1"/>
    <col min="6146" max="6146" width="12.85546875" style="975" customWidth="1"/>
    <col min="6147" max="6160" width="13" style="975" customWidth="1"/>
    <col min="6161" max="6161" width="0" style="975" hidden="1" customWidth="1"/>
    <col min="6162" max="6162" width="2.5703125" style="975" customWidth="1"/>
    <col min="6163" max="6400" width="9.140625" style="975"/>
    <col min="6401" max="6401" width="37.7109375" style="975" customWidth="1"/>
    <col min="6402" max="6402" width="12.85546875" style="975" customWidth="1"/>
    <col min="6403" max="6416" width="13" style="975" customWidth="1"/>
    <col min="6417" max="6417" width="0" style="975" hidden="1" customWidth="1"/>
    <col min="6418" max="6418" width="2.5703125" style="975" customWidth="1"/>
    <col min="6419" max="6656" width="9.140625" style="975"/>
    <col min="6657" max="6657" width="37.7109375" style="975" customWidth="1"/>
    <col min="6658" max="6658" width="12.85546875" style="975" customWidth="1"/>
    <col min="6659" max="6672" width="13" style="975" customWidth="1"/>
    <col min="6673" max="6673" width="0" style="975" hidden="1" customWidth="1"/>
    <col min="6674" max="6674" width="2.5703125" style="975" customWidth="1"/>
    <col min="6675" max="6912" width="9.140625" style="975"/>
    <col min="6913" max="6913" width="37.7109375" style="975" customWidth="1"/>
    <col min="6914" max="6914" width="12.85546875" style="975" customWidth="1"/>
    <col min="6915" max="6928" width="13" style="975" customWidth="1"/>
    <col min="6929" max="6929" width="0" style="975" hidden="1" customWidth="1"/>
    <col min="6930" max="6930" width="2.5703125" style="975" customWidth="1"/>
    <col min="6931" max="7168" width="9.140625" style="975"/>
    <col min="7169" max="7169" width="37.7109375" style="975" customWidth="1"/>
    <col min="7170" max="7170" width="12.85546875" style="975" customWidth="1"/>
    <col min="7171" max="7184" width="13" style="975" customWidth="1"/>
    <col min="7185" max="7185" width="0" style="975" hidden="1" customWidth="1"/>
    <col min="7186" max="7186" width="2.5703125" style="975" customWidth="1"/>
    <col min="7187" max="7424" width="9.140625" style="975"/>
    <col min="7425" max="7425" width="37.7109375" style="975" customWidth="1"/>
    <col min="7426" max="7426" width="12.85546875" style="975" customWidth="1"/>
    <col min="7427" max="7440" width="13" style="975" customWidth="1"/>
    <col min="7441" max="7441" width="0" style="975" hidden="1" customWidth="1"/>
    <col min="7442" max="7442" width="2.5703125" style="975" customWidth="1"/>
    <col min="7443" max="7680" width="9.140625" style="975"/>
    <col min="7681" max="7681" width="37.7109375" style="975" customWidth="1"/>
    <col min="7682" max="7682" width="12.85546875" style="975" customWidth="1"/>
    <col min="7683" max="7696" width="13" style="975" customWidth="1"/>
    <col min="7697" max="7697" width="0" style="975" hidden="1" customWidth="1"/>
    <col min="7698" max="7698" width="2.5703125" style="975" customWidth="1"/>
    <col min="7699" max="7936" width="9.140625" style="975"/>
    <col min="7937" max="7937" width="37.7109375" style="975" customWidth="1"/>
    <col min="7938" max="7938" width="12.85546875" style="975" customWidth="1"/>
    <col min="7939" max="7952" width="13" style="975" customWidth="1"/>
    <col min="7953" max="7953" width="0" style="975" hidden="1" customWidth="1"/>
    <col min="7954" max="7954" width="2.5703125" style="975" customWidth="1"/>
    <col min="7955" max="8192" width="9.140625" style="975"/>
    <col min="8193" max="8193" width="37.7109375" style="975" customWidth="1"/>
    <col min="8194" max="8194" width="12.85546875" style="975" customWidth="1"/>
    <col min="8195" max="8208" width="13" style="975" customWidth="1"/>
    <col min="8209" max="8209" width="0" style="975" hidden="1" customWidth="1"/>
    <col min="8210" max="8210" width="2.5703125" style="975" customWidth="1"/>
    <col min="8211" max="8448" width="9.140625" style="975"/>
    <col min="8449" max="8449" width="37.7109375" style="975" customWidth="1"/>
    <col min="8450" max="8450" width="12.85546875" style="975" customWidth="1"/>
    <col min="8451" max="8464" width="13" style="975" customWidth="1"/>
    <col min="8465" max="8465" width="0" style="975" hidden="1" customWidth="1"/>
    <col min="8466" max="8466" width="2.5703125" style="975" customWidth="1"/>
    <col min="8467" max="8704" width="9.140625" style="975"/>
    <col min="8705" max="8705" width="37.7109375" style="975" customWidth="1"/>
    <col min="8706" max="8706" width="12.85546875" style="975" customWidth="1"/>
    <col min="8707" max="8720" width="13" style="975" customWidth="1"/>
    <col min="8721" max="8721" width="0" style="975" hidden="1" customWidth="1"/>
    <col min="8722" max="8722" width="2.5703125" style="975" customWidth="1"/>
    <col min="8723" max="8960" width="9.140625" style="975"/>
    <col min="8961" max="8961" width="37.7109375" style="975" customWidth="1"/>
    <col min="8962" max="8962" width="12.85546875" style="975" customWidth="1"/>
    <col min="8963" max="8976" width="13" style="975" customWidth="1"/>
    <col min="8977" max="8977" width="0" style="975" hidden="1" customWidth="1"/>
    <col min="8978" max="8978" width="2.5703125" style="975" customWidth="1"/>
    <col min="8979" max="9216" width="9.140625" style="975"/>
    <col min="9217" max="9217" width="37.7109375" style="975" customWidth="1"/>
    <col min="9218" max="9218" width="12.85546875" style="975" customWidth="1"/>
    <col min="9219" max="9232" width="13" style="975" customWidth="1"/>
    <col min="9233" max="9233" width="0" style="975" hidden="1" customWidth="1"/>
    <col min="9234" max="9234" width="2.5703125" style="975" customWidth="1"/>
    <col min="9235" max="9472" width="9.140625" style="975"/>
    <col min="9473" max="9473" width="37.7109375" style="975" customWidth="1"/>
    <col min="9474" max="9474" width="12.85546875" style="975" customWidth="1"/>
    <col min="9475" max="9488" width="13" style="975" customWidth="1"/>
    <col min="9489" max="9489" width="0" style="975" hidden="1" customWidth="1"/>
    <col min="9490" max="9490" width="2.5703125" style="975" customWidth="1"/>
    <col min="9491" max="9728" width="9.140625" style="975"/>
    <col min="9729" max="9729" width="37.7109375" style="975" customWidth="1"/>
    <col min="9730" max="9730" width="12.85546875" style="975" customWidth="1"/>
    <col min="9731" max="9744" width="13" style="975" customWidth="1"/>
    <col min="9745" max="9745" width="0" style="975" hidden="1" customWidth="1"/>
    <col min="9746" max="9746" width="2.5703125" style="975" customWidth="1"/>
    <col min="9747" max="9984" width="9.140625" style="975"/>
    <col min="9985" max="9985" width="37.7109375" style="975" customWidth="1"/>
    <col min="9986" max="9986" width="12.85546875" style="975" customWidth="1"/>
    <col min="9987" max="10000" width="13" style="975" customWidth="1"/>
    <col min="10001" max="10001" width="0" style="975" hidden="1" customWidth="1"/>
    <col min="10002" max="10002" width="2.5703125" style="975" customWidth="1"/>
    <col min="10003" max="10240" width="9.140625" style="975"/>
    <col min="10241" max="10241" width="37.7109375" style="975" customWidth="1"/>
    <col min="10242" max="10242" width="12.85546875" style="975" customWidth="1"/>
    <col min="10243" max="10256" width="13" style="975" customWidth="1"/>
    <col min="10257" max="10257" width="0" style="975" hidden="1" customWidth="1"/>
    <col min="10258" max="10258" width="2.5703125" style="975" customWidth="1"/>
    <col min="10259" max="10496" width="9.140625" style="975"/>
    <col min="10497" max="10497" width="37.7109375" style="975" customWidth="1"/>
    <col min="10498" max="10498" width="12.85546875" style="975" customWidth="1"/>
    <col min="10499" max="10512" width="13" style="975" customWidth="1"/>
    <col min="10513" max="10513" width="0" style="975" hidden="1" customWidth="1"/>
    <col min="10514" max="10514" width="2.5703125" style="975" customWidth="1"/>
    <col min="10515" max="10752" width="9.140625" style="975"/>
    <col min="10753" max="10753" width="37.7109375" style="975" customWidth="1"/>
    <col min="10754" max="10754" width="12.85546875" style="975" customWidth="1"/>
    <col min="10755" max="10768" width="13" style="975" customWidth="1"/>
    <col min="10769" max="10769" width="0" style="975" hidden="1" customWidth="1"/>
    <col min="10770" max="10770" width="2.5703125" style="975" customWidth="1"/>
    <col min="10771" max="11008" width="9.140625" style="975"/>
    <col min="11009" max="11009" width="37.7109375" style="975" customWidth="1"/>
    <col min="11010" max="11010" width="12.85546875" style="975" customWidth="1"/>
    <col min="11011" max="11024" width="13" style="975" customWidth="1"/>
    <col min="11025" max="11025" width="0" style="975" hidden="1" customWidth="1"/>
    <col min="11026" max="11026" width="2.5703125" style="975" customWidth="1"/>
    <col min="11027" max="11264" width="9.140625" style="975"/>
    <col min="11265" max="11265" width="37.7109375" style="975" customWidth="1"/>
    <col min="11266" max="11266" width="12.85546875" style="975" customWidth="1"/>
    <col min="11267" max="11280" width="13" style="975" customWidth="1"/>
    <col min="11281" max="11281" width="0" style="975" hidden="1" customWidth="1"/>
    <col min="11282" max="11282" width="2.5703125" style="975" customWidth="1"/>
    <col min="11283" max="11520" width="9.140625" style="975"/>
    <col min="11521" max="11521" width="37.7109375" style="975" customWidth="1"/>
    <col min="11522" max="11522" width="12.85546875" style="975" customWidth="1"/>
    <col min="11523" max="11536" width="13" style="975" customWidth="1"/>
    <col min="11537" max="11537" width="0" style="975" hidden="1" customWidth="1"/>
    <col min="11538" max="11538" width="2.5703125" style="975" customWidth="1"/>
    <col min="11539" max="11776" width="9.140625" style="975"/>
    <col min="11777" max="11777" width="37.7109375" style="975" customWidth="1"/>
    <col min="11778" max="11778" width="12.85546875" style="975" customWidth="1"/>
    <col min="11779" max="11792" width="13" style="975" customWidth="1"/>
    <col min="11793" max="11793" width="0" style="975" hidden="1" customWidth="1"/>
    <col min="11794" max="11794" width="2.5703125" style="975" customWidth="1"/>
    <col min="11795" max="12032" width="9.140625" style="975"/>
    <col min="12033" max="12033" width="37.7109375" style="975" customWidth="1"/>
    <col min="12034" max="12034" width="12.85546875" style="975" customWidth="1"/>
    <col min="12035" max="12048" width="13" style="975" customWidth="1"/>
    <col min="12049" max="12049" width="0" style="975" hidden="1" customWidth="1"/>
    <col min="12050" max="12050" width="2.5703125" style="975" customWidth="1"/>
    <col min="12051" max="12288" width="9.140625" style="975"/>
    <col min="12289" max="12289" width="37.7109375" style="975" customWidth="1"/>
    <col min="12290" max="12290" width="12.85546875" style="975" customWidth="1"/>
    <col min="12291" max="12304" width="13" style="975" customWidth="1"/>
    <col min="12305" max="12305" width="0" style="975" hidden="1" customWidth="1"/>
    <col min="12306" max="12306" width="2.5703125" style="975" customWidth="1"/>
    <col min="12307" max="12544" width="9.140625" style="975"/>
    <col min="12545" max="12545" width="37.7109375" style="975" customWidth="1"/>
    <col min="12546" max="12546" width="12.85546875" style="975" customWidth="1"/>
    <col min="12547" max="12560" width="13" style="975" customWidth="1"/>
    <col min="12561" max="12561" width="0" style="975" hidden="1" customWidth="1"/>
    <col min="12562" max="12562" width="2.5703125" style="975" customWidth="1"/>
    <col min="12563" max="12800" width="9.140625" style="975"/>
    <col min="12801" max="12801" width="37.7109375" style="975" customWidth="1"/>
    <col min="12802" max="12802" width="12.85546875" style="975" customWidth="1"/>
    <col min="12803" max="12816" width="13" style="975" customWidth="1"/>
    <col min="12817" max="12817" width="0" style="975" hidden="1" customWidth="1"/>
    <col min="12818" max="12818" width="2.5703125" style="975" customWidth="1"/>
    <col min="12819" max="13056" width="9.140625" style="975"/>
    <col min="13057" max="13057" width="37.7109375" style="975" customWidth="1"/>
    <col min="13058" max="13058" width="12.85546875" style="975" customWidth="1"/>
    <col min="13059" max="13072" width="13" style="975" customWidth="1"/>
    <col min="13073" max="13073" width="0" style="975" hidden="1" customWidth="1"/>
    <col min="13074" max="13074" width="2.5703125" style="975" customWidth="1"/>
    <col min="13075" max="13312" width="9.140625" style="975"/>
    <col min="13313" max="13313" width="37.7109375" style="975" customWidth="1"/>
    <col min="13314" max="13314" width="12.85546875" style="975" customWidth="1"/>
    <col min="13315" max="13328" width="13" style="975" customWidth="1"/>
    <col min="13329" max="13329" width="0" style="975" hidden="1" customWidth="1"/>
    <col min="13330" max="13330" width="2.5703125" style="975" customWidth="1"/>
    <col min="13331" max="13568" width="9.140625" style="975"/>
    <col min="13569" max="13569" width="37.7109375" style="975" customWidth="1"/>
    <col min="13570" max="13570" width="12.85546875" style="975" customWidth="1"/>
    <col min="13571" max="13584" width="13" style="975" customWidth="1"/>
    <col min="13585" max="13585" width="0" style="975" hidden="1" customWidth="1"/>
    <col min="13586" max="13586" width="2.5703125" style="975" customWidth="1"/>
    <col min="13587" max="13824" width="9.140625" style="975"/>
    <col min="13825" max="13825" width="37.7109375" style="975" customWidth="1"/>
    <col min="13826" max="13826" width="12.85546875" style="975" customWidth="1"/>
    <col min="13827" max="13840" width="13" style="975" customWidth="1"/>
    <col min="13841" max="13841" width="0" style="975" hidden="1" customWidth="1"/>
    <col min="13842" max="13842" width="2.5703125" style="975" customWidth="1"/>
    <col min="13843" max="14080" width="9.140625" style="975"/>
    <col min="14081" max="14081" width="37.7109375" style="975" customWidth="1"/>
    <col min="14082" max="14082" width="12.85546875" style="975" customWidth="1"/>
    <col min="14083" max="14096" width="13" style="975" customWidth="1"/>
    <col min="14097" max="14097" width="0" style="975" hidden="1" customWidth="1"/>
    <col min="14098" max="14098" width="2.5703125" style="975" customWidth="1"/>
    <col min="14099" max="14336" width="9.140625" style="975"/>
    <col min="14337" max="14337" width="37.7109375" style="975" customWidth="1"/>
    <col min="14338" max="14338" width="12.85546875" style="975" customWidth="1"/>
    <col min="14339" max="14352" width="13" style="975" customWidth="1"/>
    <col min="14353" max="14353" width="0" style="975" hidden="1" customWidth="1"/>
    <col min="14354" max="14354" width="2.5703125" style="975" customWidth="1"/>
    <col min="14355" max="14592" width="9.140625" style="975"/>
    <col min="14593" max="14593" width="37.7109375" style="975" customWidth="1"/>
    <col min="14594" max="14594" width="12.85546875" style="975" customWidth="1"/>
    <col min="14595" max="14608" width="13" style="975" customWidth="1"/>
    <col min="14609" max="14609" width="0" style="975" hidden="1" customWidth="1"/>
    <col min="14610" max="14610" width="2.5703125" style="975" customWidth="1"/>
    <col min="14611" max="14848" width="9.140625" style="975"/>
    <col min="14849" max="14849" width="37.7109375" style="975" customWidth="1"/>
    <col min="14850" max="14850" width="12.85546875" style="975" customWidth="1"/>
    <col min="14851" max="14864" width="13" style="975" customWidth="1"/>
    <col min="14865" max="14865" width="0" style="975" hidden="1" customWidth="1"/>
    <col min="14866" max="14866" width="2.5703125" style="975" customWidth="1"/>
    <col min="14867" max="15104" width="9.140625" style="975"/>
    <col min="15105" max="15105" width="37.7109375" style="975" customWidth="1"/>
    <col min="15106" max="15106" width="12.85546875" style="975" customWidth="1"/>
    <col min="15107" max="15120" width="13" style="975" customWidth="1"/>
    <col min="15121" max="15121" width="0" style="975" hidden="1" customWidth="1"/>
    <col min="15122" max="15122" width="2.5703125" style="975" customWidth="1"/>
    <col min="15123" max="15360" width="9.140625" style="975"/>
    <col min="15361" max="15361" width="37.7109375" style="975" customWidth="1"/>
    <col min="15362" max="15362" width="12.85546875" style="975" customWidth="1"/>
    <col min="15363" max="15376" width="13" style="975" customWidth="1"/>
    <col min="15377" max="15377" width="0" style="975" hidden="1" customWidth="1"/>
    <col min="15378" max="15378" width="2.5703125" style="975" customWidth="1"/>
    <col min="15379" max="15616" width="9.140625" style="975"/>
    <col min="15617" max="15617" width="37.7109375" style="975" customWidth="1"/>
    <col min="15618" max="15618" width="12.85546875" style="975" customWidth="1"/>
    <col min="15619" max="15632" width="13" style="975" customWidth="1"/>
    <col min="15633" max="15633" width="0" style="975" hidden="1" customWidth="1"/>
    <col min="15634" max="15634" width="2.5703125" style="975" customWidth="1"/>
    <col min="15635" max="15872" width="9.140625" style="975"/>
    <col min="15873" max="15873" width="37.7109375" style="975" customWidth="1"/>
    <col min="15874" max="15874" width="12.85546875" style="975" customWidth="1"/>
    <col min="15875" max="15888" width="13" style="975" customWidth="1"/>
    <col min="15889" max="15889" width="0" style="975" hidden="1" customWidth="1"/>
    <col min="15890" max="15890" width="2.5703125" style="975" customWidth="1"/>
    <col min="15891" max="16128" width="9.140625" style="975"/>
    <col min="16129" max="16129" width="37.7109375" style="975" customWidth="1"/>
    <col min="16130" max="16130" width="12.85546875" style="975" customWidth="1"/>
    <col min="16131" max="16144" width="13" style="975" customWidth="1"/>
    <col min="16145" max="16145" width="0" style="975" hidden="1" customWidth="1"/>
    <col min="16146" max="16146" width="2.5703125" style="975" customWidth="1"/>
    <col min="16147" max="16384" width="9.140625" style="975"/>
  </cols>
  <sheetData>
    <row r="1" spans="1:17" s="86" customFormat="1" ht="3.75" hidden="1" customHeight="1">
      <c r="A1" s="285"/>
      <c r="B1" s="650"/>
      <c r="C1" s="650"/>
      <c r="D1" s="650"/>
      <c r="E1" s="650"/>
      <c r="F1" s="650"/>
      <c r="G1" s="650"/>
      <c r="H1" s="650"/>
      <c r="I1" s="650"/>
      <c r="J1" s="650"/>
      <c r="K1" s="650"/>
      <c r="L1" s="650"/>
      <c r="M1" s="650"/>
      <c r="N1" s="650"/>
      <c r="O1" s="650"/>
      <c r="P1" s="650"/>
      <c r="Q1" s="287"/>
    </row>
    <row r="2" spans="1:17" s="86" customFormat="1" ht="39" customHeight="1">
      <c r="A2" s="1169" t="s">
        <v>894</v>
      </c>
      <c r="B2" s="1169"/>
      <c r="C2" s="1169"/>
      <c r="D2" s="1169"/>
      <c r="E2" s="1169"/>
      <c r="F2" s="1169"/>
      <c r="G2" s="1169"/>
      <c r="H2" s="1169"/>
      <c r="I2" s="1169"/>
      <c r="J2" s="1169"/>
      <c r="K2" s="1169"/>
      <c r="L2" s="1169"/>
      <c r="M2" s="1169"/>
      <c r="N2" s="1169"/>
      <c r="O2" s="1169"/>
      <c r="P2" s="1169"/>
      <c r="Q2" s="287"/>
    </row>
    <row r="3" spans="1:17" s="86" customFormat="1" ht="30" customHeight="1">
      <c r="A3" s="1169" t="s">
        <v>712</v>
      </c>
      <c r="B3" s="1169"/>
      <c r="C3" s="1169"/>
      <c r="D3" s="1169"/>
      <c r="E3" s="1169"/>
      <c r="F3" s="1169"/>
      <c r="G3" s="1169"/>
      <c r="H3" s="1169"/>
      <c r="I3" s="1169"/>
      <c r="J3" s="1169"/>
      <c r="K3" s="1169"/>
      <c r="L3" s="1169"/>
      <c r="M3" s="1169"/>
      <c r="N3" s="1169"/>
      <c r="O3" s="1169"/>
      <c r="P3" s="1169"/>
      <c r="Q3" s="287"/>
    </row>
    <row r="4" spans="1:17" s="86" customFormat="1" ht="30" customHeight="1">
      <c r="A4" s="1169" t="s">
        <v>1517</v>
      </c>
      <c r="B4" s="1169"/>
      <c r="C4" s="1169"/>
      <c r="D4" s="1169"/>
      <c r="E4" s="1169"/>
      <c r="F4" s="1169"/>
      <c r="G4" s="1169"/>
      <c r="H4" s="1169"/>
      <c r="I4" s="1169"/>
      <c r="J4" s="1169"/>
      <c r="K4" s="1169"/>
      <c r="L4" s="1169"/>
      <c r="M4" s="1169"/>
      <c r="N4" s="1169"/>
      <c r="O4" s="1169"/>
      <c r="P4" s="1169"/>
      <c r="Q4" s="287"/>
    </row>
    <row r="5" spans="1:17" s="176" customFormat="1" ht="39" customHeight="1">
      <c r="A5" s="1197" t="s">
        <v>1332</v>
      </c>
      <c r="B5" s="1197"/>
      <c r="C5" s="1197"/>
      <c r="D5" s="1197"/>
      <c r="E5" s="1197"/>
      <c r="F5" s="1197"/>
      <c r="G5" s="1197"/>
      <c r="H5" s="1197"/>
      <c r="I5" s="1197"/>
      <c r="J5" s="1197"/>
      <c r="K5" s="1197"/>
      <c r="L5" s="1197"/>
      <c r="M5" s="1197"/>
      <c r="N5" s="1197"/>
      <c r="O5" s="1197"/>
      <c r="P5" s="1197"/>
      <c r="Q5" s="288"/>
    </row>
    <row r="6" spans="1:17" s="975" customFormat="1" ht="7.5" customHeight="1">
      <c r="A6" s="177"/>
      <c r="B6" s="82"/>
      <c r="C6" s="82"/>
      <c r="D6" s="82"/>
      <c r="E6" s="82"/>
      <c r="F6" s="82"/>
      <c r="G6" s="82"/>
      <c r="H6" s="82"/>
      <c r="I6" s="82"/>
      <c r="J6" s="82"/>
      <c r="K6" s="82"/>
      <c r="L6" s="82"/>
      <c r="M6" s="82"/>
      <c r="N6" s="82"/>
      <c r="O6" s="82"/>
      <c r="P6" s="716"/>
      <c r="Q6" s="87"/>
    </row>
    <row r="7" spans="1:17" s="975" customFormat="1" ht="10.5" customHeight="1">
      <c r="A7" s="178"/>
      <c r="B7" s="746"/>
      <c r="C7" s="179"/>
      <c r="D7" s="179"/>
      <c r="E7" s="179"/>
      <c r="F7" s="179"/>
      <c r="G7" s="179"/>
      <c r="H7" s="651"/>
      <c r="I7" s="651"/>
      <c r="J7" s="651"/>
      <c r="K7" s="652"/>
      <c r="L7" s="652"/>
      <c r="M7" s="651"/>
      <c r="N7" s="651"/>
      <c r="O7" s="651"/>
      <c r="P7" s="651"/>
      <c r="Q7" s="289"/>
    </row>
    <row r="8" spans="1:17" s="975" customFormat="1" ht="51" customHeight="1">
      <c r="A8" s="290"/>
      <c r="B8" s="680" t="s">
        <v>864</v>
      </c>
      <c r="C8" s="680" t="s">
        <v>865</v>
      </c>
      <c r="D8" s="680" t="s">
        <v>866</v>
      </c>
      <c r="E8" s="680" t="s">
        <v>867</v>
      </c>
      <c r="F8" s="680" t="s">
        <v>868</v>
      </c>
      <c r="G8" s="680" t="s">
        <v>869</v>
      </c>
      <c r="H8" s="680" t="s">
        <v>870</v>
      </c>
      <c r="I8" s="680" t="s">
        <v>871</v>
      </c>
      <c r="J8" s="680" t="s">
        <v>872</v>
      </c>
      <c r="K8" s="680" t="s">
        <v>873</v>
      </c>
      <c r="L8" s="680" t="s">
        <v>874</v>
      </c>
      <c r="M8" s="680" t="s">
        <v>875</v>
      </c>
      <c r="N8" s="680" t="s">
        <v>876</v>
      </c>
      <c r="O8" s="680" t="s">
        <v>877</v>
      </c>
      <c r="P8" s="680" t="s">
        <v>878</v>
      </c>
      <c r="Q8" s="289" t="s">
        <v>1482</v>
      </c>
    </row>
    <row r="9" spans="1:17" s="975" customFormat="1" ht="42.75" customHeight="1">
      <c r="A9" s="182" t="s">
        <v>714</v>
      </c>
      <c r="B9" s="183">
        <v>1133694.30724</v>
      </c>
      <c r="C9" s="183">
        <v>655743.29976999993</v>
      </c>
      <c r="D9" s="183">
        <v>331530.47841000004</v>
      </c>
      <c r="E9" s="183">
        <v>75504.88351</v>
      </c>
      <c r="F9" s="183">
        <v>155043.57205000002</v>
      </c>
      <c r="G9" s="183">
        <v>235493.32993000001</v>
      </c>
      <c r="H9" s="183">
        <v>164942.35138000001</v>
      </c>
      <c r="I9" s="183">
        <v>154981.06658000001</v>
      </c>
      <c r="J9" s="183">
        <v>146476.04665999999</v>
      </c>
      <c r="K9" s="183">
        <v>103958.64387999999</v>
      </c>
      <c r="L9" s="183">
        <v>81282.317319999987</v>
      </c>
      <c r="M9" s="183">
        <v>48564.20321</v>
      </c>
      <c r="N9" s="183">
        <v>162355.96781</v>
      </c>
      <c r="O9" s="183">
        <v>91267.592659999995</v>
      </c>
      <c r="P9" s="183">
        <v>68889.883700000006</v>
      </c>
      <c r="Q9" s="291"/>
    </row>
    <row r="10" spans="1:17" s="975" customFormat="1" ht="27" customHeight="1">
      <c r="A10" s="182" t="s">
        <v>715</v>
      </c>
      <c r="B10" s="183">
        <v>24851.53328</v>
      </c>
      <c r="C10" s="183">
        <v>6133.7401500000005</v>
      </c>
      <c r="D10" s="183">
        <v>2882.7720199999999</v>
      </c>
      <c r="E10" s="183">
        <v>1602.7199499999999</v>
      </c>
      <c r="F10" s="183">
        <v>956.61163999999997</v>
      </c>
      <c r="G10" s="183">
        <v>2632.2559999999999</v>
      </c>
      <c r="H10" s="183">
        <v>2014.1389099999999</v>
      </c>
      <c r="I10" s="183">
        <v>1314.5979</v>
      </c>
      <c r="J10" s="183">
        <v>771.47963000000004</v>
      </c>
      <c r="K10" s="183">
        <v>1408.6130800000001</v>
      </c>
      <c r="L10" s="183">
        <v>1230.0712900000001</v>
      </c>
      <c r="M10" s="183">
        <v>476.52717999999999</v>
      </c>
      <c r="N10" s="183">
        <v>2249.8742599999996</v>
      </c>
      <c r="O10" s="183">
        <v>745.2518</v>
      </c>
      <c r="P10" s="183">
        <v>482.96428000000003</v>
      </c>
      <c r="Q10" s="291"/>
    </row>
    <row r="11" spans="1:17" s="975" customFormat="1" ht="42.75" customHeight="1">
      <c r="A11" s="182" t="s">
        <v>716</v>
      </c>
      <c r="B11" s="183">
        <v>24354.717149999997</v>
      </c>
      <c r="C11" s="183">
        <v>20703.655420000003</v>
      </c>
      <c r="D11" s="183">
        <v>19837.052090000001</v>
      </c>
      <c r="E11" s="183">
        <v>4386.1633300000003</v>
      </c>
      <c r="F11" s="183">
        <v>1361.9386999999999</v>
      </c>
      <c r="G11" s="183">
        <v>4124.1304</v>
      </c>
      <c r="H11" s="183">
        <v>2862.37246</v>
      </c>
      <c r="I11" s="183">
        <v>1907.18841</v>
      </c>
      <c r="J11" s="183">
        <v>1054.0170500000002</v>
      </c>
      <c r="K11" s="183">
        <v>617.50846000000001</v>
      </c>
      <c r="L11" s="183">
        <v>831.79366000000005</v>
      </c>
      <c r="M11" s="183">
        <v>1162.58527</v>
      </c>
      <c r="N11" s="183">
        <v>2569.1160099999997</v>
      </c>
      <c r="O11" s="183">
        <v>1707.8851499999998</v>
      </c>
      <c r="P11" s="183">
        <v>3133.8046099999997</v>
      </c>
      <c r="Q11" s="291"/>
    </row>
    <row r="12" spans="1:17" s="975" customFormat="1" ht="27" customHeight="1">
      <c r="A12" s="182" t="s">
        <v>717</v>
      </c>
      <c r="B12" s="183">
        <v>1303.3311000000001</v>
      </c>
      <c r="C12" s="183">
        <v>765.56282999999996</v>
      </c>
      <c r="D12" s="183">
        <v>636.21186999999998</v>
      </c>
      <c r="E12" s="183">
        <v>275.92500000000001</v>
      </c>
      <c r="F12" s="183">
        <v>45.195639999999997</v>
      </c>
      <c r="G12" s="183">
        <v>150.78632000000002</v>
      </c>
      <c r="H12" s="183">
        <v>134.69363000000001</v>
      </c>
      <c r="I12" s="183">
        <v>79.684119999999993</v>
      </c>
      <c r="J12" s="183">
        <v>45.247260000000004</v>
      </c>
      <c r="K12" s="183">
        <v>25.903729999999999</v>
      </c>
      <c r="L12" s="183">
        <v>30.359810000000003</v>
      </c>
      <c r="M12" s="183">
        <v>59.377519999999997</v>
      </c>
      <c r="N12" s="183">
        <v>104.0335</v>
      </c>
      <c r="O12" s="183">
        <v>70.248829999999998</v>
      </c>
      <c r="P12" s="183">
        <v>110.18668</v>
      </c>
      <c r="Q12" s="291"/>
    </row>
    <row r="13" spans="1:17" s="975" customFormat="1" ht="42.75" customHeight="1">
      <c r="A13" s="182" t="s">
        <v>718</v>
      </c>
      <c r="B13" s="183">
        <v>4624.7897800000001</v>
      </c>
      <c r="C13" s="183">
        <v>7741.5472900000004</v>
      </c>
      <c r="D13" s="183">
        <v>4279.3541500000001</v>
      </c>
      <c r="E13" s="183">
        <v>747.86149</v>
      </c>
      <c r="F13" s="183">
        <v>1004.6237600000001</v>
      </c>
      <c r="G13" s="183">
        <v>473.45312999999999</v>
      </c>
      <c r="H13" s="183">
        <v>1064.1447800000001</v>
      </c>
      <c r="I13" s="183">
        <v>517.61539000000005</v>
      </c>
      <c r="J13" s="183">
        <v>478.35678999999999</v>
      </c>
      <c r="K13" s="183">
        <v>67.125439999999998</v>
      </c>
      <c r="L13" s="183">
        <v>304.42496</v>
      </c>
      <c r="M13" s="183">
        <v>560.01328999999998</v>
      </c>
      <c r="N13" s="183">
        <v>585.93110000000001</v>
      </c>
      <c r="O13" s="183">
        <v>294.14039000000002</v>
      </c>
      <c r="P13" s="183">
        <v>283.98419000000001</v>
      </c>
      <c r="Q13" s="291"/>
    </row>
    <row r="14" spans="1:17" s="975" customFormat="1" ht="27" customHeight="1">
      <c r="A14" s="182" t="s">
        <v>719</v>
      </c>
      <c r="B14" s="183">
        <v>1067.2723500000002</v>
      </c>
      <c r="C14" s="183">
        <v>1006.6994100000001</v>
      </c>
      <c r="D14" s="183">
        <v>474.92070000000001</v>
      </c>
      <c r="E14" s="183">
        <v>119.88711000000001</v>
      </c>
      <c r="F14" s="183">
        <v>103.96846000000001</v>
      </c>
      <c r="G14" s="183">
        <v>81.231970000000004</v>
      </c>
      <c r="H14" s="183">
        <v>163.88028</v>
      </c>
      <c r="I14" s="183">
        <v>76.715710000000001</v>
      </c>
      <c r="J14" s="183">
        <v>84.238039999999998</v>
      </c>
      <c r="K14" s="183">
        <v>13.425079999999999</v>
      </c>
      <c r="L14" s="183">
        <v>50.589750000000002</v>
      </c>
      <c r="M14" s="183">
        <v>112.00266000000001</v>
      </c>
      <c r="N14" s="183">
        <v>83.933940000000007</v>
      </c>
      <c r="O14" s="183">
        <v>36.078089999999996</v>
      </c>
      <c r="P14" s="183">
        <v>38.07452</v>
      </c>
      <c r="Q14" s="291"/>
    </row>
    <row r="15" spans="1:17" s="975" customFormat="1" ht="42.75" customHeight="1">
      <c r="A15" s="182" t="s">
        <v>720</v>
      </c>
      <c r="B15" s="183">
        <v>2798.88814</v>
      </c>
      <c r="C15" s="183">
        <v>1121.9997599999999</v>
      </c>
      <c r="D15" s="183">
        <v>1409.43995</v>
      </c>
      <c r="E15" s="183">
        <v>161.78579000000002</v>
      </c>
      <c r="F15" s="183">
        <v>203.65276999999998</v>
      </c>
      <c r="G15" s="183">
        <v>14.481129999999999</v>
      </c>
      <c r="H15" s="183">
        <v>311.33598000000001</v>
      </c>
      <c r="I15" s="183">
        <v>111.39357000000001</v>
      </c>
      <c r="J15" s="183">
        <v>324.26855999999998</v>
      </c>
      <c r="K15" s="183">
        <v>49.382839999999995</v>
      </c>
      <c r="L15" s="183">
        <v>209.02001000000001</v>
      </c>
      <c r="M15" s="183">
        <v>313.74516999999997</v>
      </c>
      <c r="N15" s="183">
        <v>104.57875</v>
      </c>
      <c r="O15" s="183">
        <v>0</v>
      </c>
      <c r="P15" s="183">
        <v>24.92916</v>
      </c>
      <c r="Q15" s="291"/>
    </row>
    <row r="16" spans="1:17" s="975" customFormat="1" ht="27" customHeight="1">
      <c r="A16" s="182" t="s">
        <v>721</v>
      </c>
      <c r="B16" s="183">
        <v>2798.88814</v>
      </c>
      <c r="C16" s="183">
        <v>393.31009</v>
      </c>
      <c r="D16" s="183">
        <v>412.17483000000004</v>
      </c>
      <c r="E16" s="183">
        <v>80.892899999999997</v>
      </c>
      <c r="F16" s="183">
        <v>78.493030000000005</v>
      </c>
      <c r="G16" s="183">
        <v>7.24057</v>
      </c>
      <c r="H16" s="183">
        <v>155.66800000000001</v>
      </c>
      <c r="I16" s="183">
        <v>40.289949999999997</v>
      </c>
      <c r="J16" s="183">
        <v>156.04398</v>
      </c>
      <c r="K16" s="183">
        <v>24.691459999999999</v>
      </c>
      <c r="L16" s="183">
        <v>56.187739999999998</v>
      </c>
      <c r="M16" s="183">
        <v>134.13383999999999</v>
      </c>
      <c r="N16" s="183">
        <v>52.289400000000001</v>
      </c>
      <c r="O16" s="183">
        <v>0</v>
      </c>
      <c r="P16" s="183">
        <v>12.46458</v>
      </c>
      <c r="Q16" s="291"/>
    </row>
    <row r="17" spans="1:17" s="975" customFormat="1" ht="42.75" customHeight="1">
      <c r="A17" s="182" t="s">
        <v>722</v>
      </c>
      <c r="B17" s="183">
        <v>2328.9854700000001</v>
      </c>
      <c r="C17" s="183">
        <v>1202.44271</v>
      </c>
      <c r="D17" s="183">
        <v>3452.77198</v>
      </c>
      <c r="E17" s="183">
        <v>1151.3914299999999</v>
      </c>
      <c r="F17" s="183">
        <v>53.101089999999999</v>
      </c>
      <c r="G17" s="183">
        <v>147.47498000000002</v>
      </c>
      <c r="H17" s="183">
        <v>459.88301000000001</v>
      </c>
      <c r="I17" s="183">
        <v>348.14539000000002</v>
      </c>
      <c r="J17" s="183">
        <v>117.22022</v>
      </c>
      <c r="K17" s="183">
        <v>3.33264</v>
      </c>
      <c r="L17" s="183">
        <v>10.386700000000001</v>
      </c>
      <c r="M17" s="183">
        <v>94.853800000000007</v>
      </c>
      <c r="N17" s="183">
        <v>160.49597</v>
      </c>
      <c r="O17" s="183">
        <v>164.23251999999999</v>
      </c>
      <c r="P17" s="183">
        <v>7.3789099999999994</v>
      </c>
      <c r="Q17" s="291"/>
    </row>
    <row r="18" spans="1:17" s="975" customFormat="1" ht="27" customHeight="1">
      <c r="A18" s="182" t="s">
        <v>723</v>
      </c>
      <c r="B18" s="183">
        <v>2327.7992599999998</v>
      </c>
      <c r="C18" s="183">
        <v>779.18196</v>
      </c>
      <c r="D18" s="183">
        <v>1431.12997</v>
      </c>
      <c r="E18" s="183">
        <v>677.34378000000004</v>
      </c>
      <c r="F18" s="183">
        <v>42.48086</v>
      </c>
      <c r="G18" s="183">
        <v>117.97999</v>
      </c>
      <c r="H18" s="183">
        <v>310.03030999999999</v>
      </c>
      <c r="I18" s="183">
        <v>221.44552999999999</v>
      </c>
      <c r="J18" s="183">
        <v>93.776179999999997</v>
      </c>
      <c r="K18" s="183">
        <v>2.6661100000000002</v>
      </c>
      <c r="L18" s="183">
        <v>8.3093599999999999</v>
      </c>
      <c r="M18" s="183">
        <v>47.406839999999995</v>
      </c>
      <c r="N18" s="183">
        <v>100.27208</v>
      </c>
      <c r="O18" s="183">
        <v>84.791889999999995</v>
      </c>
      <c r="P18" s="183">
        <v>5.90313</v>
      </c>
      <c r="Q18" s="291"/>
    </row>
    <row r="19" spans="1:17" s="975" customFormat="1" ht="42.75" customHeight="1">
      <c r="A19" s="182" t="s">
        <v>724</v>
      </c>
      <c r="B19" s="183">
        <v>26508.319379999997</v>
      </c>
      <c r="C19" s="183">
        <v>15058.738710000001</v>
      </c>
      <c r="D19" s="183">
        <v>13228.53607</v>
      </c>
      <c r="E19" s="183">
        <v>2868.2864100000002</v>
      </c>
      <c r="F19" s="183">
        <v>4737.2936100000006</v>
      </c>
      <c r="G19" s="183">
        <v>5484.1248499999992</v>
      </c>
      <c r="H19" s="183">
        <v>4314.1019900000001</v>
      </c>
      <c r="I19" s="183">
        <v>1186.6460300000001</v>
      </c>
      <c r="J19" s="183">
        <v>5189.22768</v>
      </c>
      <c r="K19" s="183">
        <v>531.44628</v>
      </c>
      <c r="L19" s="183">
        <v>243.08085</v>
      </c>
      <c r="M19" s="183">
        <v>884.02363000000003</v>
      </c>
      <c r="N19" s="183">
        <v>1570.0560500000001</v>
      </c>
      <c r="O19" s="183">
        <v>506.14999</v>
      </c>
      <c r="P19" s="183">
        <v>104.23536</v>
      </c>
      <c r="Q19" s="291"/>
    </row>
    <row r="20" spans="1:17" s="975" customFormat="1" ht="27" customHeight="1">
      <c r="A20" s="182" t="s">
        <v>725</v>
      </c>
      <c r="B20" s="183">
        <v>26533.841110000001</v>
      </c>
      <c r="C20" s="183">
        <v>12783.597740000001</v>
      </c>
      <c r="D20" s="183">
        <v>8132.9442900000004</v>
      </c>
      <c r="E20" s="183">
        <v>2612.94976</v>
      </c>
      <c r="F20" s="183">
        <v>2820.0277900000001</v>
      </c>
      <c r="G20" s="183">
        <v>4806.4704199999996</v>
      </c>
      <c r="H20" s="183">
        <v>3253.1742999999997</v>
      </c>
      <c r="I20" s="183">
        <v>1022.5599100000001</v>
      </c>
      <c r="J20" s="183">
        <v>4772.46803</v>
      </c>
      <c r="K20" s="183">
        <v>531.44628</v>
      </c>
      <c r="L20" s="183">
        <v>220.09523000000002</v>
      </c>
      <c r="M20" s="183">
        <v>821.03881000000001</v>
      </c>
      <c r="N20" s="183">
        <v>1527.86933</v>
      </c>
      <c r="O20" s="183">
        <v>441.51529999999997</v>
      </c>
      <c r="P20" s="183">
        <v>104.23536</v>
      </c>
      <c r="Q20" s="291"/>
    </row>
    <row r="21" spans="1:17" s="975" customFormat="1" ht="55.5" customHeight="1">
      <c r="A21" s="292" t="s">
        <v>726</v>
      </c>
      <c r="B21" s="747">
        <v>1194310.0071599998</v>
      </c>
      <c r="C21" s="747">
        <v>701571.68365999986</v>
      </c>
      <c r="D21" s="747">
        <v>373737.63265000004</v>
      </c>
      <c r="E21" s="747">
        <v>84820.371959999989</v>
      </c>
      <c r="F21" s="747">
        <v>162404.18197999999</v>
      </c>
      <c r="G21" s="747">
        <v>245736.99442</v>
      </c>
      <c r="H21" s="747">
        <v>173954.18960000001</v>
      </c>
      <c r="I21" s="747">
        <v>159052.05536999999</v>
      </c>
      <c r="J21" s="747">
        <v>153639.13695999997</v>
      </c>
      <c r="K21" s="747">
        <v>105227.43953999999</v>
      </c>
      <c r="L21" s="747">
        <v>82881.023499999981</v>
      </c>
      <c r="M21" s="747">
        <v>51579.424370000008</v>
      </c>
      <c r="N21" s="747">
        <v>167346.14568999998</v>
      </c>
      <c r="O21" s="747">
        <v>93940.000710000008</v>
      </c>
      <c r="P21" s="747">
        <v>72444.21593000002</v>
      </c>
      <c r="Q21" s="1081">
        <v>0</v>
      </c>
    </row>
    <row r="22" spans="1:17" s="975" customFormat="1" ht="55.5" customHeight="1">
      <c r="A22" s="187" t="s">
        <v>856</v>
      </c>
      <c r="B22" s="483">
        <v>58882.665240000002</v>
      </c>
      <c r="C22" s="483">
        <v>21862.09218</v>
      </c>
      <c r="D22" s="483">
        <v>13970.153679999999</v>
      </c>
      <c r="E22" s="483">
        <v>5369.7184999999999</v>
      </c>
      <c r="F22" s="483">
        <v>4046.7774200000003</v>
      </c>
      <c r="G22" s="483">
        <v>7795.9652699999988</v>
      </c>
      <c r="H22" s="483">
        <v>6031.5854299999992</v>
      </c>
      <c r="I22" s="483">
        <v>2755.2931199999998</v>
      </c>
      <c r="J22" s="483">
        <v>5923.2531200000003</v>
      </c>
      <c r="K22" s="483">
        <v>2006.7457399999998</v>
      </c>
      <c r="L22" s="483">
        <v>1595.6131800000003</v>
      </c>
      <c r="M22" s="483">
        <v>1650.4868499999998</v>
      </c>
      <c r="N22" s="483">
        <v>4118.2725099999998</v>
      </c>
      <c r="O22" s="483">
        <v>1377.88591</v>
      </c>
      <c r="P22" s="483">
        <v>753.82855000000006</v>
      </c>
      <c r="Q22" s="1081">
        <v>0</v>
      </c>
    </row>
    <row r="23" spans="1:17" s="190" customFormat="1" ht="55.5" customHeight="1" thickBot="1">
      <c r="A23" s="293" t="s">
        <v>857</v>
      </c>
      <c r="B23" s="294">
        <v>0.21563962265040423</v>
      </c>
      <c r="C23" s="294">
        <v>0.12667285061640074</v>
      </c>
      <c r="D23" s="294">
        <v>6.7480504719663242E-2</v>
      </c>
      <c r="E23" s="294">
        <v>1.5314811810055411E-2</v>
      </c>
      <c r="F23" s="294">
        <v>2.9323020245214357E-2</v>
      </c>
      <c r="G23" s="294">
        <v>4.436924452637047E-2</v>
      </c>
      <c r="H23" s="294">
        <v>3.1408441341792701E-2</v>
      </c>
      <c r="I23" s="294">
        <v>2.8717774276476579E-2</v>
      </c>
      <c r="J23" s="294">
        <v>2.7740440354486376E-2</v>
      </c>
      <c r="K23" s="294">
        <v>1.8999426630303635E-2</v>
      </c>
      <c r="L23" s="294">
        <v>1.4964651158637526E-2</v>
      </c>
      <c r="M23" s="294">
        <v>9.3129652611056071E-3</v>
      </c>
      <c r="N23" s="294">
        <v>3.0215320555173682E-2</v>
      </c>
      <c r="O23" s="294">
        <v>1.6961413856904313E-2</v>
      </c>
      <c r="P23" s="294">
        <v>1.3080224809886212E-2</v>
      </c>
      <c r="Q23" s="1082"/>
    </row>
    <row r="24" spans="1:17" s="975" customFormat="1" ht="15" customHeight="1">
      <c r="A24" s="796" t="s">
        <v>903</v>
      </c>
      <c r="B24" s="672"/>
      <c r="C24" s="264"/>
      <c r="D24" s="264"/>
      <c r="E24" s="264"/>
      <c r="F24" s="264"/>
      <c r="G24" s="264"/>
      <c r="H24" s="264"/>
      <c r="I24" s="264"/>
      <c r="J24" s="264"/>
      <c r="K24" s="264"/>
      <c r="L24" s="264"/>
      <c r="M24" s="264"/>
      <c r="N24" s="264"/>
      <c r="O24" s="264"/>
      <c r="P24" s="748"/>
      <c r="Q24" s="1083"/>
    </row>
    <row r="25" spans="1:17" s="975" customFormat="1" ht="39" customHeight="1">
      <c r="A25" s="1163" t="s">
        <v>355</v>
      </c>
      <c r="B25" s="1213"/>
      <c r="C25" s="1213"/>
      <c r="D25" s="1213"/>
      <c r="E25" s="1213"/>
      <c r="F25" s="1213"/>
      <c r="G25" s="1213"/>
      <c r="H25" s="1213"/>
      <c r="I25" s="1213"/>
      <c r="J25" s="1213"/>
      <c r="K25" s="1213"/>
      <c r="L25" s="1214"/>
      <c r="M25" s="1214"/>
      <c r="N25" s="1214"/>
      <c r="O25" s="1214"/>
      <c r="P25" s="1214"/>
      <c r="Q25" s="1083"/>
    </row>
    <row r="26" spans="1:17" s="975" customFormat="1" ht="39" customHeight="1">
      <c r="A26" s="1163" t="s">
        <v>356</v>
      </c>
      <c r="B26" s="1213"/>
      <c r="C26" s="1213"/>
      <c r="D26" s="1213"/>
      <c r="E26" s="1213"/>
      <c r="F26" s="1213"/>
      <c r="G26" s="1213"/>
      <c r="H26" s="1213"/>
      <c r="I26" s="1213"/>
      <c r="J26" s="1213"/>
      <c r="K26" s="1213"/>
      <c r="L26" s="1213"/>
      <c r="M26" s="1213"/>
      <c r="N26" s="1213"/>
      <c r="O26" s="1213"/>
      <c r="P26" s="1213"/>
      <c r="Q26" s="295"/>
    </row>
    <row r="27" spans="1:17" s="975" customFormat="1" ht="13.5" customHeight="1">
      <c r="A27" s="796" t="s">
        <v>904</v>
      </c>
      <c r="B27" s="82"/>
      <c r="C27" s="194"/>
      <c r="D27" s="194"/>
      <c r="E27" s="194"/>
      <c r="F27" s="194"/>
      <c r="G27" s="194"/>
      <c r="H27" s="401"/>
      <c r="I27" s="401"/>
      <c r="J27" s="401"/>
      <c r="K27" s="401"/>
      <c r="L27" s="401"/>
      <c r="M27" s="401"/>
      <c r="N27" s="401"/>
      <c r="O27" s="401"/>
      <c r="P27" s="748"/>
      <c r="Q27" s="295"/>
    </row>
    <row r="28" spans="1:17" s="975" customFormat="1" ht="9" customHeight="1">
      <c r="A28" s="198"/>
      <c r="B28" s="82"/>
      <c r="C28" s="194"/>
      <c r="D28" s="194"/>
      <c r="E28" s="194"/>
      <c r="F28" s="194"/>
      <c r="G28" s="194"/>
      <c r="H28" s="401"/>
      <c r="I28" s="401"/>
      <c r="J28" s="401"/>
      <c r="K28" s="401"/>
      <c r="L28" s="401"/>
      <c r="M28" s="401"/>
      <c r="N28" s="401"/>
      <c r="O28" s="401"/>
      <c r="P28" s="748"/>
      <c r="Q28" s="295"/>
    </row>
    <row r="29" spans="1:17" s="975" customFormat="1" ht="9" customHeight="1">
      <c r="A29" s="193"/>
      <c r="B29" s="82"/>
      <c r="C29" s="194"/>
      <c r="D29" s="194"/>
      <c r="E29" s="194"/>
      <c r="F29" s="194"/>
      <c r="G29" s="194"/>
      <c r="H29" s="401"/>
      <c r="I29" s="401"/>
      <c r="J29" s="401"/>
      <c r="K29" s="401"/>
      <c r="L29" s="401"/>
      <c r="M29" s="401"/>
      <c r="N29" s="401"/>
      <c r="O29" s="401"/>
      <c r="P29" s="748"/>
      <c r="Q29" s="295"/>
    </row>
    <row r="30" spans="1:17" s="975" customFormat="1" ht="9" customHeight="1">
      <c r="A30" s="193"/>
      <c r="B30" s="82"/>
      <c r="C30" s="194"/>
      <c r="D30" s="194"/>
      <c r="E30" s="194"/>
      <c r="F30" s="194"/>
      <c r="G30" s="194"/>
      <c r="H30" s="401"/>
      <c r="I30" s="401"/>
      <c r="J30" s="401"/>
      <c r="K30" s="401"/>
      <c r="L30" s="401"/>
      <c r="M30" s="401"/>
      <c r="N30" s="401"/>
      <c r="O30" s="401"/>
      <c r="P30" s="748"/>
      <c r="Q30" s="295"/>
    </row>
    <row r="31" spans="1:17" s="975" customFormat="1" ht="9" customHeight="1">
      <c r="A31" s="193"/>
      <c r="B31" s="731"/>
      <c r="C31" s="194"/>
      <c r="D31" s="194"/>
      <c r="E31" s="194"/>
      <c r="F31" s="194"/>
      <c r="G31" s="194"/>
      <c r="H31" s="401"/>
      <c r="I31" s="401"/>
      <c r="J31" s="401"/>
      <c r="K31" s="401"/>
      <c r="L31" s="401"/>
      <c r="M31" s="401"/>
      <c r="N31" s="401"/>
      <c r="O31" s="401"/>
      <c r="P31" s="401"/>
      <c r="Q31" s="295"/>
    </row>
    <row r="32" spans="1:17" s="975" customFormat="1" ht="9" customHeight="1">
      <c r="A32" s="193"/>
      <c r="B32" s="731"/>
      <c r="C32" s="194"/>
      <c r="D32" s="194"/>
      <c r="E32" s="194"/>
      <c r="F32" s="194"/>
      <c r="G32" s="194"/>
      <c r="H32" s="401"/>
      <c r="I32" s="401"/>
      <c r="J32" s="401"/>
      <c r="K32" s="401"/>
      <c r="L32" s="401"/>
      <c r="M32" s="401"/>
      <c r="N32" s="401"/>
      <c r="O32" s="401"/>
      <c r="P32" s="401"/>
      <c r="Q32" s="295"/>
    </row>
    <row r="33" spans="1:17" s="975" customFormat="1" ht="9" customHeight="1">
      <c r="A33" s="193"/>
      <c r="B33" s="731"/>
      <c r="C33" s="194"/>
      <c r="D33" s="194"/>
      <c r="E33" s="194"/>
      <c r="F33" s="194"/>
      <c r="G33" s="194"/>
      <c r="H33" s="401"/>
      <c r="I33" s="401"/>
      <c r="J33" s="401"/>
      <c r="K33" s="401"/>
      <c r="L33" s="401"/>
      <c r="M33" s="401"/>
      <c r="N33" s="401"/>
      <c r="O33" s="401"/>
      <c r="P33" s="401"/>
      <c r="Q33" s="295"/>
    </row>
    <row r="34" spans="1:17" s="975" customFormat="1" ht="9" customHeight="1">
      <c r="A34" s="195"/>
      <c r="B34" s="731"/>
      <c r="C34" s="194"/>
      <c r="D34" s="194"/>
      <c r="E34" s="194"/>
      <c r="F34" s="194"/>
      <c r="G34" s="194"/>
      <c r="H34" s="401"/>
      <c r="I34" s="401"/>
      <c r="J34" s="401"/>
      <c r="K34" s="401"/>
      <c r="L34" s="401"/>
      <c r="M34" s="401"/>
      <c r="N34" s="401"/>
      <c r="O34" s="401"/>
      <c r="P34" s="401"/>
      <c r="Q34" s="295"/>
    </row>
    <row r="35" spans="1:17" s="975" customFormat="1" ht="9" customHeight="1">
      <c r="A35" s="193"/>
      <c r="B35" s="731"/>
      <c r="C35" s="194"/>
      <c r="D35" s="194"/>
      <c r="E35" s="194"/>
      <c r="F35" s="194"/>
      <c r="G35" s="194"/>
      <c r="H35" s="401"/>
      <c r="I35" s="401"/>
      <c r="J35" s="401"/>
      <c r="K35" s="401"/>
      <c r="L35" s="401"/>
      <c r="M35" s="401"/>
      <c r="N35" s="401"/>
      <c r="O35" s="401"/>
      <c r="P35" s="401"/>
      <c r="Q35" s="295"/>
    </row>
    <row r="36" spans="1:17" s="975" customFormat="1" ht="9" customHeight="1">
      <c r="A36" s="193"/>
      <c r="B36" s="731"/>
      <c r="C36" s="194"/>
      <c r="D36" s="194"/>
      <c r="E36" s="194"/>
      <c r="F36" s="194"/>
      <c r="G36" s="194"/>
      <c r="H36" s="401"/>
      <c r="I36" s="401"/>
      <c r="J36" s="401"/>
      <c r="K36" s="401"/>
      <c r="L36" s="401"/>
      <c r="M36" s="401"/>
      <c r="N36" s="401"/>
      <c r="O36" s="401"/>
      <c r="P36" s="401"/>
      <c r="Q36" s="295"/>
    </row>
    <row r="37" spans="1:17" s="975" customFormat="1" ht="9" customHeight="1">
      <c r="A37" s="193"/>
      <c r="B37" s="731"/>
      <c r="C37" s="194"/>
      <c r="D37" s="194"/>
      <c r="E37" s="194"/>
      <c r="F37" s="194"/>
      <c r="G37" s="194"/>
      <c r="H37" s="401"/>
      <c r="I37" s="401"/>
      <c r="J37" s="401"/>
      <c r="K37" s="401"/>
      <c r="L37" s="401"/>
      <c r="M37" s="401"/>
      <c r="N37" s="401"/>
      <c r="O37" s="401"/>
      <c r="P37" s="401"/>
      <c r="Q37" s="295"/>
    </row>
    <row r="38" spans="1:17" s="975" customFormat="1" ht="9" customHeight="1">
      <c r="A38" s="193"/>
      <c r="B38" s="82"/>
      <c r="C38" s="194"/>
      <c r="D38" s="194"/>
      <c r="E38" s="194"/>
      <c r="F38" s="194"/>
      <c r="G38" s="194"/>
      <c r="H38" s="401"/>
      <c r="I38" s="401"/>
      <c r="J38" s="401"/>
      <c r="K38" s="401"/>
      <c r="L38" s="401"/>
      <c r="M38" s="401"/>
      <c r="N38" s="401"/>
      <c r="O38" s="401"/>
      <c r="P38" s="401"/>
      <c r="Q38" s="295"/>
    </row>
    <row r="39" spans="1:17" s="975" customFormat="1" ht="9" customHeight="1">
      <c r="A39" s="193"/>
      <c r="B39" s="82"/>
      <c r="C39" s="194"/>
      <c r="D39" s="194"/>
      <c r="E39" s="194"/>
      <c r="F39" s="194"/>
      <c r="G39" s="194"/>
      <c r="H39" s="401"/>
      <c r="I39" s="401"/>
      <c r="J39" s="401"/>
      <c r="K39" s="401"/>
      <c r="L39" s="401"/>
      <c r="M39" s="401"/>
      <c r="N39" s="401"/>
      <c r="O39" s="401"/>
      <c r="P39" s="401"/>
      <c r="Q39" s="295"/>
    </row>
    <row r="40" spans="1:17" s="975" customFormat="1" ht="9" customHeight="1">
      <c r="A40" s="195"/>
      <c r="B40" s="82"/>
      <c r="C40" s="194"/>
      <c r="D40" s="194"/>
      <c r="E40" s="194"/>
      <c r="F40" s="194"/>
      <c r="G40" s="194"/>
      <c r="H40" s="401"/>
      <c r="I40" s="401"/>
      <c r="J40" s="401"/>
      <c r="K40" s="401"/>
      <c r="L40" s="401"/>
      <c r="M40" s="401"/>
      <c r="N40" s="401"/>
      <c r="O40" s="401"/>
      <c r="P40" s="401"/>
      <c r="Q40" s="295"/>
    </row>
    <row r="41" spans="1:17" s="975" customFormat="1" ht="9" customHeight="1">
      <c r="A41" s="193"/>
      <c r="B41" s="82"/>
      <c r="C41" s="194"/>
      <c r="D41" s="194"/>
      <c r="E41" s="194"/>
      <c r="F41" s="194"/>
      <c r="G41" s="194"/>
      <c r="H41" s="401"/>
      <c r="I41" s="401"/>
      <c r="J41" s="401"/>
      <c r="K41" s="401"/>
      <c r="L41" s="401"/>
      <c r="M41" s="401"/>
      <c r="N41" s="401"/>
      <c r="O41" s="401"/>
      <c r="P41" s="401"/>
      <c r="Q41" s="295"/>
    </row>
    <row r="42" spans="1:17" s="975" customFormat="1" ht="9" customHeight="1">
      <c r="A42" s="193"/>
      <c r="B42" s="82"/>
      <c r="C42" s="194"/>
      <c r="D42" s="194"/>
      <c r="E42" s="194"/>
      <c r="F42" s="194"/>
      <c r="G42" s="194"/>
      <c r="H42" s="401"/>
      <c r="I42" s="401"/>
      <c r="J42" s="401"/>
      <c r="K42" s="401"/>
      <c r="L42" s="401"/>
      <c r="M42" s="401"/>
      <c r="N42" s="401"/>
      <c r="O42" s="401"/>
      <c r="P42" s="401"/>
      <c r="Q42" s="295"/>
    </row>
    <row r="43" spans="1:17" s="975" customFormat="1" ht="9" customHeight="1">
      <c r="A43" s="193"/>
      <c r="B43" s="82"/>
      <c r="C43" s="194"/>
      <c r="D43" s="194"/>
      <c r="E43" s="194"/>
      <c r="F43" s="194"/>
      <c r="G43" s="194"/>
      <c r="H43" s="401"/>
      <c r="I43" s="401"/>
      <c r="J43" s="401"/>
      <c r="K43" s="401"/>
      <c r="L43" s="401"/>
      <c r="M43" s="401"/>
      <c r="N43" s="401"/>
      <c r="O43" s="401"/>
      <c r="P43" s="401"/>
      <c r="Q43" s="295"/>
    </row>
    <row r="44" spans="1:17" s="975" customFormat="1" ht="9" customHeight="1">
      <c r="A44" s="193"/>
      <c r="B44" s="82"/>
      <c r="C44" s="194"/>
      <c r="D44" s="194"/>
      <c r="E44" s="194"/>
      <c r="F44" s="194"/>
      <c r="G44" s="194"/>
      <c r="H44" s="401"/>
      <c r="I44" s="401"/>
      <c r="J44" s="401"/>
      <c r="K44" s="401"/>
      <c r="L44" s="401"/>
      <c r="M44" s="401"/>
      <c r="N44" s="401"/>
      <c r="O44" s="401"/>
      <c r="P44" s="401"/>
      <c r="Q44" s="295"/>
    </row>
    <row r="45" spans="1:17" s="975" customFormat="1" ht="9" customHeight="1">
      <c r="A45" s="193"/>
      <c r="B45" s="82"/>
      <c r="C45" s="194"/>
      <c r="D45" s="194"/>
      <c r="E45" s="194"/>
      <c r="F45" s="194"/>
      <c r="G45" s="194"/>
      <c r="H45" s="401"/>
      <c r="I45" s="401"/>
      <c r="J45" s="401"/>
      <c r="K45" s="401"/>
      <c r="L45" s="401"/>
      <c r="M45" s="401"/>
      <c r="N45" s="401"/>
      <c r="O45" s="401"/>
      <c r="P45" s="401"/>
      <c r="Q45" s="295"/>
    </row>
    <row r="46" spans="1:17" s="975" customFormat="1" ht="9" customHeight="1">
      <c r="A46" s="195"/>
      <c r="B46" s="82"/>
      <c r="C46" s="194"/>
      <c r="D46" s="194"/>
      <c r="E46" s="194"/>
      <c r="F46" s="194"/>
      <c r="G46" s="194"/>
      <c r="H46" s="401"/>
      <c r="I46" s="401"/>
      <c r="J46" s="401"/>
      <c r="K46" s="401"/>
      <c r="L46" s="401"/>
      <c r="M46" s="401"/>
      <c r="N46" s="401"/>
      <c r="O46" s="401"/>
      <c r="P46" s="401"/>
      <c r="Q46" s="295"/>
    </row>
    <row r="47" spans="1:17" s="975" customFormat="1" ht="9" customHeight="1">
      <c r="A47" s="193"/>
      <c r="B47" s="82"/>
      <c r="C47" s="194"/>
      <c r="D47" s="194"/>
      <c r="E47" s="194"/>
      <c r="F47" s="194"/>
      <c r="G47" s="194"/>
      <c r="H47" s="401"/>
      <c r="I47" s="401"/>
      <c r="J47" s="401"/>
      <c r="K47" s="401"/>
      <c r="L47" s="401"/>
      <c r="M47" s="401"/>
      <c r="N47" s="401"/>
      <c r="O47" s="401"/>
      <c r="P47" s="401"/>
      <c r="Q47" s="295"/>
    </row>
    <row r="48" spans="1:17" s="975" customFormat="1" ht="9" customHeight="1">
      <c r="A48" s="193"/>
      <c r="B48" s="82"/>
      <c r="C48" s="194"/>
      <c r="D48" s="194"/>
      <c r="E48" s="194"/>
      <c r="F48" s="194"/>
      <c r="G48" s="194"/>
      <c r="H48" s="401"/>
      <c r="I48" s="401"/>
      <c r="J48" s="401"/>
      <c r="K48" s="401"/>
      <c r="L48" s="401"/>
      <c r="M48" s="401"/>
      <c r="N48" s="401"/>
      <c r="O48" s="401"/>
      <c r="P48" s="401"/>
      <c r="Q48" s="295"/>
    </row>
    <row r="49" spans="1:17" s="975" customFormat="1" ht="9" customHeight="1">
      <c r="A49" s="193"/>
      <c r="B49" s="82"/>
      <c r="C49" s="194"/>
      <c r="D49" s="194"/>
      <c r="E49" s="194"/>
      <c r="F49" s="194"/>
      <c r="G49" s="194"/>
      <c r="H49" s="401"/>
      <c r="I49" s="401"/>
      <c r="J49" s="401"/>
      <c r="K49" s="401"/>
      <c r="L49" s="401"/>
      <c r="M49" s="401"/>
      <c r="N49" s="401"/>
      <c r="O49" s="401"/>
      <c r="P49" s="401"/>
      <c r="Q49" s="295"/>
    </row>
    <row r="50" spans="1:17" s="975" customFormat="1" ht="9" customHeight="1">
      <c r="A50" s="193"/>
      <c r="B50" s="82"/>
      <c r="C50" s="194"/>
      <c r="D50" s="194"/>
      <c r="E50" s="194"/>
      <c r="F50" s="194"/>
      <c r="G50" s="194"/>
      <c r="H50" s="401"/>
      <c r="I50" s="401"/>
      <c r="J50" s="401"/>
      <c r="K50" s="401"/>
      <c r="L50" s="401"/>
      <c r="M50" s="401"/>
      <c r="N50" s="401"/>
      <c r="O50" s="401"/>
      <c r="P50" s="401"/>
      <c r="Q50" s="295"/>
    </row>
    <row r="51" spans="1:17" s="975" customFormat="1" ht="9" customHeight="1">
      <c r="A51" s="195"/>
      <c r="B51" s="82"/>
      <c r="C51" s="194"/>
      <c r="D51" s="194"/>
      <c r="E51" s="194"/>
      <c r="F51" s="194"/>
      <c r="G51" s="194"/>
      <c r="H51" s="401"/>
      <c r="I51" s="401"/>
      <c r="J51" s="401"/>
      <c r="K51" s="401"/>
      <c r="L51" s="401"/>
      <c r="M51" s="401"/>
      <c r="N51" s="401"/>
      <c r="O51" s="401"/>
      <c r="P51" s="401"/>
      <c r="Q51" s="295"/>
    </row>
    <row r="52" spans="1:17" s="975" customFormat="1" ht="9" customHeight="1">
      <c r="A52" s="196"/>
      <c r="B52" s="82"/>
      <c r="C52" s="194"/>
      <c r="D52" s="194"/>
      <c r="E52" s="194"/>
      <c r="F52" s="194"/>
      <c r="G52" s="194"/>
      <c r="H52" s="401"/>
      <c r="I52" s="401"/>
      <c r="J52" s="401"/>
      <c r="K52" s="401"/>
      <c r="L52" s="401"/>
      <c r="M52" s="401"/>
      <c r="N52" s="401"/>
      <c r="O52" s="401"/>
      <c r="P52" s="401"/>
      <c r="Q52" s="295"/>
    </row>
    <row r="53" spans="1:17" s="975" customFormat="1" ht="9" customHeight="1">
      <c r="A53" s="196"/>
      <c r="B53" s="82"/>
      <c r="C53" s="194"/>
      <c r="D53" s="194"/>
      <c r="E53" s="194"/>
      <c r="F53" s="194"/>
      <c r="G53" s="194"/>
      <c r="H53" s="401"/>
      <c r="I53" s="401"/>
      <c r="J53" s="401"/>
      <c r="K53" s="401"/>
      <c r="L53" s="401"/>
      <c r="M53" s="401"/>
      <c r="N53" s="401"/>
      <c r="O53" s="401"/>
      <c r="P53" s="401"/>
      <c r="Q53" s="295"/>
    </row>
    <row r="54" spans="1:17" s="975" customFormat="1" ht="9" customHeight="1">
      <c r="A54" s="196"/>
      <c r="B54" s="82"/>
      <c r="C54" s="194"/>
      <c r="D54" s="194"/>
      <c r="E54" s="194"/>
      <c r="F54" s="194"/>
      <c r="G54" s="194"/>
      <c r="H54" s="401"/>
      <c r="I54" s="401"/>
      <c r="J54" s="401"/>
      <c r="K54" s="401"/>
      <c r="L54" s="401"/>
      <c r="M54" s="401"/>
      <c r="N54" s="401"/>
      <c r="O54" s="401"/>
      <c r="P54" s="401"/>
      <c r="Q54" s="295"/>
    </row>
    <row r="55" spans="1:17" s="975" customFormat="1" ht="9" customHeight="1">
      <c r="A55" s="196"/>
      <c r="B55" s="82"/>
      <c r="C55" s="194"/>
      <c r="D55" s="194"/>
      <c r="E55" s="194"/>
      <c r="F55" s="194"/>
      <c r="G55" s="194"/>
      <c r="H55" s="401"/>
      <c r="I55" s="401"/>
      <c r="J55" s="401"/>
      <c r="K55" s="401"/>
      <c r="L55" s="401"/>
      <c r="M55" s="401"/>
      <c r="N55" s="401"/>
      <c r="O55" s="401"/>
      <c r="P55" s="401"/>
      <c r="Q55" s="295"/>
    </row>
    <row r="56" spans="1:17" s="975" customFormat="1" ht="9" customHeight="1">
      <c r="A56" s="197"/>
      <c r="B56" s="82"/>
      <c r="C56" s="194"/>
      <c r="D56" s="194"/>
      <c r="E56" s="194"/>
      <c r="F56" s="194"/>
      <c r="G56" s="194"/>
      <c r="H56" s="401"/>
      <c r="I56" s="401"/>
      <c r="J56" s="401"/>
      <c r="K56" s="401"/>
      <c r="L56" s="401"/>
      <c r="M56" s="401"/>
      <c r="N56" s="401"/>
      <c r="O56" s="401"/>
      <c r="P56" s="401"/>
      <c r="Q56" s="295"/>
    </row>
    <row r="57" spans="1:17" s="975" customFormat="1" ht="9" customHeight="1">
      <c r="A57" s="197"/>
      <c r="B57" s="82"/>
      <c r="C57" s="194"/>
      <c r="D57" s="194"/>
      <c r="E57" s="194"/>
      <c r="F57" s="194"/>
      <c r="G57" s="194"/>
      <c r="H57" s="401"/>
      <c r="I57" s="401"/>
      <c r="J57" s="401"/>
      <c r="K57" s="401"/>
      <c r="L57" s="401"/>
      <c r="M57" s="401"/>
      <c r="N57" s="401"/>
      <c r="O57" s="401"/>
      <c r="P57" s="401"/>
      <c r="Q57" s="295"/>
    </row>
    <row r="58" spans="1:17" s="975" customFormat="1" ht="9" customHeight="1">
      <c r="A58" s="198"/>
      <c r="B58" s="82"/>
      <c r="C58" s="194"/>
      <c r="D58" s="194"/>
      <c r="E58" s="194"/>
      <c r="F58" s="194"/>
      <c r="G58" s="194"/>
      <c r="H58" s="401"/>
      <c r="I58" s="401"/>
      <c r="J58" s="401"/>
      <c r="K58" s="401"/>
      <c r="L58" s="401"/>
      <c r="M58" s="401"/>
      <c r="N58" s="401"/>
      <c r="O58" s="401"/>
      <c r="P58" s="401"/>
      <c r="Q58" s="295"/>
    </row>
    <row r="59" spans="1:17" s="975" customFormat="1" ht="9" customHeight="1">
      <c r="A59" s="193"/>
      <c r="B59" s="82"/>
      <c r="C59" s="194"/>
      <c r="D59" s="194"/>
      <c r="E59" s="194"/>
      <c r="F59" s="194"/>
      <c r="G59" s="194"/>
      <c r="H59" s="401"/>
      <c r="I59" s="401"/>
      <c r="J59" s="401"/>
      <c r="K59" s="401"/>
      <c r="L59" s="401"/>
      <c r="M59" s="401"/>
      <c r="N59" s="401"/>
      <c r="O59" s="401"/>
      <c r="P59" s="401"/>
      <c r="Q59" s="295"/>
    </row>
    <row r="60" spans="1:17" s="975" customFormat="1" ht="9" customHeight="1">
      <c r="A60" s="193"/>
      <c r="B60" s="82"/>
      <c r="C60" s="194"/>
      <c r="D60" s="194"/>
      <c r="E60" s="194"/>
      <c r="F60" s="194"/>
      <c r="G60" s="194"/>
      <c r="H60" s="401"/>
      <c r="I60" s="401"/>
      <c r="J60" s="401"/>
      <c r="K60" s="401"/>
      <c r="L60" s="401"/>
      <c r="M60" s="401"/>
      <c r="N60" s="401"/>
      <c r="O60" s="401"/>
      <c r="P60" s="401"/>
      <c r="Q60" s="295"/>
    </row>
    <row r="61" spans="1:17" s="975" customFormat="1" ht="9" customHeight="1">
      <c r="A61" s="193"/>
      <c r="B61" s="82"/>
      <c r="C61" s="194"/>
      <c r="D61" s="194"/>
      <c r="E61" s="194"/>
      <c r="F61" s="194"/>
      <c r="G61" s="194"/>
      <c r="H61" s="401"/>
      <c r="I61" s="401"/>
      <c r="J61" s="401"/>
      <c r="K61" s="401"/>
      <c r="L61" s="401"/>
      <c r="M61" s="401"/>
      <c r="N61" s="401"/>
      <c r="O61" s="401"/>
      <c r="P61" s="401"/>
      <c r="Q61" s="295"/>
    </row>
    <row r="62" spans="1:17" s="975" customFormat="1" ht="9" customHeight="1">
      <c r="A62" s="193"/>
      <c r="B62" s="82"/>
      <c r="C62" s="194"/>
      <c r="D62" s="194"/>
      <c r="E62" s="194"/>
      <c r="F62" s="194"/>
      <c r="G62" s="194"/>
      <c r="H62" s="401"/>
      <c r="I62" s="401"/>
      <c r="J62" s="401"/>
      <c r="K62" s="401"/>
      <c r="L62" s="401"/>
      <c r="M62" s="401"/>
      <c r="N62" s="401"/>
      <c r="O62" s="401"/>
      <c r="P62" s="401"/>
      <c r="Q62" s="295"/>
    </row>
    <row r="63" spans="1:17" s="975" customFormat="1" ht="9" customHeight="1">
      <c r="A63" s="196"/>
      <c r="B63" s="82"/>
      <c r="C63" s="194"/>
      <c r="D63" s="194"/>
      <c r="E63" s="194"/>
      <c r="F63" s="194"/>
      <c r="G63" s="194"/>
      <c r="H63" s="401"/>
      <c r="I63" s="401"/>
      <c r="J63" s="401"/>
      <c r="K63" s="401"/>
      <c r="L63" s="401"/>
      <c r="M63" s="401"/>
      <c r="N63" s="401"/>
      <c r="O63" s="401"/>
      <c r="P63" s="401"/>
      <c r="Q63" s="295"/>
    </row>
    <row r="64" spans="1:17" s="975" customFormat="1" ht="9" customHeight="1">
      <c r="A64" s="198"/>
      <c r="B64" s="82"/>
      <c r="C64" s="194"/>
      <c r="D64" s="194"/>
      <c r="E64" s="194"/>
      <c r="F64" s="194"/>
      <c r="G64" s="194"/>
      <c r="H64" s="401"/>
      <c r="I64" s="401"/>
      <c r="J64" s="401"/>
      <c r="K64" s="401"/>
      <c r="L64" s="401"/>
      <c r="M64" s="401"/>
      <c r="N64" s="401"/>
      <c r="O64" s="401"/>
      <c r="P64" s="401"/>
      <c r="Q64" s="295"/>
    </row>
    <row r="65" spans="1:17" s="975" customFormat="1" ht="9" customHeight="1">
      <c r="A65" s="193"/>
      <c r="B65" s="82"/>
      <c r="C65" s="194"/>
      <c r="D65" s="194"/>
      <c r="E65" s="194"/>
      <c r="F65" s="194"/>
      <c r="G65" s="194"/>
      <c r="H65" s="401"/>
      <c r="I65" s="401"/>
      <c r="J65" s="401"/>
      <c r="K65" s="401"/>
      <c r="L65" s="401"/>
      <c r="M65" s="401"/>
      <c r="N65" s="401"/>
      <c r="O65" s="401"/>
      <c r="P65" s="401"/>
      <c r="Q65" s="295"/>
    </row>
    <row r="66" spans="1:17" s="975" customFormat="1" ht="9" customHeight="1">
      <c r="A66" s="193"/>
      <c r="B66" s="82"/>
      <c r="C66" s="194"/>
      <c r="D66" s="194"/>
      <c r="E66" s="194"/>
      <c r="F66" s="194"/>
      <c r="G66" s="194"/>
      <c r="H66" s="401"/>
      <c r="I66" s="401"/>
      <c r="J66" s="401"/>
      <c r="K66" s="401"/>
      <c r="L66" s="401"/>
      <c r="M66" s="401"/>
      <c r="N66" s="401"/>
      <c r="O66" s="401"/>
      <c r="P66" s="401"/>
      <c r="Q66" s="295"/>
    </row>
    <row r="67" spans="1:17" s="975" customFormat="1" ht="9" customHeight="1">
      <c r="A67" s="193"/>
      <c r="B67" s="82"/>
      <c r="C67" s="194"/>
      <c r="D67" s="194"/>
      <c r="E67" s="194"/>
      <c r="F67" s="194"/>
      <c r="G67" s="194"/>
      <c r="H67" s="401"/>
      <c r="I67" s="401"/>
      <c r="J67" s="401"/>
      <c r="K67" s="401"/>
      <c r="L67" s="401"/>
      <c r="M67" s="401"/>
      <c r="N67" s="401"/>
      <c r="O67" s="401"/>
      <c r="P67" s="401"/>
      <c r="Q67" s="295"/>
    </row>
    <row r="68" spans="1:17" s="975" customFormat="1" ht="9" customHeight="1">
      <c r="A68" s="193"/>
      <c r="B68" s="82"/>
      <c r="C68" s="194"/>
      <c r="D68" s="194"/>
      <c r="E68" s="194"/>
      <c r="F68" s="194"/>
      <c r="G68" s="194"/>
      <c r="H68" s="401"/>
      <c r="I68" s="401"/>
      <c r="J68" s="401"/>
      <c r="K68" s="401"/>
      <c r="L68" s="401"/>
      <c r="M68" s="401"/>
      <c r="N68" s="401"/>
      <c r="O68" s="401"/>
      <c r="P68" s="401"/>
      <c r="Q68" s="295"/>
    </row>
    <row r="69" spans="1:17" s="975" customFormat="1" ht="9" customHeight="1">
      <c r="A69" s="196"/>
      <c r="B69" s="82"/>
      <c r="C69" s="194"/>
      <c r="D69" s="194"/>
      <c r="E69" s="194"/>
      <c r="F69" s="194"/>
      <c r="G69" s="194"/>
      <c r="H69" s="401"/>
      <c r="I69" s="401"/>
      <c r="J69" s="401"/>
      <c r="K69" s="401"/>
      <c r="L69" s="401"/>
      <c r="M69" s="401"/>
      <c r="N69" s="401"/>
      <c r="O69" s="401"/>
      <c r="P69" s="401"/>
      <c r="Q69" s="295"/>
    </row>
    <row r="70" spans="1:17" s="975" customFormat="1" ht="9" customHeight="1">
      <c r="A70" s="198"/>
      <c r="B70" s="82"/>
      <c r="C70" s="194"/>
      <c r="D70" s="194"/>
      <c r="E70" s="194"/>
      <c r="F70" s="194"/>
      <c r="G70" s="194"/>
      <c r="H70" s="401"/>
      <c r="I70" s="401"/>
      <c r="J70" s="401"/>
      <c r="K70" s="401"/>
      <c r="L70" s="401"/>
      <c r="M70" s="401"/>
      <c r="N70" s="401"/>
      <c r="O70" s="401"/>
      <c r="P70" s="401"/>
      <c r="Q70" s="295"/>
    </row>
    <row r="71" spans="1:17" s="975" customFormat="1" ht="9" customHeight="1">
      <c r="A71" s="193"/>
      <c r="B71" s="82"/>
      <c r="C71" s="194"/>
      <c r="D71" s="194"/>
      <c r="E71" s="194"/>
      <c r="F71" s="194"/>
      <c r="G71" s="194"/>
      <c r="H71" s="401"/>
      <c r="I71" s="401"/>
      <c r="J71" s="401"/>
      <c r="K71" s="401"/>
      <c r="L71" s="401"/>
      <c r="M71" s="401"/>
      <c r="N71" s="401"/>
      <c r="O71" s="401"/>
      <c r="P71" s="401"/>
      <c r="Q71" s="295"/>
    </row>
    <row r="72" spans="1:17" s="975" customFormat="1" ht="9" customHeight="1">
      <c r="A72" s="193"/>
      <c r="B72" s="82"/>
      <c r="C72" s="194"/>
      <c r="D72" s="194"/>
      <c r="E72" s="194"/>
      <c r="F72" s="194"/>
      <c r="G72" s="194"/>
      <c r="H72" s="401"/>
      <c r="I72" s="401"/>
      <c r="J72" s="401"/>
      <c r="K72" s="401"/>
      <c r="L72" s="401"/>
      <c r="M72" s="401"/>
      <c r="N72" s="401"/>
      <c r="O72" s="401"/>
      <c r="P72" s="401"/>
      <c r="Q72" s="295"/>
    </row>
    <row r="73" spans="1:17" s="975" customFormat="1" ht="9" customHeight="1">
      <c r="A73" s="193"/>
      <c r="B73" s="82"/>
      <c r="C73" s="489"/>
      <c r="D73" s="489"/>
      <c r="E73" s="489"/>
      <c r="F73" s="489"/>
      <c r="G73" s="489"/>
      <c r="H73" s="82"/>
      <c r="I73" s="82"/>
      <c r="J73" s="82"/>
      <c r="K73" s="82"/>
      <c r="L73" s="82"/>
      <c r="M73" s="82"/>
      <c r="N73" s="82"/>
      <c r="O73" s="82"/>
      <c r="P73" s="716"/>
      <c r="Q73" s="87"/>
    </row>
    <row r="74" spans="1:17" s="975" customFormat="1" ht="9" customHeight="1">
      <c r="A74" s="193"/>
      <c r="B74" s="82"/>
      <c r="C74" s="489"/>
      <c r="D74" s="489"/>
      <c r="E74" s="489"/>
      <c r="F74" s="489"/>
      <c r="G74" s="489"/>
      <c r="H74" s="82"/>
      <c r="I74" s="82"/>
      <c r="J74" s="82"/>
      <c r="K74" s="82"/>
      <c r="L74" s="82"/>
      <c r="M74" s="82"/>
      <c r="N74" s="82"/>
      <c r="O74" s="82"/>
      <c r="P74" s="716"/>
      <c r="Q74" s="87"/>
    </row>
    <row r="75" spans="1:17" s="975" customFormat="1" ht="9" customHeight="1">
      <c r="A75" s="193"/>
      <c r="B75" s="82"/>
      <c r="C75" s="489"/>
      <c r="D75" s="489"/>
      <c r="E75" s="489"/>
      <c r="F75" s="489"/>
      <c r="G75" s="489"/>
      <c r="H75" s="82"/>
      <c r="I75" s="82"/>
      <c r="J75" s="82"/>
      <c r="K75" s="82"/>
      <c r="L75" s="82"/>
      <c r="M75" s="82"/>
      <c r="N75" s="82"/>
      <c r="O75" s="82"/>
      <c r="P75" s="716"/>
      <c r="Q75" s="87"/>
    </row>
    <row r="76" spans="1:17" s="975" customFormat="1" ht="9" customHeight="1">
      <c r="A76" s="193"/>
      <c r="B76" s="82"/>
      <c r="C76" s="489"/>
      <c r="D76" s="489"/>
      <c r="E76" s="489"/>
      <c r="F76" s="489"/>
      <c r="G76" s="489"/>
      <c r="H76" s="82"/>
      <c r="I76" s="82"/>
      <c r="J76" s="82"/>
      <c r="K76" s="82"/>
      <c r="L76" s="82"/>
      <c r="M76" s="82"/>
      <c r="N76" s="82"/>
      <c r="O76" s="82"/>
      <c r="P76" s="716"/>
      <c r="Q76" s="87"/>
    </row>
    <row r="77" spans="1:17" s="975" customFormat="1" ht="9" customHeight="1">
      <c r="A77" s="193"/>
      <c r="B77" s="82"/>
      <c r="C77" s="489"/>
      <c r="D77" s="489"/>
      <c r="E77" s="489"/>
      <c r="F77" s="489"/>
      <c r="G77" s="489"/>
      <c r="H77" s="82"/>
      <c r="I77" s="82"/>
      <c r="J77" s="82"/>
      <c r="K77" s="82"/>
      <c r="L77" s="82"/>
      <c r="M77" s="82"/>
      <c r="N77" s="82"/>
      <c r="O77" s="82"/>
      <c r="P77" s="716"/>
      <c r="Q77" s="87"/>
    </row>
    <row r="78" spans="1:17" s="975" customFormat="1" ht="9" customHeight="1">
      <c r="A78" s="193"/>
      <c r="B78" s="82"/>
      <c r="C78" s="489"/>
      <c r="D78" s="489"/>
      <c r="E78" s="489"/>
      <c r="F78" s="489"/>
      <c r="G78" s="489"/>
      <c r="H78" s="82"/>
      <c r="I78" s="82"/>
      <c r="J78" s="82"/>
      <c r="K78" s="82"/>
      <c r="L78" s="82"/>
      <c r="M78" s="82"/>
      <c r="N78" s="82"/>
      <c r="O78" s="82"/>
      <c r="P78" s="716"/>
      <c r="Q78" s="87"/>
    </row>
    <row r="79" spans="1:17" s="975" customFormat="1" ht="9" customHeight="1">
      <c r="A79" s="196"/>
      <c r="B79" s="82"/>
      <c r="C79" s="489"/>
      <c r="D79" s="489"/>
      <c r="E79" s="489"/>
      <c r="F79" s="489"/>
      <c r="G79" s="489"/>
      <c r="H79" s="82"/>
      <c r="I79" s="82"/>
      <c r="J79" s="82"/>
      <c r="K79" s="82"/>
      <c r="L79" s="82"/>
      <c r="M79" s="82"/>
      <c r="N79" s="82"/>
      <c r="O79" s="82"/>
      <c r="P79" s="716"/>
      <c r="Q79" s="87"/>
    </row>
    <row r="80" spans="1:17" s="975" customFormat="1" ht="9" customHeight="1">
      <c r="A80" s="198"/>
      <c r="B80" s="82"/>
      <c r="C80" s="489"/>
      <c r="D80" s="489"/>
      <c r="E80" s="489"/>
      <c r="F80" s="489"/>
      <c r="G80" s="489"/>
      <c r="H80" s="82"/>
      <c r="I80" s="82"/>
      <c r="J80" s="82"/>
      <c r="K80" s="82"/>
      <c r="L80" s="82"/>
      <c r="M80" s="82"/>
      <c r="N80" s="82"/>
      <c r="O80" s="82"/>
      <c r="P80" s="716"/>
      <c r="Q80" s="87"/>
    </row>
    <row r="81" spans="1:17" s="975" customFormat="1" ht="9" customHeight="1">
      <c r="A81" s="193"/>
      <c r="B81" s="82"/>
      <c r="C81" s="489"/>
      <c r="D81" s="489"/>
      <c r="E81" s="489"/>
      <c r="F81" s="489"/>
      <c r="G81" s="489"/>
      <c r="H81" s="82"/>
      <c r="I81" s="82"/>
      <c r="J81" s="82"/>
      <c r="K81" s="82"/>
      <c r="L81" s="82"/>
      <c r="M81" s="82"/>
      <c r="N81" s="82"/>
      <c r="O81" s="82"/>
      <c r="P81" s="716"/>
      <c r="Q81" s="87"/>
    </row>
    <row r="82" spans="1:17" s="975" customFormat="1" ht="9" customHeight="1">
      <c r="A82" s="193"/>
      <c r="B82" s="82"/>
      <c r="C82" s="489"/>
      <c r="D82" s="489"/>
      <c r="E82" s="489"/>
      <c r="F82" s="489"/>
      <c r="G82" s="489"/>
      <c r="H82" s="82"/>
      <c r="I82" s="82"/>
      <c r="J82" s="82"/>
      <c r="K82" s="82"/>
      <c r="L82" s="82"/>
      <c r="M82" s="82"/>
      <c r="N82" s="82"/>
      <c r="O82" s="82"/>
      <c r="P82" s="716"/>
      <c r="Q82" s="87"/>
    </row>
    <row r="83" spans="1:17" s="975" customFormat="1" ht="9" customHeight="1">
      <c r="A83" s="193"/>
      <c r="B83" s="82"/>
      <c r="C83" s="489"/>
      <c r="D83" s="489"/>
      <c r="E83" s="489"/>
      <c r="F83" s="489"/>
      <c r="G83" s="489"/>
      <c r="H83" s="82"/>
      <c r="I83" s="82"/>
      <c r="J83" s="82"/>
      <c r="K83" s="82"/>
      <c r="L83" s="82"/>
      <c r="M83" s="82"/>
      <c r="N83" s="82"/>
      <c r="O83" s="82"/>
      <c r="P83" s="716"/>
      <c r="Q83" s="87"/>
    </row>
    <row r="84" spans="1:17" s="975" customFormat="1" ht="9" customHeight="1">
      <c r="A84" s="193"/>
      <c r="B84" s="82"/>
      <c r="C84" s="489"/>
      <c r="D84" s="489"/>
      <c r="E84" s="489"/>
      <c r="F84" s="489"/>
      <c r="G84" s="489"/>
      <c r="H84" s="82"/>
      <c r="I84" s="82"/>
      <c r="J84" s="82"/>
      <c r="K84" s="82"/>
      <c r="L84" s="82"/>
      <c r="M84" s="82"/>
      <c r="N84" s="82"/>
      <c r="O84" s="82"/>
      <c r="P84" s="716"/>
      <c r="Q84" s="87"/>
    </row>
    <row r="85" spans="1:17" s="975" customFormat="1" ht="9" customHeight="1">
      <c r="A85" s="193"/>
      <c r="B85" s="82"/>
      <c r="C85" s="489"/>
      <c r="D85" s="489"/>
      <c r="E85" s="489"/>
      <c r="F85" s="489"/>
      <c r="G85" s="489"/>
      <c r="H85" s="82"/>
      <c r="I85" s="82"/>
      <c r="J85" s="82"/>
      <c r="K85" s="82"/>
      <c r="L85" s="82"/>
      <c r="M85" s="82"/>
      <c r="N85" s="82"/>
      <c r="O85" s="82"/>
      <c r="P85" s="716"/>
      <c r="Q85" s="87"/>
    </row>
    <row r="86" spans="1:17" s="975" customFormat="1" ht="9" customHeight="1">
      <c r="A86" s="193"/>
      <c r="B86" s="82"/>
      <c r="C86" s="489"/>
      <c r="D86" s="489"/>
      <c r="E86" s="489"/>
      <c r="F86" s="489"/>
      <c r="G86" s="489"/>
      <c r="H86" s="82"/>
      <c r="I86" s="82"/>
      <c r="J86" s="82"/>
      <c r="K86" s="82"/>
      <c r="L86" s="82"/>
      <c r="M86" s="82"/>
      <c r="N86" s="82"/>
      <c r="O86" s="82"/>
      <c r="P86" s="716"/>
      <c r="Q86" s="87"/>
    </row>
    <row r="87" spans="1:17" s="975" customFormat="1" ht="9" customHeight="1">
      <c r="A87" s="193"/>
      <c r="B87" s="82"/>
      <c r="C87" s="489"/>
      <c r="D87" s="489"/>
      <c r="E87" s="489"/>
      <c r="F87" s="489"/>
      <c r="G87" s="489"/>
      <c r="H87" s="82"/>
      <c r="I87" s="82"/>
      <c r="J87" s="82"/>
      <c r="K87" s="82"/>
      <c r="L87" s="82"/>
      <c r="M87" s="82"/>
      <c r="N87" s="82"/>
      <c r="O87" s="82"/>
      <c r="P87" s="716"/>
      <c r="Q87" s="87"/>
    </row>
    <row r="88" spans="1:17" s="975" customFormat="1" ht="9" customHeight="1">
      <c r="A88" s="193"/>
      <c r="B88" s="82"/>
      <c r="C88" s="489"/>
      <c r="D88" s="489"/>
      <c r="E88" s="489"/>
      <c r="F88" s="489"/>
      <c r="G88" s="489"/>
      <c r="H88" s="82"/>
      <c r="I88" s="82"/>
      <c r="J88" s="82"/>
      <c r="K88" s="82"/>
      <c r="L88" s="82"/>
      <c r="M88" s="82"/>
      <c r="N88" s="82"/>
      <c r="O88" s="82"/>
      <c r="P88" s="716"/>
      <c r="Q88" s="87"/>
    </row>
    <row r="89" spans="1:17" s="975" customFormat="1" ht="9" customHeight="1">
      <c r="A89" s="193"/>
      <c r="B89" s="82"/>
      <c r="C89" s="489"/>
      <c r="D89" s="489"/>
      <c r="E89" s="489"/>
      <c r="F89" s="489"/>
      <c r="G89" s="489"/>
      <c r="H89" s="82"/>
      <c r="I89" s="82"/>
      <c r="J89" s="82"/>
      <c r="K89" s="82"/>
      <c r="L89" s="82"/>
      <c r="M89" s="82"/>
      <c r="N89" s="82"/>
      <c r="O89" s="82"/>
      <c r="P89" s="716"/>
      <c r="Q89" s="87"/>
    </row>
    <row r="90" spans="1:17" s="975" customFormat="1" ht="9" customHeight="1">
      <c r="A90" s="198"/>
      <c r="B90" s="82"/>
      <c r="C90" s="489"/>
      <c r="D90" s="489"/>
      <c r="E90" s="489"/>
      <c r="F90" s="489"/>
      <c r="G90" s="489"/>
      <c r="H90" s="82"/>
      <c r="I90" s="82"/>
      <c r="J90" s="82"/>
      <c r="K90" s="82"/>
      <c r="L90" s="82"/>
      <c r="M90" s="82"/>
      <c r="N90" s="82"/>
      <c r="O90" s="82"/>
      <c r="P90" s="716"/>
      <c r="Q90" s="87"/>
    </row>
    <row r="91" spans="1:17" s="975" customFormat="1" ht="9" customHeight="1">
      <c r="A91" s="193"/>
      <c r="B91" s="82"/>
      <c r="C91" s="489"/>
      <c r="D91" s="489"/>
      <c r="E91" s="489"/>
      <c r="F91" s="489"/>
      <c r="G91" s="489"/>
      <c r="H91" s="82"/>
      <c r="I91" s="82"/>
      <c r="J91" s="82"/>
      <c r="K91" s="82"/>
      <c r="L91" s="82"/>
      <c r="M91" s="82"/>
      <c r="N91" s="82"/>
      <c r="O91" s="82"/>
      <c r="P91" s="716"/>
      <c r="Q91" s="87"/>
    </row>
    <row r="92" spans="1:17" s="975" customFormat="1" ht="9" customHeight="1">
      <c r="A92" s="193"/>
      <c r="B92" s="82"/>
      <c r="C92" s="489"/>
      <c r="D92" s="489"/>
      <c r="E92" s="489"/>
      <c r="F92" s="489"/>
      <c r="G92" s="489"/>
      <c r="H92" s="82"/>
      <c r="I92" s="82"/>
      <c r="J92" s="82"/>
      <c r="K92" s="82"/>
      <c r="L92" s="82"/>
      <c r="M92" s="82"/>
      <c r="N92" s="82"/>
      <c r="O92" s="82"/>
      <c r="P92" s="716"/>
      <c r="Q92" s="87"/>
    </row>
    <row r="93" spans="1:17" s="975" customFormat="1" ht="9" customHeight="1">
      <c r="A93" s="193"/>
      <c r="B93" s="82"/>
      <c r="C93" s="489"/>
      <c r="D93" s="489"/>
      <c r="E93" s="489"/>
      <c r="F93" s="489"/>
      <c r="G93" s="489"/>
      <c r="H93" s="82"/>
      <c r="I93" s="82"/>
      <c r="J93" s="82"/>
      <c r="K93" s="82"/>
      <c r="L93" s="82"/>
      <c r="M93" s="82"/>
      <c r="N93" s="82"/>
      <c r="O93" s="82"/>
      <c r="P93" s="716"/>
      <c r="Q93" s="87"/>
    </row>
    <row r="94" spans="1:17" s="975" customFormat="1">
      <c r="A94" s="199"/>
      <c r="B94" s="82"/>
      <c r="C94" s="489"/>
      <c r="D94" s="489"/>
      <c r="E94" s="489"/>
      <c r="F94" s="489"/>
      <c r="G94" s="489"/>
      <c r="H94" s="82"/>
      <c r="I94" s="82"/>
      <c r="J94" s="82"/>
      <c r="K94" s="82"/>
      <c r="L94" s="82"/>
      <c r="M94" s="82"/>
      <c r="N94" s="82"/>
      <c r="O94" s="82"/>
      <c r="P94" s="716"/>
      <c r="Q94" s="87"/>
    </row>
    <row r="95" spans="1:17" s="975" customFormat="1">
      <c r="A95" s="199"/>
      <c r="B95" s="82"/>
      <c r="C95" s="489"/>
      <c r="D95" s="489"/>
      <c r="E95" s="489"/>
      <c r="F95" s="489"/>
      <c r="G95" s="489"/>
      <c r="H95" s="82"/>
      <c r="I95" s="82"/>
      <c r="J95" s="82"/>
      <c r="K95" s="82"/>
      <c r="L95" s="82"/>
      <c r="M95" s="82"/>
      <c r="N95" s="82"/>
      <c r="O95" s="82"/>
      <c r="P95" s="716"/>
      <c r="Q95" s="87"/>
    </row>
    <row r="96" spans="1:17" s="975" customFormat="1">
      <c r="A96" s="199"/>
      <c r="B96" s="82"/>
      <c r="C96" s="489"/>
      <c r="D96" s="489"/>
      <c r="E96" s="489"/>
      <c r="F96" s="489"/>
      <c r="G96" s="489"/>
      <c r="H96" s="82"/>
      <c r="I96" s="82"/>
      <c r="J96" s="82"/>
      <c r="K96" s="82"/>
      <c r="L96" s="82"/>
      <c r="M96" s="82"/>
      <c r="N96" s="82"/>
      <c r="O96" s="82"/>
      <c r="P96" s="716"/>
      <c r="Q96" s="87"/>
    </row>
    <row r="97" spans="1:17" s="975" customFormat="1">
      <c r="A97" s="199"/>
      <c r="B97" s="82"/>
      <c r="C97" s="489"/>
      <c r="D97" s="489"/>
      <c r="E97" s="489"/>
      <c r="F97" s="489"/>
      <c r="G97" s="489"/>
      <c r="H97" s="82"/>
      <c r="I97" s="82"/>
      <c r="J97" s="82"/>
      <c r="K97" s="82"/>
      <c r="L97" s="82"/>
      <c r="M97" s="82"/>
      <c r="N97" s="82"/>
      <c r="O97" s="82"/>
      <c r="P97" s="716"/>
      <c r="Q97" s="87"/>
    </row>
    <row r="98" spans="1:17" s="975" customFormat="1">
      <c r="A98" s="199"/>
      <c r="B98" s="82"/>
      <c r="C98" s="489"/>
      <c r="D98" s="489"/>
      <c r="E98" s="489"/>
      <c r="F98" s="489"/>
      <c r="G98" s="489"/>
      <c r="H98" s="82"/>
      <c r="I98" s="82"/>
      <c r="J98" s="82"/>
      <c r="K98" s="82"/>
      <c r="L98" s="82"/>
      <c r="M98" s="82"/>
      <c r="N98" s="82"/>
      <c r="O98" s="82"/>
      <c r="P98" s="716"/>
      <c r="Q98" s="87"/>
    </row>
    <row r="99" spans="1:17" s="975" customFormat="1">
      <c r="A99" s="199"/>
      <c r="B99" s="82"/>
      <c r="C99" s="489"/>
      <c r="D99" s="489"/>
      <c r="E99" s="489"/>
      <c r="F99" s="489"/>
      <c r="G99" s="489"/>
      <c r="H99" s="82"/>
      <c r="I99" s="82"/>
      <c r="J99" s="82"/>
      <c r="K99" s="82"/>
      <c r="L99" s="82"/>
      <c r="M99" s="82"/>
      <c r="N99" s="82"/>
      <c r="O99" s="82"/>
      <c r="P99" s="716"/>
      <c r="Q99" s="87"/>
    </row>
    <row r="100" spans="1:17" s="975" customFormat="1">
      <c r="A100" s="199"/>
      <c r="B100" s="82"/>
      <c r="C100" s="489"/>
      <c r="D100" s="489"/>
      <c r="E100" s="489"/>
      <c r="F100" s="489"/>
      <c r="G100" s="489"/>
      <c r="H100" s="82"/>
      <c r="I100" s="82"/>
      <c r="J100" s="82"/>
      <c r="K100" s="82"/>
      <c r="L100" s="82"/>
      <c r="M100" s="82"/>
      <c r="N100" s="82"/>
      <c r="O100" s="82"/>
      <c r="P100" s="716"/>
      <c r="Q100" s="87"/>
    </row>
    <row r="101" spans="1:17" s="975" customFormat="1" ht="15.75">
      <c r="A101" s="200"/>
      <c r="B101" s="82"/>
      <c r="C101" s="489"/>
      <c r="D101" s="489"/>
      <c r="E101" s="489"/>
      <c r="F101" s="489"/>
      <c r="G101" s="489"/>
      <c r="H101" s="82"/>
      <c r="I101" s="82"/>
      <c r="J101" s="82"/>
      <c r="K101" s="82"/>
      <c r="L101" s="82"/>
      <c r="M101" s="82"/>
      <c r="N101" s="82"/>
      <c r="O101" s="82"/>
      <c r="P101" s="716"/>
      <c r="Q101" s="87"/>
    </row>
    <row r="102" spans="1:17" s="975" customFormat="1" ht="15.75">
      <c r="A102" s="200"/>
      <c r="B102" s="82"/>
      <c r="C102" s="489"/>
      <c r="D102" s="489"/>
      <c r="E102" s="489"/>
      <c r="F102" s="489"/>
      <c r="G102" s="489"/>
      <c r="H102" s="82"/>
      <c r="I102" s="82"/>
      <c r="J102" s="82"/>
      <c r="K102" s="82"/>
      <c r="L102" s="82"/>
      <c r="M102" s="82"/>
      <c r="N102" s="82"/>
      <c r="O102" s="82"/>
      <c r="P102" s="716"/>
      <c r="Q102" s="87"/>
    </row>
    <row r="103" spans="1:17" s="975" customFormat="1" ht="15.75">
      <c r="A103" s="200"/>
      <c r="B103" s="82"/>
      <c r="C103" s="489"/>
      <c r="D103" s="489"/>
      <c r="E103" s="489"/>
      <c r="F103" s="489"/>
      <c r="G103" s="489"/>
      <c r="H103" s="82"/>
      <c r="I103" s="82"/>
      <c r="J103" s="82"/>
      <c r="K103" s="82"/>
      <c r="L103" s="82"/>
      <c r="M103" s="82"/>
      <c r="N103" s="82"/>
      <c r="O103" s="82"/>
      <c r="P103" s="716"/>
      <c r="Q103" s="87"/>
    </row>
    <row r="104" spans="1:17" s="975" customFormat="1" ht="15.75">
      <c r="A104" s="200"/>
      <c r="B104" s="82"/>
      <c r="C104" s="489"/>
      <c r="D104" s="489"/>
      <c r="E104" s="489"/>
      <c r="F104" s="489"/>
      <c r="G104" s="489"/>
      <c r="H104" s="82"/>
      <c r="I104" s="82"/>
      <c r="J104" s="82"/>
      <c r="K104" s="82"/>
      <c r="L104" s="82"/>
      <c r="M104" s="82"/>
      <c r="N104" s="82"/>
      <c r="O104" s="82"/>
      <c r="P104" s="716"/>
      <c r="Q104" s="87"/>
    </row>
    <row r="105" spans="1:17" s="975" customFormat="1" ht="15.75">
      <c r="A105" s="200"/>
      <c r="B105" s="82"/>
      <c r="C105" s="489"/>
      <c r="D105" s="489"/>
      <c r="E105" s="489"/>
      <c r="F105" s="489"/>
      <c r="G105" s="489"/>
      <c r="H105" s="82"/>
      <c r="I105" s="82"/>
      <c r="J105" s="82"/>
      <c r="K105" s="82"/>
      <c r="L105" s="82"/>
      <c r="M105" s="82"/>
      <c r="N105" s="82"/>
      <c r="O105" s="82"/>
      <c r="P105" s="716"/>
      <c r="Q105" s="87"/>
    </row>
    <row r="106" spans="1:17" s="975" customFormat="1" ht="15.75">
      <c r="A106" s="200"/>
      <c r="B106" s="82"/>
      <c r="C106" s="489"/>
      <c r="D106" s="489"/>
      <c r="E106" s="489"/>
      <c r="F106" s="489"/>
      <c r="G106" s="489"/>
      <c r="H106" s="82"/>
      <c r="I106" s="82"/>
      <c r="J106" s="82"/>
      <c r="K106" s="82"/>
      <c r="L106" s="82"/>
      <c r="M106" s="82"/>
      <c r="N106" s="82"/>
      <c r="O106" s="82"/>
      <c r="P106" s="716"/>
      <c r="Q106" s="87"/>
    </row>
    <row r="107" spans="1:17" s="975" customFormat="1" ht="15.75">
      <c r="A107" s="200"/>
      <c r="B107" s="82"/>
      <c r="C107" s="489"/>
      <c r="D107" s="489"/>
      <c r="E107" s="489"/>
      <c r="F107" s="489"/>
      <c r="G107" s="489"/>
      <c r="H107" s="82"/>
      <c r="I107" s="82"/>
      <c r="J107" s="82"/>
      <c r="K107" s="82"/>
      <c r="L107" s="82"/>
      <c r="M107" s="82"/>
      <c r="N107" s="82"/>
      <c r="O107" s="82"/>
      <c r="P107" s="716"/>
      <c r="Q107" s="87"/>
    </row>
    <row r="108" spans="1:17" s="975" customFormat="1" ht="15.75">
      <c r="A108" s="200"/>
      <c r="B108" s="82"/>
      <c r="C108" s="489"/>
      <c r="D108" s="489"/>
      <c r="E108" s="489"/>
      <c r="F108" s="489"/>
      <c r="G108" s="489"/>
      <c r="H108" s="82"/>
      <c r="I108" s="82"/>
      <c r="J108" s="82"/>
      <c r="K108" s="82"/>
      <c r="L108" s="82"/>
      <c r="M108" s="82"/>
      <c r="N108" s="82"/>
      <c r="O108" s="82"/>
      <c r="P108" s="716"/>
      <c r="Q108" s="87"/>
    </row>
    <row r="109" spans="1:17" s="975" customFormat="1" ht="15.75">
      <c r="A109" s="200"/>
      <c r="B109" s="82"/>
      <c r="C109" s="489"/>
      <c r="D109" s="489"/>
      <c r="E109" s="489"/>
      <c r="F109" s="489"/>
      <c r="G109" s="489"/>
      <c r="H109" s="82"/>
      <c r="I109" s="82"/>
      <c r="J109" s="82"/>
      <c r="K109" s="82"/>
      <c r="L109" s="82"/>
      <c r="M109" s="82"/>
      <c r="N109" s="82"/>
      <c r="O109" s="82"/>
      <c r="P109" s="716"/>
      <c r="Q109" s="87"/>
    </row>
    <row r="110" spans="1:17" s="975" customFormat="1" ht="15.75">
      <c r="A110" s="200"/>
      <c r="B110" s="82"/>
      <c r="C110" s="489"/>
      <c r="D110" s="489"/>
      <c r="E110" s="489"/>
      <c r="F110" s="489"/>
      <c r="G110" s="489"/>
      <c r="H110" s="82"/>
      <c r="I110" s="82"/>
      <c r="J110" s="82"/>
      <c r="K110" s="82"/>
      <c r="L110" s="82"/>
      <c r="M110" s="82"/>
      <c r="N110" s="82"/>
      <c r="O110" s="82"/>
      <c r="P110" s="716"/>
      <c r="Q110" s="87"/>
    </row>
    <row r="111" spans="1:17" s="975" customFormat="1" ht="15.75">
      <c r="A111" s="200"/>
      <c r="B111" s="82"/>
      <c r="C111" s="489"/>
      <c r="D111" s="489"/>
      <c r="E111" s="489"/>
      <c r="F111" s="489"/>
      <c r="G111" s="489"/>
      <c r="H111" s="82"/>
      <c r="I111" s="82"/>
      <c r="J111" s="82"/>
      <c r="K111" s="82"/>
      <c r="L111" s="82"/>
      <c r="M111" s="82"/>
      <c r="N111" s="82"/>
      <c r="O111" s="82"/>
      <c r="P111" s="716"/>
      <c r="Q111" s="87"/>
    </row>
    <row r="112" spans="1:17" s="975" customFormat="1" ht="15.75">
      <c r="A112" s="200"/>
      <c r="B112" s="82"/>
      <c r="C112" s="489"/>
      <c r="D112" s="489"/>
      <c r="E112" s="489"/>
      <c r="F112" s="489"/>
      <c r="G112" s="489"/>
      <c r="H112" s="82"/>
      <c r="I112" s="82"/>
      <c r="J112" s="82"/>
      <c r="K112" s="82"/>
      <c r="L112" s="82"/>
      <c r="M112" s="82"/>
      <c r="N112" s="82"/>
      <c r="O112" s="82"/>
      <c r="P112" s="716"/>
      <c r="Q112" s="87"/>
    </row>
    <row r="113" spans="1:17" s="975" customFormat="1" ht="15.75">
      <c r="A113" s="200"/>
      <c r="B113" s="82"/>
      <c r="C113" s="489"/>
      <c r="D113" s="489"/>
      <c r="E113" s="489"/>
      <c r="F113" s="489"/>
      <c r="G113" s="489"/>
      <c r="H113" s="82"/>
      <c r="I113" s="82"/>
      <c r="J113" s="82"/>
      <c r="K113" s="82"/>
      <c r="L113" s="82"/>
      <c r="M113" s="82"/>
      <c r="N113" s="82"/>
      <c r="O113" s="82"/>
      <c r="P113" s="716"/>
      <c r="Q113" s="87"/>
    </row>
    <row r="114" spans="1:17" s="975" customFormat="1" ht="15.75">
      <c r="A114" s="200"/>
      <c r="B114" s="82"/>
      <c r="C114" s="489"/>
      <c r="D114" s="489"/>
      <c r="E114" s="489"/>
      <c r="F114" s="489"/>
      <c r="G114" s="489"/>
      <c r="H114" s="82"/>
      <c r="I114" s="82"/>
      <c r="J114" s="82"/>
      <c r="K114" s="82"/>
      <c r="L114" s="82"/>
      <c r="M114" s="82"/>
      <c r="N114" s="82"/>
      <c r="O114" s="82"/>
      <c r="P114" s="716"/>
      <c r="Q114" s="87"/>
    </row>
    <row r="115" spans="1:17" s="975" customFormat="1" ht="15.75">
      <c r="A115" s="200"/>
      <c r="B115" s="82"/>
      <c r="C115" s="489"/>
      <c r="D115" s="489"/>
      <c r="E115" s="489"/>
      <c r="F115" s="489"/>
      <c r="G115" s="489"/>
      <c r="H115" s="82"/>
      <c r="I115" s="82"/>
      <c r="J115" s="82"/>
      <c r="K115" s="82"/>
      <c r="L115" s="82"/>
      <c r="M115" s="82"/>
      <c r="N115" s="82"/>
      <c r="O115" s="82"/>
      <c r="P115" s="716"/>
      <c r="Q115" s="87"/>
    </row>
    <row r="116" spans="1:17" s="975" customFormat="1" ht="15.75">
      <c r="A116" s="200"/>
      <c r="B116" s="82"/>
      <c r="C116" s="489"/>
      <c r="D116" s="489"/>
      <c r="E116" s="489"/>
      <c r="F116" s="489"/>
      <c r="G116" s="489"/>
      <c r="H116" s="82"/>
      <c r="I116" s="82"/>
      <c r="J116" s="82"/>
      <c r="K116" s="82"/>
      <c r="L116" s="82"/>
      <c r="M116" s="82"/>
      <c r="N116" s="82"/>
      <c r="O116" s="82"/>
      <c r="P116" s="716"/>
      <c r="Q116" s="87"/>
    </row>
    <row r="117" spans="1:17" s="975" customFormat="1" ht="15.75">
      <c r="A117" s="200"/>
      <c r="B117" s="82"/>
      <c r="C117" s="489"/>
      <c r="D117" s="489"/>
      <c r="E117" s="489"/>
      <c r="F117" s="489"/>
      <c r="G117" s="489"/>
      <c r="H117" s="82"/>
      <c r="I117" s="82"/>
      <c r="J117" s="82"/>
      <c r="K117" s="82"/>
      <c r="L117" s="82"/>
      <c r="M117" s="82"/>
      <c r="N117" s="82"/>
      <c r="O117" s="82"/>
      <c r="P117" s="716"/>
      <c r="Q117" s="87"/>
    </row>
    <row r="118" spans="1:17" s="975" customFormat="1" ht="15.75">
      <c r="A118" s="200"/>
      <c r="B118" s="82"/>
      <c r="C118" s="489"/>
      <c r="D118" s="489"/>
      <c r="E118" s="489"/>
      <c r="F118" s="489"/>
      <c r="G118" s="489"/>
      <c r="H118" s="82"/>
      <c r="I118" s="82"/>
      <c r="J118" s="82"/>
      <c r="K118" s="82"/>
      <c r="L118" s="82"/>
      <c r="M118" s="82"/>
      <c r="N118" s="82"/>
      <c r="O118" s="82"/>
      <c r="P118" s="716"/>
      <c r="Q118" s="87"/>
    </row>
    <row r="119" spans="1:17" s="975" customFormat="1" ht="15.75">
      <c r="A119" s="200"/>
      <c r="B119" s="82"/>
      <c r="C119" s="489"/>
      <c r="D119" s="489"/>
      <c r="E119" s="489"/>
      <c r="F119" s="489"/>
      <c r="G119" s="489"/>
      <c r="H119" s="82"/>
      <c r="I119" s="82"/>
      <c r="J119" s="82"/>
      <c r="K119" s="82"/>
      <c r="L119" s="82"/>
      <c r="M119" s="82"/>
      <c r="N119" s="82"/>
      <c r="O119" s="82"/>
      <c r="P119" s="716"/>
      <c r="Q119" s="87"/>
    </row>
    <row r="120" spans="1:17" s="975" customFormat="1" ht="15.75">
      <c r="A120" s="200"/>
      <c r="B120" s="82"/>
      <c r="C120" s="489"/>
      <c r="D120" s="489"/>
      <c r="E120" s="489"/>
      <c r="F120" s="489"/>
      <c r="G120" s="489"/>
      <c r="H120" s="82"/>
      <c r="I120" s="82"/>
      <c r="J120" s="82"/>
      <c r="K120" s="82"/>
      <c r="L120" s="82"/>
      <c r="M120" s="82"/>
      <c r="N120" s="82"/>
      <c r="O120" s="82"/>
      <c r="P120" s="716"/>
      <c r="Q120" s="87"/>
    </row>
    <row r="121" spans="1:17" s="975" customFormat="1" ht="15.75">
      <c r="A121" s="200"/>
      <c r="B121" s="82"/>
      <c r="C121" s="489"/>
      <c r="D121" s="489"/>
      <c r="E121" s="489"/>
      <c r="F121" s="489"/>
      <c r="G121" s="489"/>
      <c r="H121" s="82"/>
      <c r="I121" s="82"/>
      <c r="J121" s="82"/>
      <c r="K121" s="82"/>
      <c r="L121" s="82"/>
      <c r="M121" s="82"/>
      <c r="N121" s="82"/>
      <c r="O121" s="82"/>
      <c r="P121" s="716"/>
      <c r="Q121" s="87"/>
    </row>
    <row r="122" spans="1:17" s="975" customFormat="1" ht="15.75">
      <c r="A122" s="200"/>
      <c r="B122" s="82"/>
      <c r="C122" s="489"/>
      <c r="D122" s="489"/>
      <c r="E122" s="489"/>
      <c r="F122" s="489"/>
      <c r="G122" s="489"/>
      <c r="H122" s="82"/>
      <c r="I122" s="82"/>
      <c r="J122" s="82"/>
      <c r="K122" s="82"/>
      <c r="L122" s="82"/>
      <c r="M122" s="82"/>
      <c r="N122" s="82"/>
      <c r="O122" s="82"/>
      <c r="P122" s="716"/>
      <c r="Q122" s="87"/>
    </row>
    <row r="123" spans="1:17" s="975" customFormat="1" ht="15.75">
      <c r="A123" s="200"/>
      <c r="B123" s="82"/>
      <c r="C123" s="489"/>
      <c r="D123" s="489"/>
      <c r="E123" s="489"/>
      <c r="F123" s="489"/>
      <c r="G123" s="489"/>
      <c r="H123" s="82"/>
      <c r="I123" s="82"/>
      <c r="J123" s="82"/>
      <c r="K123" s="82"/>
      <c r="L123" s="82"/>
      <c r="M123" s="82"/>
      <c r="N123" s="82"/>
      <c r="O123" s="82"/>
      <c r="P123" s="716"/>
      <c r="Q123" s="87"/>
    </row>
    <row r="124" spans="1:17" s="975" customFormat="1" ht="15.75">
      <c r="A124" s="200"/>
      <c r="B124" s="82"/>
      <c r="C124" s="489"/>
      <c r="D124" s="489"/>
      <c r="E124" s="489"/>
      <c r="F124" s="489"/>
      <c r="G124" s="489"/>
      <c r="H124" s="82"/>
      <c r="I124" s="82"/>
      <c r="J124" s="82"/>
      <c r="K124" s="82"/>
      <c r="L124" s="82"/>
      <c r="M124" s="82"/>
      <c r="N124" s="82"/>
      <c r="O124" s="82"/>
      <c r="P124" s="716"/>
      <c r="Q124" s="87"/>
    </row>
    <row r="125" spans="1:17" s="975" customFormat="1" ht="15.75">
      <c r="A125" s="200"/>
      <c r="B125" s="82"/>
      <c r="C125" s="489"/>
      <c r="D125" s="489"/>
      <c r="E125" s="489"/>
      <c r="F125" s="489"/>
      <c r="G125" s="489"/>
      <c r="H125" s="82"/>
      <c r="I125" s="82"/>
      <c r="J125" s="82"/>
      <c r="K125" s="82"/>
      <c r="L125" s="82"/>
      <c r="M125" s="82"/>
      <c r="N125" s="82"/>
      <c r="O125" s="82"/>
      <c r="P125" s="716"/>
      <c r="Q125" s="87"/>
    </row>
    <row r="126" spans="1:17" s="975" customFormat="1" ht="15.75">
      <c r="A126" s="200"/>
      <c r="B126" s="82"/>
      <c r="C126" s="489"/>
      <c r="D126" s="489"/>
      <c r="E126" s="489"/>
      <c r="F126" s="489"/>
      <c r="G126" s="489"/>
      <c r="H126" s="82"/>
      <c r="I126" s="82"/>
      <c r="J126" s="82"/>
      <c r="K126" s="82"/>
      <c r="L126" s="82"/>
      <c r="M126" s="82"/>
      <c r="N126" s="82"/>
      <c r="O126" s="82"/>
      <c r="P126" s="716"/>
      <c r="Q126" s="87"/>
    </row>
    <row r="127" spans="1:17" s="975" customFormat="1" ht="15.75">
      <c r="A127" s="200"/>
      <c r="B127" s="82"/>
      <c r="C127" s="489"/>
      <c r="D127" s="489"/>
      <c r="E127" s="489"/>
      <c r="F127" s="489"/>
      <c r="G127" s="489"/>
      <c r="H127" s="82"/>
      <c r="I127" s="82"/>
      <c r="J127" s="82"/>
      <c r="K127" s="82"/>
      <c r="L127" s="82"/>
      <c r="M127" s="82"/>
      <c r="N127" s="82"/>
      <c r="O127" s="82"/>
      <c r="P127" s="716"/>
      <c r="Q127" s="87"/>
    </row>
    <row r="128" spans="1:17" s="975" customFormat="1" ht="15.75">
      <c r="A128" s="200"/>
      <c r="B128" s="82"/>
      <c r="C128" s="489"/>
      <c r="D128" s="489"/>
      <c r="E128" s="489"/>
      <c r="F128" s="489"/>
      <c r="G128" s="489"/>
      <c r="H128" s="82"/>
      <c r="I128" s="82"/>
      <c r="J128" s="82"/>
      <c r="K128" s="82"/>
      <c r="L128" s="82"/>
      <c r="M128" s="82"/>
      <c r="N128" s="82"/>
      <c r="O128" s="82"/>
      <c r="P128" s="716"/>
      <c r="Q128" s="87"/>
    </row>
    <row r="129" spans="1:17" s="975" customFormat="1" ht="15.75">
      <c r="A129" s="200"/>
      <c r="B129" s="82"/>
      <c r="C129" s="489"/>
      <c r="D129" s="489"/>
      <c r="E129" s="489"/>
      <c r="F129" s="489"/>
      <c r="G129" s="489"/>
      <c r="H129" s="82"/>
      <c r="I129" s="82"/>
      <c r="J129" s="82"/>
      <c r="K129" s="82"/>
      <c r="L129" s="82"/>
      <c r="M129" s="82"/>
      <c r="N129" s="82"/>
      <c r="O129" s="82"/>
      <c r="P129" s="716"/>
      <c r="Q129" s="87"/>
    </row>
    <row r="130" spans="1:17" s="975" customFormat="1" ht="15.75">
      <c r="A130" s="200"/>
      <c r="B130" s="82"/>
      <c r="C130" s="489"/>
      <c r="D130" s="489"/>
      <c r="E130" s="489"/>
      <c r="F130" s="489"/>
      <c r="G130" s="489"/>
      <c r="H130" s="82"/>
      <c r="I130" s="82"/>
      <c r="J130" s="82"/>
      <c r="K130" s="82"/>
      <c r="L130" s="82"/>
      <c r="M130" s="82"/>
      <c r="N130" s="82"/>
      <c r="O130" s="82"/>
      <c r="P130" s="716"/>
      <c r="Q130" s="87"/>
    </row>
    <row r="131" spans="1:17" s="975" customFormat="1" ht="15.75">
      <c r="A131" s="200"/>
      <c r="B131" s="82"/>
      <c r="C131" s="489"/>
      <c r="D131" s="489"/>
      <c r="E131" s="489"/>
      <c r="F131" s="489"/>
      <c r="G131" s="489"/>
      <c r="H131" s="82"/>
      <c r="I131" s="82"/>
      <c r="J131" s="82"/>
      <c r="K131" s="82"/>
      <c r="L131" s="82"/>
      <c r="M131" s="82"/>
      <c r="N131" s="82"/>
      <c r="O131" s="82"/>
      <c r="P131" s="716"/>
      <c r="Q131" s="87"/>
    </row>
    <row r="132" spans="1:17" s="975" customFormat="1" ht="15.75">
      <c r="A132" s="200"/>
      <c r="B132" s="82"/>
      <c r="C132" s="489"/>
      <c r="D132" s="489"/>
      <c r="E132" s="489"/>
      <c r="F132" s="489"/>
      <c r="G132" s="489"/>
      <c r="H132" s="82"/>
      <c r="I132" s="82"/>
      <c r="J132" s="82"/>
      <c r="K132" s="82"/>
      <c r="L132" s="82"/>
      <c r="M132" s="82"/>
      <c r="N132" s="82"/>
      <c r="O132" s="82"/>
      <c r="P132" s="716"/>
      <c r="Q132" s="87"/>
    </row>
    <row r="133" spans="1:17" s="975" customFormat="1" ht="15.75">
      <c r="A133" s="200"/>
      <c r="B133" s="82"/>
      <c r="C133" s="489"/>
      <c r="D133" s="489"/>
      <c r="E133" s="489"/>
      <c r="F133" s="489"/>
      <c r="G133" s="489"/>
      <c r="H133" s="82"/>
      <c r="I133" s="82"/>
      <c r="J133" s="82"/>
      <c r="K133" s="82"/>
      <c r="L133" s="82"/>
      <c r="M133" s="82"/>
      <c r="N133" s="82"/>
      <c r="O133" s="82"/>
      <c r="P133" s="716"/>
      <c r="Q133" s="87"/>
    </row>
    <row r="134" spans="1:17" s="975" customFormat="1" ht="15.75">
      <c r="A134" s="200"/>
      <c r="B134" s="82"/>
      <c r="C134" s="489"/>
      <c r="D134" s="489"/>
      <c r="E134" s="489"/>
      <c r="F134" s="489"/>
      <c r="G134" s="489"/>
      <c r="H134" s="82"/>
      <c r="I134" s="82"/>
      <c r="J134" s="82"/>
      <c r="K134" s="82"/>
      <c r="L134" s="82"/>
      <c r="M134" s="82"/>
      <c r="N134" s="82"/>
      <c r="O134" s="82"/>
      <c r="P134" s="716"/>
      <c r="Q134" s="87"/>
    </row>
    <row r="135" spans="1:17" s="975" customFormat="1" ht="15.75">
      <c r="A135" s="200"/>
      <c r="B135" s="82"/>
      <c r="C135" s="489"/>
      <c r="D135" s="489"/>
      <c r="E135" s="489"/>
      <c r="F135" s="489"/>
      <c r="G135" s="489"/>
      <c r="H135" s="82"/>
      <c r="I135" s="82"/>
      <c r="J135" s="82"/>
      <c r="K135" s="82"/>
      <c r="L135" s="82"/>
      <c r="M135" s="82"/>
      <c r="N135" s="82"/>
      <c r="O135" s="82"/>
      <c r="P135" s="716"/>
      <c r="Q135" s="87"/>
    </row>
    <row r="136" spans="1:17" s="975" customFormat="1" ht="15.75">
      <c r="A136" s="200"/>
      <c r="B136" s="82"/>
      <c r="C136" s="489"/>
      <c r="D136" s="489"/>
      <c r="E136" s="489"/>
      <c r="F136" s="489"/>
      <c r="G136" s="489"/>
      <c r="H136" s="82"/>
      <c r="I136" s="82"/>
      <c r="J136" s="82"/>
      <c r="K136" s="82"/>
      <c r="L136" s="82"/>
      <c r="M136" s="82"/>
      <c r="N136" s="82"/>
      <c r="O136" s="82"/>
      <c r="P136" s="716"/>
      <c r="Q136" s="87"/>
    </row>
    <row r="137" spans="1:17" s="975" customFormat="1" ht="15.75">
      <c r="A137" s="200"/>
      <c r="B137" s="82"/>
      <c r="C137" s="489"/>
      <c r="D137" s="489"/>
      <c r="E137" s="489"/>
      <c r="F137" s="489"/>
      <c r="G137" s="489"/>
      <c r="H137" s="82"/>
      <c r="I137" s="82"/>
      <c r="J137" s="82"/>
      <c r="K137" s="82"/>
      <c r="L137" s="82"/>
      <c r="M137" s="82"/>
      <c r="N137" s="82"/>
      <c r="O137" s="82"/>
      <c r="P137" s="716"/>
      <c r="Q137" s="87"/>
    </row>
    <row r="138" spans="1:17" s="975" customFormat="1" ht="15.75">
      <c r="A138" s="200"/>
      <c r="B138" s="82"/>
      <c r="C138" s="489"/>
      <c r="D138" s="489"/>
      <c r="E138" s="489"/>
      <c r="F138" s="489"/>
      <c r="G138" s="489"/>
      <c r="H138" s="82"/>
      <c r="I138" s="82"/>
      <c r="J138" s="82"/>
      <c r="K138" s="82"/>
      <c r="L138" s="82"/>
      <c r="M138" s="82"/>
      <c r="N138" s="82"/>
      <c r="O138" s="82"/>
      <c r="P138" s="716"/>
      <c r="Q138" s="87"/>
    </row>
    <row r="139" spans="1:17" s="975" customFormat="1" ht="15.75">
      <c r="A139" s="200"/>
      <c r="B139" s="82"/>
      <c r="C139" s="489"/>
      <c r="D139" s="489"/>
      <c r="E139" s="489"/>
      <c r="F139" s="489"/>
      <c r="G139" s="489"/>
      <c r="H139" s="82"/>
      <c r="I139" s="82"/>
      <c r="J139" s="82"/>
      <c r="K139" s="82"/>
      <c r="L139" s="82"/>
      <c r="M139" s="82"/>
      <c r="N139" s="82"/>
      <c r="O139" s="82"/>
      <c r="P139" s="716"/>
      <c r="Q139" s="87"/>
    </row>
    <row r="140" spans="1:17" s="975" customFormat="1" ht="15.75">
      <c r="A140" s="200"/>
      <c r="B140" s="82"/>
      <c r="C140" s="489"/>
      <c r="D140" s="489"/>
      <c r="E140" s="489"/>
      <c r="F140" s="489"/>
      <c r="G140" s="489"/>
      <c r="H140" s="82"/>
      <c r="I140" s="82"/>
      <c r="J140" s="82"/>
      <c r="K140" s="82"/>
      <c r="L140" s="82"/>
      <c r="M140" s="82"/>
      <c r="N140" s="82"/>
      <c r="O140" s="82"/>
      <c r="P140" s="716"/>
      <c r="Q140" s="87"/>
    </row>
    <row r="141" spans="1:17" s="975" customFormat="1" ht="15.75">
      <c r="A141" s="200"/>
      <c r="B141" s="82"/>
      <c r="C141" s="489"/>
      <c r="D141" s="489"/>
      <c r="E141" s="489"/>
      <c r="F141" s="489"/>
      <c r="G141" s="489"/>
      <c r="H141" s="82"/>
      <c r="I141" s="82"/>
      <c r="J141" s="82"/>
      <c r="K141" s="82"/>
      <c r="L141" s="82"/>
      <c r="M141" s="82"/>
      <c r="N141" s="82"/>
      <c r="O141" s="82"/>
      <c r="P141" s="716"/>
      <c r="Q141" s="87"/>
    </row>
    <row r="142" spans="1:17" s="975" customFormat="1" ht="15.75">
      <c r="A142" s="200"/>
      <c r="B142" s="82"/>
      <c r="C142" s="489"/>
      <c r="D142" s="489"/>
      <c r="E142" s="489"/>
      <c r="F142" s="489"/>
      <c r="G142" s="489"/>
      <c r="H142" s="82"/>
      <c r="I142" s="82"/>
      <c r="J142" s="82"/>
      <c r="K142" s="82"/>
      <c r="L142" s="82"/>
      <c r="M142" s="82"/>
      <c r="N142" s="82"/>
      <c r="O142" s="82"/>
      <c r="P142" s="716"/>
      <c r="Q142" s="87"/>
    </row>
    <row r="143" spans="1:17" s="975" customFormat="1" ht="15.75">
      <c r="A143" s="200"/>
      <c r="B143" s="82"/>
      <c r="C143" s="489"/>
      <c r="D143" s="489"/>
      <c r="E143" s="489"/>
      <c r="F143" s="489"/>
      <c r="G143" s="489"/>
      <c r="H143" s="82"/>
      <c r="I143" s="82"/>
      <c r="J143" s="82"/>
      <c r="K143" s="82"/>
      <c r="L143" s="82"/>
      <c r="M143" s="82"/>
      <c r="N143" s="82"/>
      <c r="O143" s="82"/>
      <c r="P143" s="716"/>
      <c r="Q143" s="87"/>
    </row>
    <row r="144" spans="1:17" s="975" customFormat="1" ht="15.75">
      <c r="A144" s="200"/>
      <c r="B144" s="82"/>
      <c r="C144" s="489"/>
      <c r="D144" s="489"/>
      <c r="E144" s="489"/>
      <c r="F144" s="489"/>
      <c r="G144" s="489"/>
      <c r="H144" s="82"/>
      <c r="I144" s="82"/>
      <c r="J144" s="82"/>
      <c r="K144" s="82"/>
      <c r="L144" s="82"/>
      <c r="M144" s="82"/>
      <c r="N144" s="82"/>
      <c r="O144" s="82"/>
      <c r="P144" s="716"/>
      <c r="Q144" s="87"/>
    </row>
    <row r="145" spans="1:17" s="975" customFormat="1" ht="15.75">
      <c r="A145" s="200"/>
      <c r="B145" s="82"/>
      <c r="C145" s="489"/>
      <c r="D145" s="489"/>
      <c r="E145" s="489"/>
      <c r="F145" s="489"/>
      <c r="G145" s="489"/>
      <c r="H145" s="82"/>
      <c r="I145" s="82"/>
      <c r="J145" s="82"/>
      <c r="K145" s="82"/>
      <c r="L145" s="82"/>
      <c r="M145" s="82"/>
      <c r="N145" s="82"/>
      <c r="O145" s="82"/>
      <c r="P145" s="716"/>
      <c r="Q145" s="87"/>
    </row>
    <row r="146" spans="1:17" s="975" customFormat="1" ht="15.75">
      <c r="A146" s="200"/>
      <c r="B146" s="82"/>
      <c r="C146" s="489"/>
      <c r="D146" s="489"/>
      <c r="E146" s="489"/>
      <c r="F146" s="489"/>
      <c r="G146" s="489"/>
      <c r="H146" s="82"/>
      <c r="I146" s="82"/>
      <c r="J146" s="82"/>
      <c r="K146" s="82"/>
      <c r="L146" s="82"/>
      <c r="M146" s="82"/>
      <c r="N146" s="82"/>
      <c r="O146" s="82"/>
      <c r="P146" s="716"/>
      <c r="Q146" s="87"/>
    </row>
    <row r="147" spans="1:17" s="975" customFormat="1" ht="15.75">
      <c r="A147" s="200"/>
      <c r="B147" s="82"/>
      <c r="C147" s="489"/>
      <c r="D147" s="489"/>
      <c r="E147" s="489"/>
      <c r="F147" s="489"/>
      <c r="G147" s="489"/>
      <c r="H147" s="82"/>
      <c r="I147" s="82"/>
      <c r="J147" s="82"/>
      <c r="K147" s="82"/>
      <c r="L147" s="82"/>
      <c r="M147" s="82"/>
      <c r="N147" s="82"/>
      <c r="O147" s="82"/>
      <c r="P147" s="716"/>
      <c r="Q147" s="87"/>
    </row>
    <row r="148" spans="1:17" s="975" customFormat="1" ht="15.75">
      <c r="A148" s="200"/>
      <c r="B148" s="82"/>
      <c r="C148" s="489"/>
      <c r="D148" s="489"/>
      <c r="E148" s="489"/>
      <c r="F148" s="489"/>
      <c r="G148" s="489"/>
      <c r="H148" s="82"/>
      <c r="I148" s="82"/>
      <c r="J148" s="82"/>
      <c r="K148" s="82"/>
      <c r="L148" s="82"/>
      <c r="M148" s="82"/>
      <c r="N148" s="82"/>
      <c r="O148" s="82"/>
      <c r="P148" s="716"/>
      <c r="Q148" s="87"/>
    </row>
    <row r="149" spans="1:17" s="975" customFormat="1" ht="15.75">
      <c r="A149" s="200"/>
      <c r="B149" s="82"/>
      <c r="C149" s="489"/>
      <c r="D149" s="489"/>
      <c r="E149" s="489"/>
      <c r="F149" s="489"/>
      <c r="G149" s="489"/>
      <c r="H149" s="82"/>
      <c r="I149" s="82"/>
      <c r="J149" s="82"/>
      <c r="K149" s="82"/>
      <c r="L149" s="82"/>
      <c r="M149" s="82"/>
      <c r="N149" s="82"/>
      <c r="O149" s="82"/>
      <c r="P149" s="716"/>
      <c r="Q149" s="87"/>
    </row>
    <row r="150" spans="1:17" s="975" customFormat="1" ht="15.75">
      <c r="A150" s="200"/>
      <c r="B150" s="82"/>
      <c r="C150" s="489"/>
      <c r="D150" s="489"/>
      <c r="E150" s="489"/>
      <c r="F150" s="489"/>
      <c r="G150" s="489"/>
      <c r="H150" s="82"/>
      <c r="I150" s="82"/>
      <c r="J150" s="82"/>
      <c r="K150" s="82"/>
      <c r="L150" s="82"/>
      <c r="M150" s="82"/>
      <c r="N150" s="82"/>
      <c r="O150" s="82"/>
      <c r="P150" s="716"/>
      <c r="Q150" s="87"/>
    </row>
    <row r="151" spans="1:17" s="975" customFormat="1" ht="15.75">
      <c r="A151" s="200"/>
      <c r="B151" s="82"/>
      <c r="C151" s="489"/>
      <c r="D151" s="489"/>
      <c r="E151" s="489"/>
      <c r="F151" s="489"/>
      <c r="G151" s="489"/>
      <c r="H151" s="82"/>
      <c r="I151" s="82"/>
      <c r="J151" s="82"/>
      <c r="K151" s="82"/>
      <c r="L151" s="82"/>
      <c r="M151" s="82"/>
      <c r="N151" s="82"/>
      <c r="O151" s="82"/>
      <c r="P151" s="716"/>
      <c r="Q151" s="87"/>
    </row>
    <row r="152" spans="1:17" s="975" customFormat="1" ht="15.75">
      <c r="A152" s="200"/>
      <c r="B152" s="82"/>
      <c r="C152" s="489"/>
      <c r="D152" s="489"/>
      <c r="E152" s="489"/>
      <c r="F152" s="489"/>
      <c r="G152" s="489"/>
      <c r="H152" s="82"/>
      <c r="I152" s="82"/>
      <c r="J152" s="82"/>
      <c r="K152" s="82"/>
      <c r="L152" s="82"/>
      <c r="M152" s="82"/>
      <c r="N152" s="82"/>
      <c r="O152" s="82"/>
      <c r="P152" s="716"/>
      <c r="Q152" s="87"/>
    </row>
    <row r="153" spans="1:17" s="975" customFormat="1" ht="15.75">
      <c r="A153" s="200"/>
      <c r="B153" s="82"/>
      <c r="C153" s="489"/>
      <c r="D153" s="489"/>
      <c r="E153" s="489"/>
      <c r="F153" s="489"/>
      <c r="G153" s="489"/>
      <c r="H153" s="82"/>
      <c r="I153" s="82"/>
      <c r="J153" s="82"/>
      <c r="K153" s="82"/>
      <c r="L153" s="82"/>
      <c r="M153" s="82"/>
      <c r="N153" s="82"/>
      <c r="O153" s="82"/>
      <c r="P153" s="716"/>
      <c r="Q153" s="87"/>
    </row>
    <row r="154" spans="1:17" s="975" customFormat="1" ht="15.75">
      <c r="A154" s="200"/>
      <c r="B154" s="82"/>
      <c r="C154" s="489"/>
      <c r="D154" s="489"/>
      <c r="E154" s="489"/>
      <c r="F154" s="489"/>
      <c r="G154" s="489"/>
      <c r="H154" s="82"/>
      <c r="I154" s="82"/>
      <c r="J154" s="82"/>
      <c r="K154" s="82"/>
      <c r="L154" s="82"/>
      <c r="M154" s="82"/>
      <c r="N154" s="82"/>
      <c r="O154" s="82"/>
      <c r="P154" s="716"/>
      <c r="Q154" s="87"/>
    </row>
    <row r="155" spans="1:17" s="975" customFormat="1" ht="15.75">
      <c r="A155" s="200"/>
      <c r="B155" s="82"/>
      <c r="C155" s="489"/>
      <c r="D155" s="489"/>
      <c r="E155" s="489"/>
      <c r="F155" s="489"/>
      <c r="G155" s="489"/>
      <c r="H155" s="82"/>
      <c r="I155" s="82"/>
      <c r="J155" s="82"/>
      <c r="K155" s="82"/>
      <c r="L155" s="82"/>
      <c r="M155" s="82"/>
      <c r="N155" s="82"/>
      <c r="O155" s="82"/>
      <c r="P155" s="716"/>
      <c r="Q155" s="87"/>
    </row>
    <row r="156" spans="1:17" s="975" customFormat="1" ht="15.75">
      <c r="A156" s="200"/>
      <c r="B156" s="82"/>
      <c r="C156" s="489"/>
      <c r="D156" s="489"/>
      <c r="E156" s="489"/>
      <c r="F156" s="489"/>
      <c r="G156" s="489"/>
      <c r="H156" s="82"/>
      <c r="I156" s="82"/>
      <c r="J156" s="82"/>
      <c r="K156" s="82"/>
      <c r="L156" s="82"/>
      <c r="M156" s="82"/>
      <c r="N156" s="82"/>
      <c r="O156" s="82"/>
      <c r="P156" s="716"/>
      <c r="Q156" s="87"/>
    </row>
    <row r="157" spans="1:17" s="975" customFormat="1" ht="15.75">
      <c r="A157" s="200"/>
      <c r="B157" s="82"/>
      <c r="C157" s="489"/>
      <c r="D157" s="489"/>
      <c r="E157" s="489"/>
      <c r="F157" s="489"/>
      <c r="G157" s="489"/>
      <c r="H157" s="82"/>
      <c r="I157" s="82"/>
      <c r="J157" s="82"/>
      <c r="K157" s="82"/>
      <c r="L157" s="82"/>
      <c r="M157" s="82"/>
      <c r="N157" s="82"/>
      <c r="O157" s="82"/>
      <c r="P157" s="716"/>
      <c r="Q157" s="87"/>
    </row>
    <row r="158" spans="1:17" s="975" customFormat="1" ht="15.75">
      <c r="A158" s="200"/>
      <c r="B158" s="82"/>
      <c r="C158" s="489"/>
      <c r="D158" s="489"/>
      <c r="E158" s="489"/>
      <c r="F158" s="489"/>
      <c r="G158" s="489"/>
      <c r="H158" s="82"/>
      <c r="I158" s="82"/>
      <c r="J158" s="82"/>
      <c r="K158" s="82"/>
      <c r="L158" s="82"/>
      <c r="M158" s="82"/>
      <c r="N158" s="82"/>
      <c r="O158" s="82"/>
      <c r="P158" s="716"/>
      <c r="Q158" s="87"/>
    </row>
    <row r="159" spans="1:17" s="975" customFormat="1" ht="15.75">
      <c r="A159" s="200"/>
      <c r="B159" s="82"/>
      <c r="C159" s="489"/>
      <c r="D159" s="489"/>
      <c r="E159" s="489"/>
      <c r="F159" s="489"/>
      <c r="G159" s="489"/>
      <c r="H159" s="82"/>
      <c r="I159" s="82"/>
      <c r="J159" s="82"/>
      <c r="K159" s="82"/>
      <c r="L159" s="82"/>
      <c r="M159" s="82"/>
      <c r="N159" s="82"/>
      <c r="O159" s="82"/>
      <c r="P159" s="716"/>
      <c r="Q159" s="87"/>
    </row>
    <row r="160" spans="1:17" s="975" customFormat="1" ht="15.75">
      <c r="A160" s="200"/>
      <c r="B160" s="82"/>
      <c r="C160" s="489"/>
      <c r="D160" s="489"/>
      <c r="E160" s="489"/>
      <c r="F160" s="489"/>
      <c r="G160" s="489"/>
      <c r="H160" s="82"/>
      <c r="I160" s="82"/>
      <c r="J160" s="82"/>
      <c r="K160" s="82"/>
      <c r="L160" s="82"/>
      <c r="M160" s="82"/>
      <c r="N160" s="82"/>
      <c r="O160" s="82"/>
      <c r="P160" s="716"/>
      <c r="Q160" s="87"/>
    </row>
    <row r="161" spans="1:17" s="975" customFormat="1" ht="15.75">
      <c r="A161" s="200"/>
      <c r="B161" s="82"/>
      <c r="C161" s="489"/>
      <c r="D161" s="489"/>
      <c r="E161" s="489"/>
      <c r="F161" s="489"/>
      <c r="G161" s="489"/>
      <c r="H161" s="82"/>
      <c r="I161" s="82"/>
      <c r="J161" s="82"/>
      <c r="K161" s="82"/>
      <c r="L161" s="82"/>
      <c r="M161" s="82"/>
      <c r="N161" s="82"/>
      <c r="O161" s="82"/>
      <c r="P161" s="716"/>
      <c r="Q161" s="87"/>
    </row>
    <row r="162" spans="1:17" s="975" customFormat="1" ht="15.75">
      <c r="A162" s="200"/>
      <c r="B162" s="82"/>
      <c r="C162" s="489"/>
      <c r="D162" s="489"/>
      <c r="E162" s="489"/>
      <c r="F162" s="489"/>
      <c r="G162" s="489"/>
      <c r="H162" s="82"/>
      <c r="I162" s="82"/>
      <c r="J162" s="82"/>
      <c r="K162" s="82"/>
      <c r="L162" s="82"/>
      <c r="M162" s="82"/>
      <c r="N162" s="82"/>
      <c r="O162" s="82"/>
      <c r="P162" s="716"/>
      <c r="Q162" s="87"/>
    </row>
    <row r="163" spans="1:17" s="975" customFormat="1" ht="15.75">
      <c r="A163" s="200"/>
      <c r="B163" s="82"/>
      <c r="C163" s="489"/>
      <c r="D163" s="489"/>
      <c r="E163" s="489"/>
      <c r="F163" s="489"/>
      <c r="G163" s="489"/>
      <c r="H163" s="82"/>
      <c r="I163" s="82"/>
      <c r="J163" s="82"/>
      <c r="K163" s="82"/>
      <c r="L163" s="82"/>
      <c r="M163" s="82"/>
      <c r="N163" s="82"/>
      <c r="O163" s="82"/>
      <c r="P163" s="716"/>
      <c r="Q163" s="87"/>
    </row>
    <row r="164" spans="1:17" s="975" customFormat="1" ht="15.75">
      <c r="A164" s="200"/>
      <c r="B164" s="82"/>
      <c r="C164" s="489"/>
      <c r="D164" s="489"/>
      <c r="E164" s="489"/>
      <c r="F164" s="489"/>
      <c r="G164" s="489"/>
      <c r="H164" s="82"/>
      <c r="I164" s="82"/>
      <c r="J164" s="82"/>
      <c r="K164" s="82"/>
      <c r="L164" s="82"/>
      <c r="M164" s="82"/>
      <c r="N164" s="82"/>
      <c r="O164" s="82"/>
      <c r="P164" s="716"/>
      <c r="Q164" s="87"/>
    </row>
    <row r="165" spans="1:17" s="975" customFormat="1" ht="15.75">
      <c r="A165" s="200"/>
      <c r="B165" s="82"/>
      <c r="C165" s="489"/>
      <c r="D165" s="489"/>
      <c r="E165" s="489"/>
      <c r="F165" s="489"/>
      <c r="G165" s="489"/>
      <c r="H165" s="82"/>
      <c r="I165" s="82"/>
      <c r="J165" s="82"/>
      <c r="K165" s="82"/>
      <c r="L165" s="82"/>
      <c r="M165" s="82"/>
      <c r="N165" s="82"/>
      <c r="O165" s="82"/>
      <c r="P165" s="716"/>
      <c r="Q165" s="87"/>
    </row>
    <row r="166" spans="1:17" s="975" customFormat="1" ht="15.75">
      <c r="A166" s="200"/>
      <c r="B166" s="82"/>
      <c r="C166" s="489"/>
      <c r="D166" s="489"/>
      <c r="E166" s="489"/>
      <c r="F166" s="489"/>
      <c r="G166" s="489"/>
      <c r="H166" s="82"/>
      <c r="I166" s="82"/>
      <c r="J166" s="82"/>
      <c r="K166" s="82"/>
      <c r="L166" s="82"/>
      <c r="M166" s="82"/>
      <c r="N166" s="82"/>
      <c r="O166" s="82"/>
      <c r="P166" s="716"/>
      <c r="Q166" s="87"/>
    </row>
    <row r="167" spans="1:17" s="975" customFormat="1" ht="15.75">
      <c r="A167" s="200"/>
      <c r="B167" s="82"/>
      <c r="C167" s="489"/>
      <c r="D167" s="489"/>
      <c r="E167" s="489"/>
      <c r="F167" s="489"/>
      <c r="G167" s="489"/>
      <c r="H167" s="82"/>
      <c r="I167" s="82"/>
      <c r="J167" s="82"/>
      <c r="K167" s="82"/>
      <c r="L167" s="82"/>
      <c r="M167" s="82"/>
      <c r="N167" s="82"/>
      <c r="O167" s="82"/>
      <c r="P167" s="716"/>
      <c r="Q167" s="87"/>
    </row>
    <row r="168" spans="1:17" s="975" customFormat="1" ht="15.75">
      <c r="A168" s="200"/>
      <c r="B168" s="82"/>
      <c r="C168" s="489"/>
      <c r="D168" s="489"/>
      <c r="E168" s="489"/>
      <c r="F168" s="489"/>
      <c r="G168" s="489"/>
      <c r="H168" s="82"/>
      <c r="I168" s="82"/>
      <c r="J168" s="82"/>
      <c r="K168" s="82"/>
      <c r="L168" s="82"/>
      <c r="M168" s="82"/>
      <c r="N168" s="82"/>
      <c r="O168" s="82"/>
      <c r="P168" s="716"/>
      <c r="Q168" s="87"/>
    </row>
    <row r="169" spans="1:17" s="975" customFormat="1" ht="15.75">
      <c r="A169" s="200"/>
      <c r="B169" s="82"/>
      <c r="C169" s="489"/>
      <c r="D169" s="489"/>
      <c r="E169" s="489"/>
      <c r="F169" s="489"/>
      <c r="G169" s="489"/>
      <c r="H169" s="82"/>
      <c r="I169" s="82"/>
      <c r="J169" s="82"/>
      <c r="K169" s="82"/>
      <c r="L169" s="82"/>
      <c r="M169" s="82"/>
      <c r="N169" s="82"/>
      <c r="O169" s="82"/>
      <c r="P169" s="716"/>
      <c r="Q169" s="87"/>
    </row>
    <row r="170" spans="1:17" s="975" customFormat="1" ht="15.75">
      <c r="A170" s="200"/>
      <c r="B170" s="82"/>
      <c r="C170" s="489"/>
      <c r="D170" s="489"/>
      <c r="E170" s="489"/>
      <c r="F170" s="489"/>
      <c r="G170" s="489"/>
      <c r="H170" s="82"/>
      <c r="I170" s="82"/>
      <c r="J170" s="82"/>
      <c r="K170" s="82"/>
      <c r="L170" s="82"/>
      <c r="M170" s="82"/>
      <c r="N170" s="82"/>
      <c r="O170" s="82"/>
      <c r="P170" s="716"/>
      <c r="Q170" s="87"/>
    </row>
    <row r="171" spans="1:17" s="975" customFormat="1" ht="15.75">
      <c r="A171" s="200"/>
      <c r="B171" s="82"/>
      <c r="C171" s="489"/>
      <c r="D171" s="489"/>
      <c r="E171" s="489"/>
      <c r="F171" s="489"/>
      <c r="G171" s="489"/>
      <c r="H171" s="82"/>
      <c r="I171" s="82"/>
      <c r="J171" s="82"/>
      <c r="K171" s="82"/>
      <c r="L171" s="82"/>
      <c r="M171" s="82"/>
      <c r="N171" s="82"/>
      <c r="O171" s="82"/>
      <c r="P171" s="716"/>
      <c r="Q171" s="87"/>
    </row>
    <row r="172" spans="1:17" s="975" customFormat="1" ht="15.75">
      <c r="A172" s="200"/>
      <c r="B172" s="82"/>
      <c r="C172" s="489"/>
      <c r="D172" s="489"/>
      <c r="E172" s="489"/>
      <c r="F172" s="489"/>
      <c r="G172" s="489"/>
      <c r="H172" s="82"/>
      <c r="I172" s="82"/>
      <c r="J172" s="82"/>
      <c r="K172" s="82"/>
      <c r="L172" s="82"/>
      <c r="M172" s="82"/>
      <c r="N172" s="82"/>
      <c r="O172" s="82"/>
      <c r="P172" s="716"/>
      <c r="Q172" s="87"/>
    </row>
    <row r="173" spans="1:17" s="975" customFormat="1" ht="15.75">
      <c r="A173" s="200"/>
      <c r="B173" s="82"/>
      <c r="C173" s="489"/>
      <c r="D173" s="489"/>
      <c r="E173" s="489"/>
      <c r="F173" s="489"/>
      <c r="G173" s="489"/>
      <c r="H173" s="82"/>
      <c r="I173" s="82"/>
      <c r="J173" s="82"/>
      <c r="K173" s="82"/>
      <c r="L173" s="82"/>
      <c r="M173" s="82"/>
      <c r="N173" s="82"/>
      <c r="O173" s="82"/>
      <c r="P173" s="716"/>
      <c r="Q173" s="87"/>
    </row>
    <row r="174" spans="1:17" s="975" customFormat="1" ht="15.75">
      <c r="A174" s="200"/>
      <c r="B174" s="82"/>
      <c r="C174" s="489"/>
      <c r="D174" s="489"/>
      <c r="E174" s="489"/>
      <c r="F174" s="489"/>
      <c r="G174" s="489"/>
      <c r="H174" s="82"/>
      <c r="I174" s="82"/>
      <c r="J174" s="82"/>
      <c r="K174" s="82"/>
      <c r="L174" s="82"/>
      <c r="M174" s="82"/>
      <c r="N174" s="82"/>
      <c r="O174" s="82"/>
      <c r="P174" s="716"/>
      <c r="Q174" s="87"/>
    </row>
    <row r="175" spans="1:17" s="975" customFormat="1" ht="15.75">
      <c r="A175" s="200"/>
      <c r="B175" s="82"/>
      <c r="C175" s="489"/>
      <c r="D175" s="489"/>
      <c r="E175" s="489"/>
      <c r="F175" s="489"/>
      <c r="G175" s="489"/>
      <c r="H175" s="82"/>
      <c r="I175" s="82"/>
      <c r="J175" s="82"/>
      <c r="K175" s="82"/>
      <c r="L175" s="82"/>
      <c r="M175" s="82"/>
      <c r="N175" s="82"/>
      <c r="O175" s="82"/>
      <c r="P175" s="716"/>
      <c r="Q175" s="87"/>
    </row>
    <row r="176" spans="1:17" s="975" customFormat="1" ht="15.75">
      <c r="A176" s="200"/>
      <c r="B176" s="82"/>
      <c r="C176" s="489"/>
      <c r="D176" s="489"/>
      <c r="E176" s="489"/>
      <c r="F176" s="489"/>
      <c r="G176" s="489"/>
      <c r="H176" s="82"/>
      <c r="I176" s="82"/>
      <c r="J176" s="82"/>
      <c r="K176" s="82"/>
      <c r="L176" s="82"/>
      <c r="M176" s="82"/>
      <c r="N176" s="82"/>
      <c r="O176" s="82"/>
      <c r="P176" s="716"/>
      <c r="Q176" s="87"/>
    </row>
    <row r="177" spans="1:17" s="975" customFormat="1" ht="15.75">
      <c r="A177" s="200"/>
      <c r="B177" s="82"/>
      <c r="C177" s="489"/>
      <c r="D177" s="489"/>
      <c r="E177" s="489"/>
      <c r="F177" s="489"/>
      <c r="G177" s="489"/>
      <c r="H177" s="82"/>
      <c r="I177" s="82"/>
      <c r="J177" s="82"/>
      <c r="K177" s="82"/>
      <c r="L177" s="82"/>
      <c r="M177" s="82"/>
      <c r="N177" s="82"/>
      <c r="O177" s="82"/>
      <c r="P177" s="716"/>
      <c r="Q177" s="87"/>
    </row>
    <row r="178" spans="1:17" s="975" customFormat="1" ht="15.75">
      <c r="A178" s="200"/>
      <c r="B178" s="82"/>
      <c r="C178" s="489"/>
      <c r="D178" s="489"/>
      <c r="E178" s="489"/>
      <c r="F178" s="489"/>
      <c r="G178" s="489"/>
      <c r="H178" s="82"/>
      <c r="I178" s="82"/>
      <c r="J178" s="82"/>
      <c r="K178" s="82"/>
      <c r="L178" s="82"/>
      <c r="M178" s="82"/>
      <c r="N178" s="82"/>
      <c r="O178" s="82"/>
      <c r="P178" s="716"/>
      <c r="Q178" s="87"/>
    </row>
    <row r="179" spans="1:17" s="975" customFormat="1" ht="15.75">
      <c r="A179" s="200"/>
      <c r="B179" s="82"/>
      <c r="C179" s="489"/>
      <c r="D179" s="489"/>
      <c r="E179" s="489"/>
      <c r="F179" s="489"/>
      <c r="G179" s="489"/>
      <c r="H179" s="82"/>
      <c r="I179" s="82"/>
      <c r="J179" s="82"/>
      <c r="K179" s="82"/>
      <c r="L179" s="82"/>
      <c r="M179" s="82"/>
      <c r="N179" s="82"/>
      <c r="O179" s="82"/>
      <c r="P179" s="716"/>
      <c r="Q179" s="87"/>
    </row>
    <row r="180" spans="1:17" s="975" customFormat="1" ht="15.75">
      <c r="A180" s="200"/>
      <c r="B180" s="82"/>
      <c r="C180" s="489"/>
      <c r="D180" s="489"/>
      <c r="E180" s="489"/>
      <c r="F180" s="489"/>
      <c r="G180" s="489"/>
      <c r="H180" s="82"/>
      <c r="I180" s="82"/>
      <c r="J180" s="82"/>
      <c r="K180" s="82"/>
      <c r="L180" s="82"/>
      <c r="M180" s="82"/>
      <c r="N180" s="82"/>
      <c r="O180" s="82"/>
      <c r="P180" s="716"/>
      <c r="Q180" s="87"/>
    </row>
    <row r="181" spans="1:17" s="975" customFormat="1" ht="15.75">
      <c r="A181" s="200"/>
      <c r="B181" s="82"/>
      <c r="C181" s="489"/>
      <c r="D181" s="489"/>
      <c r="E181" s="489"/>
      <c r="F181" s="489"/>
      <c r="G181" s="489"/>
      <c r="H181" s="82"/>
      <c r="I181" s="82"/>
      <c r="J181" s="82"/>
      <c r="K181" s="82"/>
      <c r="L181" s="82"/>
      <c r="M181" s="82"/>
      <c r="N181" s="82"/>
      <c r="O181" s="82"/>
      <c r="P181" s="716"/>
      <c r="Q181" s="87"/>
    </row>
    <row r="182" spans="1:17" s="975" customFormat="1" ht="15.75">
      <c r="A182" s="200"/>
      <c r="B182" s="82"/>
      <c r="C182" s="489"/>
      <c r="D182" s="489"/>
      <c r="E182" s="489"/>
      <c r="F182" s="489"/>
      <c r="G182" s="489"/>
      <c r="H182" s="82"/>
      <c r="I182" s="82"/>
      <c r="J182" s="82"/>
      <c r="K182" s="82"/>
      <c r="L182" s="82"/>
      <c r="M182" s="82"/>
      <c r="N182" s="82"/>
      <c r="O182" s="82"/>
      <c r="P182" s="716"/>
      <c r="Q182" s="87"/>
    </row>
    <row r="183" spans="1:17" s="975" customFormat="1" ht="15.75">
      <c r="A183" s="200"/>
      <c r="B183" s="82"/>
      <c r="C183" s="489"/>
      <c r="D183" s="489"/>
      <c r="E183" s="489"/>
      <c r="F183" s="489"/>
      <c r="G183" s="489"/>
      <c r="H183" s="82"/>
      <c r="I183" s="82"/>
      <c r="J183" s="82"/>
      <c r="K183" s="82"/>
      <c r="L183" s="82"/>
      <c r="M183" s="82"/>
      <c r="N183" s="82"/>
      <c r="O183" s="82"/>
      <c r="P183" s="716"/>
      <c r="Q183" s="87"/>
    </row>
    <row r="184" spans="1:17" s="975" customFormat="1" ht="15.75">
      <c r="A184" s="200"/>
      <c r="B184" s="82"/>
      <c r="C184" s="489"/>
      <c r="D184" s="489"/>
      <c r="E184" s="489"/>
      <c r="F184" s="489"/>
      <c r="G184" s="489"/>
      <c r="H184" s="82"/>
      <c r="I184" s="82"/>
      <c r="J184" s="82"/>
      <c r="K184" s="82"/>
      <c r="L184" s="82"/>
      <c r="M184" s="82"/>
      <c r="N184" s="82"/>
      <c r="O184" s="82"/>
      <c r="P184" s="716"/>
      <c r="Q184" s="87"/>
    </row>
    <row r="185" spans="1:17" s="975" customFormat="1" ht="15.75">
      <c r="A185" s="200"/>
      <c r="B185" s="82"/>
      <c r="C185" s="489"/>
      <c r="D185" s="489"/>
      <c r="E185" s="489"/>
      <c r="F185" s="489"/>
      <c r="G185" s="489"/>
      <c r="H185" s="82"/>
      <c r="I185" s="82"/>
      <c r="J185" s="82"/>
      <c r="K185" s="82"/>
      <c r="L185" s="82"/>
      <c r="M185" s="82"/>
      <c r="N185" s="82"/>
      <c r="O185" s="82"/>
      <c r="P185" s="716"/>
      <c r="Q185" s="87"/>
    </row>
    <row r="186" spans="1:17" s="975" customFormat="1" ht="15.75">
      <c r="A186" s="200"/>
      <c r="B186" s="82"/>
      <c r="C186" s="489"/>
      <c r="D186" s="489"/>
      <c r="E186" s="489"/>
      <c r="F186" s="489"/>
      <c r="G186" s="489"/>
      <c r="H186" s="82"/>
      <c r="I186" s="82"/>
      <c r="J186" s="82"/>
      <c r="K186" s="82"/>
      <c r="L186" s="82"/>
      <c r="M186" s="82"/>
      <c r="N186" s="82"/>
      <c r="O186" s="82"/>
      <c r="P186" s="716"/>
      <c r="Q186" s="87"/>
    </row>
    <row r="187" spans="1:17" s="975" customFormat="1" ht="15.75">
      <c r="A187" s="200"/>
      <c r="B187" s="82"/>
      <c r="C187" s="489"/>
      <c r="D187" s="489"/>
      <c r="E187" s="489"/>
      <c r="F187" s="489"/>
      <c r="G187" s="489"/>
      <c r="H187" s="82"/>
      <c r="I187" s="82"/>
      <c r="J187" s="82"/>
      <c r="K187" s="82"/>
      <c r="L187" s="82"/>
      <c r="M187" s="82"/>
      <c r="N187" s="82"/>
      <c r="O187" s="82"/>
      <c r="P187" s="716"/>
      <c r="Q187" s="87"/>
    </row>
    <row r="188" spans="1:17" s="975" customFormat="1" ht="15.75">
      <c r="A188" s="200"/>
      <c r="B188" s="82"/>
      <c r="C188" s="489"/>
      <c r="D188" s="489"/>
      <c r="E188" s="489"/>
      <c r="F188" s="489"/>
      <c r="G188" s="489"/>
      <c r="H188" s="82"/>
      <c r="I188" s="82"/>
      <c r="J188" s="82"/>
      <c r="K188" s="82"/>
      <c r="L188" s="82"/>
      <c r="M188" s="82"/>
      <c r="N188" s="82"/>
      <c r="O188" s="82"/>
      <c r="P188" s="716"/>
      <c r="Q188" s="87"/>
    </row>
    <row r="189" spans="1:17" s="975" customFormat="1" ht="15.75">
      <c r="A189" s="200"/>
      <c r="B189" s="82"/>
      <c r="C189" s="489"/>
      <c r="D189" s="489"/>
      <c r="E189" s="489"/>
      <c r="F189" s="489"/>
      <c r="G189" s="489"/>
      <c r="H189" s="82"/>
      <c r="I189" s="82"/>
      <c r="J189" s="82"/>
      <c r="K189" s="82"/>
      <c r="L189" s="82"/>
      <c r="M189" s="82"/>
      <c r="N189" s="82"/>
      <c r="O189" s="82"/>
      <c r="P189" s="716"/>
      <c r="Q189" s="87"/>
    </row>
    <row r="190" spans="1:17" s="975" customFormat="1" ht="15.75">
      <c r="A190" s="200"/>
      <c r="B190" s="82"/>
      <c r="C190" s="489"/>
      <c r="D190" s="489"/>
      <c r="E190" s="489"/>
      <c r="F190" s="489"/>
      <c r="G190" s="489"/>
      <c r="H190" s="82"/>
      <c r="I190" s="82"/>
      <c r="J190" s="82"/>
      <c r="K190" s="82"/>
      <c r="L190" s="82"/>
      <c r="M190" s="82"/>
      <c r="N190" s="82"/>
      <c r="O190" s="82"/>
      <c r="P190" s="716"/>
      <c r="Q190" s="87"/>
    </row>
    <row r="191" spans="1:17" s="975" customFormat="1" ht="15.75">
      <c r="A191" s="200"/>
      <c r="B191" s="82"/>
      <c r="C191" s="489"/>
      <c r="D191" s="489"/>
      <c r="E191" s="489"/>
      <c r="F191" s="489"/>
      <c r="G191" s="489"/>
      <c r="H191" s="82"/>
      <c r="I191" s="82"/>
      <c r="J191" s="82"/>
      <c r="K191" s="82"/>
      <c r="L191" s="82"/>
      <c r="M191" s="82"/>
      <c r="N191" s="82"/>
      <c r="O191" s="82"/>
      <c r="P191" s="716"/>
      <c r="Q191" s="87"/>
    </row>
    <row r="192" spans="1:17" s="975" customFormat="1" ht="15.75">
      <c r="A192" s="81"/>
      <c r="B192" s="82"/>
      <c r="C192" s="489"/>
      <c r="D192" s="489"/>
      <c r="E192" s="489"/>
      <c r="F192" s="489"/>
      <c r="G192" s="489"/>
      <c r="H192" s="82"/>
      <c r="I192" s="82"/>
      <c r="J192" s="82"/>
      <c r="K192" s="82"/>
      <c r="L192" s="82"/>
      <c r="M192" s="82"/>
      <c r="N192" s="82"/>
      <c r="O192" s="82"/>
      <c r="P192" s="716"/>
      <c r="Q192" s="87"/>
    </row>
    <row r="193" spans="1:18" ht="15.75">
      <c r="A193" s="81"/>
      <c r="C193" s="489"/>
      <c r="D193" s="489"/>
      <c r="E193" s="489"/>
      <c r="F193" s="489"/>
      <c r="G193" s="489"/>
      <c r="R193" s="975"/>
    </row>
    <row r="194" spans="1:18" ht="15.75">
      <c r="A194" s="81"/>
      <c r="C194" s="489"/>
      <c r="D194" s="489"/>
      <c r="E194" s="489"/>
      <c r="F194" s="489"/>
      <c r="G194" s="489"/>
      <c r="R194" s="975"/>
    </row>
    <row r="195" spans="1:18" ht="15.75">
      <c r="A195" s="81"/>
      <c r="C195" s="489"/>
      <c r="D195" s="489"/>
      <c r="E195" s="489"/>
      <c r="F195" s="489"/>
      <c r="G195" s="489"/>
      <c r="R195" s="975"/>
    </row>
    <row r="196" spans="1:18" ht="15.75">
      <c r="A196" s="81"/>
      <c r="C196" s="489"/>
      <c r="D196" s="489"/>
      <c r="E196" s="489"/>
      <c r="F196" s="489"/>
      <c r="G196" s="489"/>
      <c r="R196" s="975"/>
    </row>
    <row r="197" spans="1:18" ht="15.75">
      <c r="A197" s="81"/>
      <c r="C197" s="489"/>
      <c r="D197" s="489"/>
      <c r="E197" s="489"/>
      <c r="F197" s="489"/>
      <c r="G197" s="489"/>
      <c r="R197" s="975"/>
    </row>
    <row r="198" spans="1:18" ht="15.75">
      <c r="A198" s="81"/>
      <c r="C198" s="489"/>
      <c r="D198" s="489"/>
      <c r="E198" s="489"/>
      <c r="F198" s="489"/>
      <c r="G198" s="489"/>
      <c r="R198" s="975"/>
    </row>
    <row r="199" spans="1:18" ht="15.75">
      <c r="A199" s="81"/>
      <c r="C199" s="489"/>
      <c r="D199" s="489"/>
      <c r="E199" s="489"/>
      <c r="F199" s="489"/>
      <c r="G199" s="489"/>
      <c r="R199" s="975"/>
    </row>
    <row r="200" spans="1:18" ht="15.75">
      <c r="A200" s="81"/>
      <c r="C200" s="489"/>
      <c r="D200" s="489"/>
      <c r="E200" s="489"/>
      <c r="F200" s="489"/>
      <c r="G200" s="489"/>
      <c r="R200" s="975"/>
    </row>
    <row r="201" spans="1:18" ht="15.75">
      <c r="A201" s="81"/>
      <c r="C201" s="489"/>
      <c r="D201" s="489"/>
      <c r="E201" s="489"/>
      <c r="F201" s="489"/>
      <c r="G201" s="489"/>
    </row>
    <row r="202" spans="1:18" ht="15.75">
      <c r="A202" s="81"/>
      <c r="C202" s="489"/>
      <c r="D202" s="489"/>
      <c r="E202" s="489"/>
      <c r="F202" s="489"/>
      <c r="G202" s="489"/>
    </row>
    <row r="203" spans="1:18" ht="15.75">
      <c r="A203" s="81"/>
      <c r="C203" s="489"/>
      <c r="D203" s="489"/>
      <c r="E203" s="489"/>
      <c r="F203" s="489"/>
      <c r="G203" s="489"/>
    </row>
    <row r="204" spans="1:18" ht="15.75">
      <c r="A204" s="81"/>
      <c r="C204" s="489"/>
      <c r="D204" s="489"/>
      <c r="E204" s="489"/>
      <c r="F204" s="489"/>
      <c r="G204" s="489"/>
    </row>
    <row r="205" spans="1:18" ht="15.75">
      <c r="A205" s="81"/>
      <c r="C205" s="489"/>
      <c r="D205" s="489"/>
      <c r="E205" s="489"/>
      <c r="F205" s="489"/>
      <c r="G205" s="489"/>
    </row>
    <row r="206" spans="1:18" ht="15.75">
      <c r="A206" s="81"/>
      <c r="C206" s="489"/>
      <c r="D206" s="489"/>
      <c r="E206" s="489"/>
      <c r="F206" s="489"/>
      <c r="G206" s="489"/>
    </row>
    <row r="207" spans="1:18" ht="15.75">
      <c r="A207" s="81"/>
      <c r="C207" s="489"/>
      <c r="D207" s="489"/>
      <c r="E207" s="489"/>
      <c r="F207" s="489"/>
      <c r="G207" s="489"/>
    </row>
    <row r="208" spans="1:18" ht="15.75">
      <c r="A208" s="81"/>
      <c r="C208" s="489"/>
      <c r="D208" s="489"/>
      <c r="E208" s="489"/>
      <c r="F208" s="489"/>
      <c r="G208" s="489"/>
    </row>
    <row r="209" spans="1:7" ht="15.75">
      <c r="A209" s="81"/>
      <c r="C209" s="489"/>
      <c r="D209" s="489"/>
      <c r="E209" s="489"/>
      <c r="F209" s="489"/>
      <c r="G209" s="489"/>
    </row>
    <row r="210" spans="1:7" ht="15.75">
      <c r="A210" s="81"/>
      <c r="C210" s="489"/>
      <c r="D210" s="489"/>
      <c r="E210" s="489"/>
      <c r="F210" s="489"/>
      <c r="G210" s="489"/>
    </row>
    <row r="211" spans="1:7" ht="15.75">
      <c r="A211" s="81"/>
      <c r="C211" s="489"/>
      <c r="D211" s="489"/>
      <c r="E211" s="489"/>
      <c r="F211" s="489"/>
      <c r="G211" s="489"/>
    </row>
    <row r="212" spans="1:7" ht="15.75">
      <c r="A212" s="81"/>
      <c r="C212" s="489"/>
      <c r="D212" s="489"/>
      <c r="E212" s="489"/>
      <c r="F212" s="489"/>
      <c r="G212" s="489"/>
    </row>
    <row r="213" spans="1:7" ht="15.75">
      <c r="A213" s="81"/>
      <c r="C213" s="489"/>
      <c r="D213" s="489"/>
      <c r="E213" s="489"/>
      <c r="F213" s="489"/>
      <c r="G213" s="489"/>
    </row>
    <row r="214" spans="1:7" ht="15.75">
      <c r="A214" s="81"/>
      <c r="C214" s="489"/>
      <c r="D214" s="489"/>
      <c r="E214" s="489"/>
      <c r="F214" s="489"/>
      <c r="G214" s="489"/>
    </row>
    <row r="215" spans="1:7" ht="15.75">
      <c r="A215" s="81"/>
      <c r="C215" s="489"/>
      <c r="D215" s="489"/>
      <c r="E215" s="489"/>
      <c r="F215" s="489"/>
      <c r="G215" s="489"/>
    </row>
    <row r="216" spans="1:7" ht="15.75">
      <c r="A216" s="81"/>
      <c r="C216" s="489"/>
      <c r="D216" s="489"/>
      <c r="E216" s="489"/>
      <c r="F216" s="489"/>
      <c r="G216" s="489"/>
    </row>
    <row r="217" spans="1:7" ht="15.75">
      <c r="A217" s="81"/>
      <c r="C217" s="489"/>
      <c r="D217" s="489"/>
      <c r="E217" s="489"/>
      <c r="F217" s="489"/>
      <c r="G217" s="489"/>
    </row>
    <row r="218" spans="1:7" ht="15.75">
      <c r="A218" s="81"/>
      <c r="C218" s="489"/>
      <c r="D218" s="489"/>
      <c r="E218" s="489"/>
      <c r="F218" s="489"/>
      <c r="G218" s="489"/>
    </row>
    <row r="219" spans="1:7" ht="15.75">
      <c r="A219" s="81"/>
      <c r="C219" s="489"/>
      <c r="D219" s="489"/>
      <c r="E219" s="489"/>
      <c r="F219" s="489"/>
      <c r="G219" s="489"/>
    </row>
    <row r="220" spans="1:7" ht="15.75">
      <c r="A220" s="81"/>
      <c r="C220" s="489"/>
      <c r="D220" s="489"/>
      <c r="E220" s="489"/>
      <c r="F220" s="489"/>
      <c r="G220" s="489"/>
    </row>
    <row r="221" spans="1:7" ht="15.75">
      <c r="A221" s="81"/>
      <c r="C221" s="489"/>
      <c r="D221" s="489"/>
      <c r="E221" s="489"/>
      <c r="F221" s="489"/>
      <c r="G221" s="489"/>
    </row>
    <row r="222" spans="1:7" ht="15.75">
      <c r="A222" s="81"/>
      <c r="C222" s="489"/>
      <c r="D222" s="489"/>
      <c r="E222" s="489"/>
      <c r="F222" s="489"/>
      <c r="G222" s="489"/>
    </row>
    <row r="223" spans="1:7" ht="15.75">
      <c r="A223" s="81"/>
      <c r="C223" s="489"/>
      <c r="D223" s="489"/>
      <c r="E223" s="489"/>
      <c r="F223" s="489"/>
      <c r="G223" s="489"/>
    </row>
    <row r="224" spans="1:7" ht="15.75">
      <c r="A224" s="81"/>
      <c r="C224" s="489"/>
      <c r="D224" s="489"/>
      <c r="E224" s="489"/>
      <c r="F224" s="489"/>
      <c r="G224" s="489"/>
    </row>
    <row r="225" spans="1:7" ht="15.75">
      <c r="A225" s="81"/>
      <c r="C225" s="489"/>
      <c r="D225" s="489"/>
      <c r="E225" s="489"/>
      <c r="F225" s="489"/>
      <c r="G225" s="489"/>
    </row>
    <row r="226" spans="1:7" ht="15.75">
      <c r="A226" s="81"/>
      <c r="C226" s="489"/>
      <c r="D226" s="489"/>
      <c r="E226" s="489"/>
      <c r="F226" s="489"/>
      <c r="G226" s="489"/>
    </row>
    <row r="227" spans="1:7" ht="15.75">
      <c r="A227" s="81"/>
      <c r="C227" s="489"/>
      <c r="D227" s="489"/>
      <c r="E227" s="489"/>
      <c r="F227" s="489"/>
      <c r="G227" s="489"/>
    </row>
    <row r="228" spans="1:7" ht="15.75">
      <c r="A228" s="81"/>
      <c r="C228" s="489"/>
      <c r="D228" s="489"/>
      <c r="E228" s="489"/>
      <c r="F228" s="489"/>
      <c r="G228" s="489"/>
    </row>
    <row r="229" spans="1:7" ht="15.75">
      <c r="A229" s="81"/>
      <c r="C229" s="489"/>
      <c r="D229" s="489"/>
      <c r="E229" s="489"/>
      <c r="F229" s="489"/>
      <c r="G229" s="489"/>
    </row>
    <row r="230" spans="1:7" ht="15.75">
      <c r="A230" s="81"/>
      <c r="C230" s="489"/>
      <c r="D230" s="489"/>
      <c r="E230" s="489"/>
      <c r="F230" s="489"/>
      <c r="G230" s="489"/>
    </row>
    <row r="231" spans="1:7" ht="15.75">
      <c r="A231" s="81"/>
      <c r="C231" s="489"/>
      <c r="D231" s="489"/>
      <c r="E231" s="489"/>
      <c r="F231" s="489"/>
      <c r="G231" s="489"/>
    </row>
    <row r="232" spans="1:7" ht="15.75">
      <c r="A232" s="81"/>
      <c r="C232" s="489"/>
      <c r="D232" s="489"/>
      <c r="E232" s="489"/>
      <c r="F232" s="489"/>
      <c r="G232" s="489"/>
    </row>
    <row r="233" spans="1:7" ht="15.75">
      <c r="A233" s="81"/>
      <c r="C233" s="489"/>
      <c r="D233" s="489"/>
      <c r="E233" s="489"/>
      <c r="F233" s="489"/>
      <c r="G233" s="489"/>
    </row>
    <row r="234" spans="1:7" ht="15.75">
      <c r="A234" s="81"/>
      <c r="C234" s="489"/>
      <c r="D234" s="489"/>
      <c r="E234" s="489"/>
      <c r="F234" s="489"/>
      <c r="G234" s="489"/>
    </row>
    <row r="235" spans="1:7" ht="15.75">
      <c r="A235" s="81"/>
      <c r="C235" s="489"/>
      <c r="D235" s="489"/>
      <c r="E235" s="489"/>
      <c r="F235" s="489"/>
      <c r="G235" s="489"/>
    </row>
    <row r="236" spans="1:7" ht="15.75">
      <c r="A236" s="81"/>
      <c r="C236" s="489"/>
      <c r="D236" s="489"/>
      <c r="E236" s="489"/>
      <c r="F236" s="489"/>
      <c r="G236" s="489"/>
    </row>
    <row r="237" spans="1:7" ht="15.75">
      <c r="A237" s="81"/>
      <c r="C237" s="489"/>
      <c r="D237" s="489"/>
      <c r="E237" s="489"/>
      <c r="F237" s="489"/>
      <c r="G237" s="489"/>
    </row>
    <row r="238" spans="1:7" ht="15.75">
      <c r="A238" s="81"/>
      <c r="C238" s="489"/>
      <c r="D238" s="489"/>
      <c r="E238" s="489"/>
      <c r="F238" s="489"/>
      <c r="G238" s="489"/>
    </row>
    <row r="239" spans="1:7" ht="15.75">
      <c r="A239" s="81"/>
      <c r="C239" s="489"/>
      <c r="D239" s="489"/>
      <c r="E239" s="489"/>
      <c r="F239" s="489"/>
      <c r="G239" s="489"/>
    </row>
    <row r="240" spans="1:7" ht="15.75">
      <c r="A240" s="81"/>
      <c r="C240" s="489"/>
      <c r="D240" s="489"/>
      <c r="E240" s="489"/>
      <c r="F240" s="489"/>
      <c r="G240" s="489"/>
    </row>
    <row r="241" spans="1:7" ht="15.75">
      <c r="A241" s="81"/>
      <c r="C241" s="489"/>
      <c r="D241" s="489"/>
      <c r="E241" s="489"/>
      <c r="F241" s="489"/>
      <c r="G241" s="489"/>
    </row>
    <row r="242" spans="1:7" ht="15.75">
      <c r="A242" s="81"/>
      <c r="C242" s="489"/>
      <c r="D242" s="489"/>
      <c r="E242" s="489"/>
      <c r="F242" s="489"/>
      <c r="G242" s="489"/>
    </row>
    <row r="243" spans="1:7" ht="15.75">
      <c r="A243" s="81"/>
      <c r="C243" s="489"/>
      <c r="D243" s="489"/>
      <c r="E243" s="489"/>
      <c r="F243" s="489"/>
      <c r="G243" s="489"/>
    </row>
    <row r="244" spans="1:7" ht="15.75">
      <c r="A244" s="81"/>
      <c r="C244" s="489"/>
      <c r="D244" s="489"/>
      <c r="E244" s="489"/>
      <c r="F244" s="489"/>
      <c r="G244" s="489"/>
    </row>
    <row r="245" spans="1:7" ht="15.75">
      <c r="A245" s="81"/>
      <c r="C245" s="489"/>
      <c r="D245" s="489"/>
      <c r="E245" s="489"/>
      <c r="F245" s="489"/>
      <c r="G245" s="489"/>
    </row>
    <row r="246" spans="1:7" ht="15.75">
      <c r="A246" s="81"/>
      <c r="C246" s="489"/>
      <c r="D246" s="489"/>
      <c r="E246" s="489"/>
      <c r="F246" s="489"/>
      <c r="G246" s="489"/>
    </row>
    <row r="247" spans="1:7" ht="15.75">
      <c r="A247" s="81"/>
      <c r="C247" s="489"/>
      <c r="D247" s="489"/>
      <c r="E247" s="489"/>
      <c r="F247" s="489"/>
      <c r="G247" s="489"/>
    </row>
    <row r="248" spans="1:7" ht="15.75">
      <c r="A248" s="81"/>
      <c r="C248" s="489"/>
      <c r="D248" s="489"/>
      <c r="E248" s="489"/>
      <c r="F248" s="489"/>
      <c r="G248" s="489"/>
    </row>
    <row r="249" spans="1:7" ht="15.75">
      <c r="A249" s="81"/>
      <c r="C249" s="489"/>
      <c r="D249" s="489"/>
      <c r="E249" s="489"/>
      <c r="F249" s="489"/>
      <c r="G249" s="489"/>
    </row>
    <row r="250" spans="1:7" ht="15.75">
      <c r="A250" s="81"/>
      <c r="C250" s="489"/>
      <c r="D250" s="489"/>
      <c r="E250" s="489"/>
      <c r="F250" s="489"/>
      <c r="G250" s="489"/>
    </row>
    <row r="251" spans="1:7" ht="15.75">
      <c r="A251" s="81"/>
      <c r="C251" s="489"/>
      <c r="D251" s="489"/>
      <c r="E251" s="489"/>
      <c r="F251" s="489"/>
      <c r="G251" s="489"/>
    </row>
    <row r="252" spans="1:7" ht="15.75">
      <c r="A252" s="81"/>
      <c r="C252" s="489"/>
      <c r="D252" s="489"/>
      <c r="E252" s="489"/>
      <c r="F252" s="489"/>
      <c r="G252" s="489"/>
    </row>
    <row r="253" spans="1:7" ht="15.75">
      <c r="A253" s="81"/>
      <c r="C253" s="489"/>
      <c r="D253" s="489"/>
      <c r="E253" s="489"/>
      <c r="F253" s="489"/>
      <c r="G253" s="489"/>
    </row>
    <row r="254" spans="1:7" ht="15.75">
      <c r="A254" s="81"/>
      <c r="C254" s="489"/>
      <c r="D254" s="489"/>
      <c r="E254" s="489"/>
      <c r="F254" s="489"/>
      <c r="G254" s="489"/>
    </row>
    <row r="255" spans="1:7" ht="15.75">
      <c r="A255" s="81"/>
      <c r="C255" s="489"/>
      <c r="D255" s="489"/>
      <c r="E255" s="489"/>
      <c r="F255" s="489"/>
      <c r="G255" s="489"/>
    </row>
    <row r="256" spans="1:7" ht="15.75">
      <c r="A256" s="81"/>
      <c r="C256" s="489"/>
      <c r="D256" s="489"/>
      <c r="E256" s="489"/>
      <c r="F256" s="489"/>
      <c r="G256" s="489"/>
    </row>
    <row r="257" spans="1:7" ht="15.75">
      <c r="A257" s="81"/>
      <c r="C257" s="489"/>
      <c r="D257" s="489"/>
      <c r="E257" s="489"/>
      <c r="F257" s="489"/>
      <c r="G257" s="489"/>
    </row>
    <row r="258" spans="1:7" ht="15.75">
      <c r="A258" s="81"/>
      <c r="C258" s="489"/>
      <c r="D258" s="489"/>
      <c r="E258" s="489"/>
      <c r="F258" s="489"/>
      <c r="G258" s="489"/>
    </row>
    <row r="259" spans="1:7" ht="15.75">
      <c r="A259" s="81"/>
      <c r="C259" s="489"/>
      <c r="D259" s="489"/>
      <c r="E259" s="489"/>
      <c r="F259" s="489"/>
      <c r="G259" s="489"/>
    </row>
    <row r="260" spans="1:7" ht="15.75">
      <c r="A260" s="81"/>
      <c r="C260" s="489"/>
      <c r="D260" s="489"/>
      <c r="E260" s="489"/>
      <c r="F260" s="489"/>
      <c r="G260" s="489"/>
    </row>
    <row r="261" spans="1:7" ht="15.75">
      <c r="A261" s="81"/>
      <c r="C261" s="489"/>
      <c r="D261" s="489"/>
      <c r="E261" s="489"/>
      <c r="F261" s="489"/>
      <c r="G261" s="489"/>
    </row>
    <row r="262" spans="1:7" ht="15.75">
      <c r="A262" s="81"/>
      <c r="C262" s="489"/>
      <c r="D262" s="489"/>
      <c r="E262" s="489"/>
      <c r="F262" s="489"/>
      <c r="G262" s="489"/>
    </row>
    <row r="263" spans="1:7" ht="15.75">
      <c r="A263" s="81"/>
      <c r="C263" s="489"/>
      <c r="D263" s="489"/>
      <c r="E263" s="489"/>
      <c r="F263" s="489"/>
      <c r="G263" s="489"/>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R8" sqref="R8"/>
    </sheetView>
  </sheetViews>
  <sheetFormatPr defaultRowHeight="15"/>
  <cols>
    <col min="1" max="1" width="42.5703125" style="83" customWidth="1"/>
    <col min="2" max="15" width="13.140625" style="82" customWidth="1"/>
    <col min="16" max="16" width="13.140625" style="672" customWidth="1"/>
    <col min="17" max="17" width="2.5703125" style="87" customWidth="1"/>
    <col min="18" max="256" width="9.140625" style="975"/>
    <col min="257" max="257" width="42.5703125" style="975" customWidth="1"/>
    <col min="258" max="272" width="13.140625" style="975" customWidth="1"/>
    <col min="273" max="273" width="2.5703125" style="975" customWidth="1"/>
    <col min="274" max="512" width="9.140625" style="975"/>
    <col min="513" max="513" width="42.5703125" style="975" customWidth="1"/>
    <col min="514" max="528" width="13.140625" style="975" customWidth="1"/>
    <col min="529" max="529" width="2.5703125" style="975" customWidth="1"/>
    <col min="530" max="768" width="9.140625" style="975"/>
    <col min="769" max="769" width="42.5703125" style="975" customWidth="1"/>
    <col min="770" max="784" width="13.140625" style="975" customWidth="1"/>
    <col min="785" max="785" width="2.5703125" style="975" customWidth="1"/>
    <col min="786" max="1024" width="9.140625" style="975"/>
    <col min="1025" max="1025" width="42.5703125" style="975" customWidth="1"/>
    <col min="1026" max="1040" width="13.140625" style="975" customWidth="1"/>
    <col min="1041" max="1041" width="2.5703125" style="975" customWidth="1"/>
    <col min="1042" max="1280" width="9.140625" style="975"/>
    <col min="1281" max="1281" width="42.5703125" style="975" customWidth="1"/>
    <col min="1282" max="1296" width="13.140625" style="975" customWidth="1"/>
    <col min="1297" max="1297" width="2.5703125" style="975" customWidth="1"/>
    <col min="1298" max="1536" width="9.140625" style="975"/>
    <col min="1537" max="1537" width="42.5703125" style="975" customWidth="1"/>
    <col min="1538" max="1552" width="13.140625" style="975" customWidth="1"/>
    <col min="1553" max="1553" width="2.5703125" style="975" customWidth="1"/>
    <col min="1554" max="1792" width="9.140625" style="975"/>
    <col min="1793" max="1793" width="42.5703125" style="975" customWidth="1"/>
    <col min="1794" max="1808" width="13.140625" style="975" customWidth="1"/>
    <col min="1809" max="1809" width="2.5703125" style="975" customWidth="1"/>
    <col min="1810" max="2048" width="9.140625" style="975"/>
    <col min="2049" max="2049" width="42.5703125" style="975" customWidth="1"/>
    <col min="2050" max="2064" width="13.140625" style="975" customWidth="1"/>
    <col min="2065" max="2065" width="2.5703125" style="975" customWidth="1"/>
    <col min="2066" max="2304" width="9.140625" style="975"/>
    <col min="2305" max="2305" width="42.5703125" style="975" customWidth="1"/>
    <col min="2306" max="2320" width="13.140625" style="975" customWidth="1"/>
    <col min="2321" max="2321" width="2.5703125" style="975" customWidth="1"/>
    <col min="2322" max="2560" width="9.140625" style="975"/>
    <col min="2561" max="2561" width="42.5703125" style="975" customWidth="1"/>
    <col min="2562" max="2576" width="13.140625" style="975" customWidth="1"/>
    <col min="2577" max="2577" width="2.5703125" style="975" customWidth="1"/>
    <col min="2578" max="2816" width="9.140625" style="975"/>
    <col min="2817" max="2817" width="42.5703125" style="975" customWidth="1"/>
    <col min="2818" max="2832" width="13.140625" style="975" customWidth="1"/>
    <col min="2833" max="2833" width="2.5703125" style="975" customWidth="1"/>
    <col min="2834" max="3072" width="9.140625" style="975"/>
    <col min="3073" max="3073" width="42.5703125" style="975" customWidth="1"/>
    <col min="3074" max="3088" width="13.140625" style="975" customWidth="1"/>
    <col min="3089" max="3089" width="2.5703125" style="975" customWidth="1"/>
    <col min="3090" max="3328" width="9.140625" style="975"/>
    <col min="3329" max="3329" width="42.5703125" style="975" customWidth="1"/>
    <col min="3330" max="3344" width="13.140625" style="975" customWidth="1"/>
    <col min="3345" max="3345" width="2.5703125" style="975" customWidth="1"/>
    <col min="3346" max="3584" width="9.140625" style="975"/>
    <col min="3585" max="3585" width="42.5703125" style="975" customWidth="1"/>
    <col min="3586" max="3600" width="13.140625" style="975" customWidth="1"/>
    <col min="3601" max="3601" width="2.5703125" style="975" customWidth="1"/>
    <col min="3602" max="3840" width="9.140625" style="975"/>
    <col min="3841" max="3841" width="42.5703125" style="975" customWidth="1"/>
    <col min="3842" max="3856" width="13.140625" style="975" customWidth="1"/>
    <col min="3857" max="3857" width="2.5703125" style="975" customWidth="1"/>
    <col min="3858" max="4096" width="9.140625" style="975"/>
    <col min="4097" max="4097" width="42.5703125" style="975" customWidth="1"/>
    <col min="4098" max="4112" width="13.140625" style="975" customWidth="1"/>
    <col min="4113" max="4113" width="2.5703125" style="975" customWidth="1"/>
    <col min="4114" max="4352" width="9.140625" style="975"/>
    <col min="4353" max="4353" width="42.5703125" style="975" customWidth="1"/>
    <col min="4354" max="4368" width="13.140625" style="975" customWidth="1"/>
    <col min="4369" max="4369" width="2.5703125" style="975" customWidth="1"/>
    <col min="4370" max="4608" width="9.140625" style="975"/>
    <col min="4609" max="4609" width="42.5703125" style="975" customWidth="1"/>
    <col min="4610" max="4624" width="13.140625" style="975" customWidth="1"/>
    <col min="4625" max="4625" width="2.5703125" style="975" customWidth="1"/>
    <col min="4626" max="4864" width="9.140625" style="975"/>
    <col min="4865" max="4865" width="42.5703125" style="975" customWidth="1"/>
    <col min="4866" max="4880" width="13.140625" style="975" customWidth="1"/>
    <col min="4881" max="4881" width="2.5703125" style="975" customWidth="1"/>
    <col min="4882" max="5120" width="9.140625" style="975"/>
    <col min="5121" max="5121" width="42.5703125" style="975" customWidth="1"/>
    <col min="5122" max="5136" width="13.140625" style="975" customWidth="1"/>
    <col min="5137" max="5137" width="2.5703125" style="975" customWidth="1"/>
    <col min="5138" max="5376" width="9.140625" style="975"/>
    <col min="5377" max="5377" width="42.5703125" style="975" customWidth="1"/>
    <col min="5378" max="5392" width="13.140625" style="975" customWidth="1"/>
    <col min="5393" max="5393" width="2.5703125" style="975" customWidth="1"/>
    <col min="5394" max="5632" width="9.140625" style="975"/>
    <col min="5633" max="5633" width="42.5703125" style="975" customWidth="1"/>
    <col min="5634" max="5648" width="13.140625" style="975" customWidth="1"/>
    <col min="5649" max="5649" width="2.5703125" style="975" customWidth="1"/>
    <col min="5650" max="5888" width="9.140625" style="975"/>
    <col min="5889" max="5889" width="42.5703125" style="975" customWidth="1"/>
    <col min="5890" max="5904" width="13.140625" style="975" customWidth="1"/>
    <col min="5905" max="5905" width="2.5703125" style="975" customWidth="1"/>
    <col min="5906" max="6144" width="9.140625" style="975"/>
    <col min="6145" max="6145" width="42.5703125" style="975" customWidth="1"/>
    <col min="6146" max="6160" width="13.140625" style="975" customWidth="1"/>
    <col min="6161" max="6161" width="2.5703125" style="975" customWidth="1"/>
    <col min="6162" max="6400" width="9.140625" style="975"/>
    <col min="6401" max="6401" width="42.5703125" style="975" customWidth="1"/>
    <col min="6402" max="6416" width="13.140625" style="975" customWidth="1"/>
    <col min="6417" max="6417" width="2.5703125" style="975" customWidth="1"/>
    <col min="6418" max="6656" width="9.140625" style="975"/>
    <col min="6657" max="6657" width="42.5703125" style="975" customWidth="1"/>
    <col min="6658" max="6672" width="13.140625" style="975" customWidth="1"/>
    <col min="6673" max="6673" width="2.5703125" style="975" customWidth="1"/>
    <col min="6674" max="6912" width="9.140625" style="975"/>
    <col min="6913" max="6913" width="42.5703125" style="975" customWidth="1"/>
    <col min="6914" max="6928" width="13.140625" style="975" customWidth="1"/>
    <col min="6929" max="6929" width="2.5703125" style="975" customWidth="1"/>
    <col min="6930" max="7168" width="9.140625" style="975"/>
    <col min="7169" max="7169" width="42.5703125" style="975" customWidth="1"/>
    <col min="7170" max="7184" width="13.140625" style="975" customWidth="1"/>
    <col min="7185" max="7185" width="2.5703125" style="975" customWidth="1"/>
    <col min="7186" max="7424" width="9.140625" style="975"/>
    <col min="7425" max="7425" width="42.5703125" style="975" customWidth="1"/>
    <col min="7426" max="7440" width="13.140625" style="975" customWidth="1"/>
    <col min="7441" max="7441" width="2.5703125" style="975" customWidth="1"/>
    <col min="7442" max="7680" width="9.140625" style="975"/>
    <col min="7681" max="7681" width="42.5703125" style="975" customWidth="1"/>
    <col min="7682" max="7696" width="13.140625" style="975" customWidth="1"/>
    <col min="7697" max="7697" width="2.5703125" style="975" customWidth="1"/>
    <col min="7698" max="7936" width="9.140625" style="975"/>
    <col min="7937" max="7937" width="42.5703125" style="975" customWidth="1"/>
    <col min="7938" max="7952" width="13.140625" style="975" customWidth="1"/>
    <col min="7953" max="7953" width="2.5703125" style="975" customWidth="1"/>
    <col min="7954" max="8192" width="9.140625" style="975"/>
    <col min="8193" max="8193" width="42.5703125" style="975" customWidth="1"/>
    <col min="8194" max="8208" width="13.140625" style="975" customWidth="1"/>
    <col min="8209" max="8209" width="2.5703125" style="975" customWidth="1"/>
    <col min="8210" max="8448" width="9.140625" style="975"/>
    <col min="8449" max="8449" width="42.5703125" style="975" customWidth="1"/>
    <col min="8450" max="8464" width="13.140625" style="975" customWidth="1"/>
    <col min="8465" max="8465" width="2.5703125" style="975" customWidth="1"/>
    <col min="8466" max="8704" width="9.140625" style="975"/>
    <col min="8705" max="8705" width="42.5703125" style="975" customWidth="1"/>
    <col min="8706" max="8720" width="13.140625" style="975" customWidth="1"/>
    <col min="8721" max="8721" width="2.5703125" style="975" customWidth="1"/>
    <col min="8722" max="8960" width="9.140625" style="975"/>
    <col min="8961" max="8961" width="42.5703125" style="975" customWidth="1"/>
    <col min="8962" max="8976" width="13.140625" style="975" customWidth="1"/>
    <col min="8977" max="8977" width="2.5703125" style="975" customWidth="1"/>
    <col min="8978" max="9216" width="9.140625" style="975"/>
    <col min="9217" max="9217" width="42.5703125" style="975" customWidth="1"/>
    <col min="9218" max="9232" width="13.140625" style="975" customWidth="1"/>
    <col min="9233" max="9233" width="2.5703125" style="975" customWidth="1"/>
    <col min="9234" max="9472" width="9.140625" style="975"/>
    <col min="9473" max="9473" width="42.5703125" style="975" customWidth="1"/>
    <col min="9474" max="9488" width="13.140625" style="975" customWidth="1"/>
    <col min="9489" max="9489" width="2.5703125" style="975" customWidth="1"/>
    <col min="9490" max="9728" width="9.140625" style="975"/>
    <col min="9729" max="9729" width="42.5703125" style="975" customWidth="1"/>
    <col min="9730" max="9744" width="13.140625" style="975" customWidth="1"/>
    <col min="9745" max="9745" width="2.5703125" style="975" customWidth="1"/>
    <col min="9746" max="9984" width="9.140625" style="975"/>
    <col min="9985" max="9985" width="42.5703125" style="975" customWidth="1"/>
    <col min="9986" max="10000" width="13.140625" style="975" customWidth="1"/>
    <col min="10001" max="10001" width="2.5703125" style="975" customWidth="1"/>
    <col min="10002" max="10240" width="9.140625" style="975"/>
    <col min="10241" max="10241" width="42.5703125" style="975" customWidth="1"/>
    <col min="10242" max="10256" width="13.140625" style="975" customWidth="1"/>
    <col min="10257" max="10257" width="2.5703125" style="975" customWidth="1"/>
    <col min="10258" max="10496" width="9.140625" style="975"/>
    <col min="10497" max="10497" width="42.5703125" style="975" customWidth="1"/>
    <col min="10498" max="10512" width="13.140625" style="975" customWidth="1"/>
    <col min="10513" max="10513" width="2.5703125" style="975" customWidth="1"/>
    <col min="10514" max="10752" width="9.140625" style="975"/>
    <col min="10753" max="10753" width="42.5703125" style="975" customWidth="1"/>
    <col min="10754" max="10768" width="13.140625" style="975" customWidth="1"/>
    <col min="10769" max="10769" width="2.5703125" style="975" customWidth="1"/>
    <col min="10770" max="11008" width="9.140625" style="975"/>
    <col min="11009" max="11009" width="42.5703125" style="975" customWidth="1"/>
    <col min="11010" max="11024" width="13.140625" style="975" customWidth="1"/>
    <col min="11025" max="11025" width="2.5703125" style="975" customWidth="1"/>
    <col min="11026" max="11264" width="9.140625" style="975"/>
    <col min="11265" max="11265" width="42.5703125" style="975" customWidth="1"/>
    <col min="11266" max="11280" width="13.140625" style="975" customWidth="1"/>
    <col min="11281" max="11281" width="2.5703125" style="975" customWidth="1"/>
    <col min="11282" max="11520" width="9.140625" style="975"/>
    <col min="11521" max="11521" width="42.5703125" style="975" customWidth="1"/>
    <col min="11522" max="11536" width="13.140625" style="975" customWidth="1"/>
    <col min="11537" max="11537" width="2.5703125" style="975" customWidth="1"/>
    <col min="11538" max="11776" width="9.140625" style="975"/>
    <col min="11777" max="11777" width="42.5703125" style="975" customWidth="1"/>
    <col min="11778" max="11792" width="13.140625" style="975" customWidth="1"/>
    <col min="11793" max="11793" width="2.5703125" style="975" customWidth="1"/>
    <col min="11794" max="12032" width="9.140625" style="975"/>
    <col min="12033" max="12033" width="42.5703125" style="975" customWidth="1"/>
    <col min="12034" max="12048" width="13.140625" style="975" customWidth="1"/>
    <col min="12049" max="12049" width="2.5703125" style="975" customWidth="1"/>
    <col min="12050" max="12288" width="9.140625" style="975"/>
    <col min="12289" max="12289" width="42.5703125" style="975" customWidth="1"/>
    <col min="12290" max="12304" width="13.140625" style="975" customWidth="1"/>
    <col min="12305" max="12305" width="2.5703125" style="975" customWidth="1"/>
    <col min="12306" max="12544" width="9.140625" style="975"/>
    <col min="12545" max="12545" width="42.5703125" style="975" customWidth="1"/>
    <col min="12546" max="12560" width="13.140625" style="975" customWidth="1"/>
    <col min="12561" max="12561" width="2.5703125" style="975" customWidth="1"/>
    <col min="12562" max="12800" width="9.140625" style="975"/>
    <col min="12801" max="12801" width="42.5703125" style="975" customWidth="1"/>
    <col min="12802" max="12816" width="13.140625" style="975" customWidth="1"/>
    <col min="12817" max="12817" width="2.5703125" style="975" customWidth="1"/>
    <col min="12818" max="13056" width="9.140625" style="975"/>
    <col min="13057" max="13057" width="42.5703125" style="975" customWidth="1"/>
    <col min="13058" max="13072" width="13.140625" style="975" customWidth="1"/>
    <col min="13073" max="13073" width="2.5703125" style="975" customWidth="1"/>
    <col min="13074" max="13312" width="9.140625" style="975"/>
    <col min="13313" max="13313" width="42.5703125" style="975" customWidth="1"/>
    <col min="13314" max="13328" width="13.140625" style="975" customWidth="1"/>
    <col min="13329" max="13329" width="2.5703125" style="975" customWidth="1"/>
    <col min="13330" max="13568" width="9.140625" style="975"/>
    <col min="13569" max="13569" width="42.5703125" style="975" customWidth="1"/>
    <col min="13570" max="13584" width="13.140625" style="975" customWidth="1"/>
    <col min="13585" max="13585" width="2.5703125" style="975" customWidth="1"/>
    <col min="13586" max="13824" width="9.140625" style="975"/>
    <col min="13825" max="13825" width="42.5703125" style="975" customWidth="1"/>
    <col min="13826" max="13840" width="13.140625" style="975" customWidth="1"/>
    <col min="13841" max="13841" width="2.5703125" style="975" customWidth="1"/>
    <col min="13842" max="14080" width="9.140625" style="975"/>
    <col min="14081" max="14081" width="42.5703125" style="975" customWidth="1"/>
    <col min="14082" max="14096" width="13.140625" style="975" customWidth="1"/>
    <col min="14097" max="14097" width="2.5703125" style="975" customWidth="1"/>
    <col min="14098" max="14336" width="9.140625" style="975"/>
    <col min="14337" max="14337" width="42.5703125" style="975" customWidth="1"/>
    <col min="14338" max="14352" width="13.140625" style="975" customWidth="1"/>
    <col min="14353" max="14353" width="2.5703125" style="975" customWidth="1"/>
    <col min="14354" max="14592" width="9.140625" style="975"/>
    <col min="14593" max="14593" width="42.5703125" style="975" customWidth="1"/>
    <col min="14594" max="14608" width="13.140625" style="975" customWidth="1"/>
    <col min="14609" max="14609" width="2.5703125" style="975" customWidth="1"/>
    <col min="14610" max="14848" width="9.140625" style="975"/>
    <col min="14849" max="14849" width="42.5703125" style="975" customWidth="1"/>
    <col min="14850" max="14864" width="13.140625" style="975" customWidth="1"/>
    <col min="14865" max="14865" width="2.5703125" style="975" customWidth="1"/>
    <col min="14866" max="15104" width="9.140625" style="975"/>
    <col min="15105" max="15105" width="42.5703125" style="975" customWidth="1"/>
    <col min="15106" max="15120" width="13.140625" style="975" customWidth="1"/>
    <col min="15121" max="15121" width="2.5703125" style="975" customWidth="1"/>
    <col min="15122" max="15360" width="9.140625" style="975"/>
    <col min="15361" max="15361" width="42.5703125" style="975" customWidth="1"/>
    <col min="15362" max="15376" width="13.140625" style="975" customWidth="1"/>
    <col min="15377" max="15377" width="2.5703125" style="975" customWidth="1"/>
    <col min="15378" max="15616" width="9.140625" style="975"/>
    <col min="15617" max="15617" width="42.5703125" style="975" customWidth="1"/>
    <col min="15618" max="15632" width="13.140625" style="975" customWidth="1"/>
    <col min="15633" max="15633" width="2.5703125" style="975" customWidth="1"/>
    <col min="15634" max="15872" width="9.140625" style="975"/>
    <col min="15873" max="15873" width="42.5703125" style="975" customWidth="1"/>
    <col min="15874" max="15888" width="13.140625" style="975" customWidth="1"/>
    <col min="15889" max="15889" width="2.5703125" style="975" customWidth="1"/>
    <col min="15890" max="16128" width="9.140625" style="975"/>
    <col min="16129" max="16129" width="42.5703125" style="975" customWidth="1"/>
    <col min="16130" max="16144" width="13.140625" style="975" customWidth="1"/>
    <col min="16145" max="16145" width="2.5703125" style="975" customWidth="1"/>
    <col min="16146" max="16384" width="9.140625" style="975"/>
  </cols>
  <sheetData>
    <row r="1" spans="1:16" s="86" customFormat="1" ht="3.75" hidden="1" customHeight="1">
      <c r="A1" s="285"/>
      <c r="B1" s="650"/>
      <c r="C1" s="650"/>
      <c r="D1" s="650"/>
      <c r="E1" s="650"/>
      <c r="F1" s="650"/>
      <c r="G1" s="650"/>
      <c r="H1" s="650"/>
      <c r="I1" s="650"/>
      <c r="J1" s="650"/>
      <c r="K1" s="650"/>
      <c r="L1" s="650"/>
      <c r="M1" s="650"/>
      <c r="N1" s="650"/>
      <c r="O1" s="650"/>
      <c r="P1" s="749"/>
    </row>
    <row r="2" spans="1:16" s="86" customFormat="1" ht="39" customHeight="1">
      <c r="A2" s="1169" t="s">
        <v>894</v>
      </c>
      <c r="B2" s="1169"/>
      <c r="C2" s="1169"/>
      <c r="D2" s="1169"/>
      <c r="E2" s="1169"/>
      <c r="F2" s="1169"/>
      <c r="G2" s="1169"/>
      <c r="H2" s="1169"/>
      <c r="I2" s="1169"/>
      <c r="J2" s="1169"/>
      <c r="K2" s="1169"/>
      <c r="L2" s="1169"/>
      <c r="M2" s="1169"/>
      <c r="N2" s="1169"/>
      <c r="O2" s="1169"/>
      <c r="P2" s="1169"/>
    </row>
    <row r="3" spans="1:16" s="86" customFormat="1" ht="24" customHeight="1">
      <c r="A3" s="1169" t="s">
        <v>712</v>
      </c>
      <c r="B3" s="1169"/>
      <c r="C3" s="1169"/>
      <c r="D3" s="1169"/>
      <c r="E3" s="1169"/>
      <c r="F3" s="1169"/>
      <c r="G3" s="1169"/>
      <c r="H3" s="1169"/>
      <c r="I3" s="1169"/>
      <c r="J3" s="1169"/>
      <c r="K3" s="1169"/>
      <c r="L3" s="1169"/>
      <c r="M3" s="1169"/>
      <c r="N3" s="1169"/>
      <c r="O3" s="1169"/>
      <c r="P3" s="1169"/>
    </row>
    <row r="4" spans="1:16" s="86" customFormat="1" ht="20.25" customHeight="1">
      <c r="A4" s="1169" t="s">
        <v>1517</v>
      </c>
      <c r="B4" s="1169"/>
      <c r="C4" s="1169"/>
      <c r="D4" s="1169"/>
      <c r="E4" s="1169"/>
      <c r="F4" s="1169"/>
      <c r="G4" s="1169"/>
      <c r="H4" s="1169"/>
      <c r="I4" s="1169"/>
      <c r="J4" s="1169"/>
      <c r="K4" s="1169"/>
      <c r="L4" s="1169"/>
      <c r="M4" s="1169"/>
      <c r="N4" s="1169"/>
      <c r="O4" s="1169"/>
      <c r="P4" s="1169"/>
    </row>
    <row r="5" spans="1:16" s="86" customFormat="1" ht="34.5" customHeight="1">
      <c r="A5" s="1197" t="s">
        <v>1332</v>
      </c>
      <c r="B5" s="1197"/>
      <c r="C5" s="1197"/>
      <c r="D5" s="1197"/>
      <c r="E5" s="1197"/>
      <c r="F5" s="1197"/>
      <c r="G5" s="1197"/>
      <c r="H5" s="1197"/>
      <c r="I5" s="1197"/>
      <c r="J5" s="1197"/>
      <c r="K5" s="1197"/>
      <c r="L5" s="1197"/>
      <c r="M5" s="1197"/>
      <c r="N5" s="1197"/>
      <c r="O5" s="1197"/>
      <c r="P5" s="1197"/>
    </row>
    <row r="6" spans="1:16" s="975" customFormat="1" ht="7.5" customHeight="1">
      <c r="A6" s="177"/>
      <c r="B6" s="82"/>
      <c r="C6" s="82"/>
      <c r="D6" s="82"/>
      <c r="E6" s="82"/>
      <c r="F6" s="82"/>
      <c r="G6" s="82"/>
      <c r="H6" s="82"/>
      <c r="I6" s="82"/>
      <c r="J6" s="82"/>
      <c r="K6" s="82"/>
      <c r="L6" s="82"/>
      <c r="M6" s="82"/>
      <c r="N6" s="82"/>
      <c r="O6" s="82"/>
      <c r="P6" s="672"/>
    </row>
    <row r="7" spans="1:16" s="975" customFormat="1" ht="10.5" customHeight="1">
      <c r="A7" s="178"/>
      <c r="B7" s="746"/>
      <c r="C7" s="179"/>
      <c r="D7" s="179"/>
      <c r="E7" s="179"/>
      <c r="F7" s="179"/>
      <c r="G7" s="179"/>
      <c r="H7" s="651"/>
      <c r="I7" s="651"/>
      <c r="J7" s="651"/>
      <c r="K7" s="652"/>
      <c r="L7" s="652"/>
      <c r="M7" s="652"/>
      <c r="N7" s="652"/>
      <c r="O7" s="651"/>
      <c r="P7" s="750"/>
    </row>
    <row r="8" spans="1:16" s="975" customFormat="1" ht="51" customHeight="1">
      <c r="A8" s="290"/>
      <c r="B8" s="680" t="s">
        <v>879</v>
      </c>
      <c r="C8" s="680" t="s">
        <v>880</v>
      </c>
      <c r="D8" s="680" t="s">
        <v>881</v>
      </c>
      <c r="E8" s="680" t="s">
        <v>882</v>
      </c>
      <c r="F8" s="680" t="s">
        <v>883</v>
      </c>
      <c r="G8" s="680" t="s">
        <v>884</v>
      </c>
      <c r="H8" s="680" t="s">
        <v>885</v>
      </c>
      <c r="I8" s="680" t="s">
        <v>886</v>
      </c>
      <c r="J8" s="680" t="s">
        <v>887</v>
      </c>
      <c r="K8" s="680" t="s">
        <v>888</v>
      </c>
      <c r="L8" s="680" t="s">
        <v>889</v>
      </c>
      <c r="M8" s="680" t="s">
        <v>1468</v>
      </c>
      <c r="N8" s="680" t="s">
        <v>1491</v>
      </c>
      <c r="O8" s="681" t="s">
        <v>905</v>
      </c>
      <c r="P8" s="682" t="s">
        <v>713</v>
      </c>
    </row>
    <row r="9" spans="1:16" s="975" customFormat="1" ht="42.75" customHeight="1">
      <c r="A9" s="182" t="s">
        <v>714</v>
      </c>
      <c r="B9" s="183">
        <v>50769.15653</v>
      </c>
      <c r="C9" s="183">
        <v>75203.152749999994</v>
      </c>
      <c r="D9" s="183">
        <v>130127.42629</v>
      </c>
      <c r="E9" s="183">
        <v>51734.323189999996</v>
      </c>
      <c r="F9" s="183">
        <v>151054.63806999999</v>
      </c>
      <c r="G9" s="183">
        <v>183167.83805000002</v>
      </c>
      <c r="H9" s="183">
        <v>99719.248609999995</v>
      </c>
      <c r="I9" s="183">
        <v>134611.57246</v>
      </c>
      <c r="J9" s="183">
        <v>82077.932799999995</v>
      </c>
      <c r="K9" s="183">
        <v>217829.16777</v>
      </c>
      <c r="L9" s="183">
        <v>86502.088269999993</v>
      </c>
      <c r="M9" s="183">
        <v>181831.95640999998</v>
      </c>
      <c r="N9" s="183">
        <v>209761.73744999999</v>
      </c>
      <c r="O9" s="183">
        <v>5264118.1827600002</v>
      </c>
      <c r="P9" s="184">
        <v>0.95046717494800625</v>
      </c>
    </row>
    <row r="10" spans="1:16" s="975" customFormat="1" ht="27" customHeight="1">
      <c r="A10" s="182" t="s">
        <v>715</v>
      </c>
      <c r="B10" s="183">
        <v>840.40038000000004</v>
      </c>
      <c r="C10" s="183">
        <v>841.08216000000004</v>
      </c>
      <c r="D10" s="183">
        <v>3222.7206200000001</v>
      </c>
      <c r="E10" s="183">
        <v>674.56731000000002</v>
      </c>
      <c r="F10" s="183">
        <v>1639.04593</v>
      </c>
      <c r="G10" s="183">
        <v>3338.4919900000004</v>
      </c>
      <c r="H10" s="183">
        <v>2271.27594</v>
      </c>
      <c r="I10" s="183">
        <v>2148.1468199999999</v>
      </c>
      <c r="J10" s="183">
        <v>1983.9146799999999</v>
      </c>
      <c r="K10" s="183">
        <v>2296.2929399999998</v>
      </c>
      <c r="L10" s="183">
        <v>644.72368000000006</v>
      </c>
      <c r="M10" s="183">
        <v>2145.2473599999998</v>
      </c>
      <c r="N10" s="183">
        <v>961.13540999999998</v>
      </c>
      <c r="O10" s="183">
        <v>-72760.196590000007</v>
      </c>
      <c r="P10" s="184">
        <v>-1.313727695704962E-2</v>
      </c>
    </row>
    <row r="11" spans="1:16" s="975" customFormat="1" ht="42.75" customHeight="1">
      <c r="A11" s="182" t="s">
        <v>716</v>
      </c>
      <c r="B11" s="183">
        <v>40.942980000000006</v>
      </c>
      <c r="C11" s="183">
        <v>519.19867999999997</v>
      </c>
      <c r="D11" s="183">
        <v>985.63932</v>
      </c>
      <c r="E11" s="183">
        <v>488.93828000000002</v>
      </c>
      <c r="F11" s="183">
        <v>458.10552000000001</v>
      </c>
      <c r="G11" s="183">
        <v>2373.3956499999999</v>
      </c>
      <c r="H11" s="183">
        <v>1897.4650100000001</v>
      </c>
      <c r="I11" s="183">
        <v>1599.7161000000001</v>
      </c>
      <c r="J11" s="183">
        <v>519.34401000000003</v>
      </c>
      <c r="K11" s="183">
        <v>13982.94882</v>
      </c>
      <c r="L11" s="183">
        <v>909.07064000000003</v>
      </c>
      <c r="M11" s="183">
        <v>2475.2988399999999</v>
      </c>
      <c r="N11" s="183">
        <v>1318.88455</v>
      </c>
      <c r="O11" s="183">
        <v>118182.87656999999</v>
      </c>
      <c r="P11" s="184">
        <v>2.1338606186425371E-2</v>
      </c>
    </row>
    <row r="12" spans="1:16" s="975" customFormat="1" ht="27" customHeight="1">
      <c r="A12" s="182" t="s">
        <v>717</v>
      </c>
      <c r="B12" s="183">
        <v>2.20052</v>
      </c>
      <c r="C12" s="183">
        <v>30.57178</v>
      </c>
      <c r="D12" s="183">
        <v>54.407170000000001</v>
      </c>
      <c r="E12" s="183">
        <v>24.286900000000003</v>
      </c>
      <c r="F12" s="183">
        <v>24.794529999999998</v>
      </c>
      <c r="G12" s="183">
        <v>121.10959</v>
      </c>
      <c r="H12" s="183">
        <v>96.898579999999995</v>
      </c>
      <c r="I12" s="183">
        <v>91.942719999999994</v>
      </c>
      <c r="J12" s="183">
        <v>34.173180000000002</v>
      </c>
      <c r="K12" s="183">
        <v>470.59235999999999</v>
      </c>
      <c r="L12" s="183">
        <v>34.985010000000003</v>
      </c>
      <c r="M12" s="183">
        <v>104.05376</v>
      </c>
      <c r="N12" s="183">
        <v>53.238790000000002</v>
      </c>
      <c r="O12" s="183">
        <v>-4980.0027300000002</v>
      </c>
      <c r="P12" s="184">
        <v>-8.9916847640657521E-4</v>
      </c>
    </row>
    <row r="13" spans="1:16" s="975" customFormat="1" ht="42.75" customHeight="1">
      <c r="A13" s="182" t="s">
        <v>718</v>
      </c>
      <c r="B13" s="183">
        <v>247.04535999999999</v>
      </c>
      <c r="C13" s="183">
        <v>303.6549</v>
      </c>
      <c r="D13" s="183">
        <v>610.14211</v>
      </c>
      <c r="E13" s="183">
        <v>772.19181000000003</v>
      </c>
      <c r="F13" s="183">
        <v>152.19646</v>
      </c>
      <c r="G13" s="183">
        <v>679.90485000000001</v>
      </c>
      <c r="H13" s="183">
        <v>1048.2160200000001</v>
      </c>
      <c r="I13" s="183">
        <v>595.99206000000004</v>
      </c>
      <c r="J13" s="183">
        <v>137.26713000000001</v>
      </c>
      <c r="K13" s="183">
        <v>3507.9217000000003</v>
      </c>
      <c r="L13" s="183">
        <v>682.99311</v>
      </c>
      <c r="M13" s="183">
        <v>239.79548</v>
      </c>
      <c r="N13" s="183">
        <v>474.95634000000001</v>
      </c>
      <c r="O13" s="183">
        <v>32479.643260000001</v>
      </c>
      <c r="P13" s="184">
        <v>5.8643886213940472E-3</v>
      </c>
    </row>
    <row r="14" spans="1:16" s="975" customFormat="1" ht="27" customHeight="1">
      <c r="A14" s="182" t="s">
        <v>719</v>
      </c>
      <c r="B14" s="183">
        <v>25.362020000000001</v>
      </c>
      <c r="C14" s="183">
        <v>37.227429999999998</v>
      </c>
      <c r="D14" s="183">
        <v>122.02842</v>
      </c>
      <c r="E14" s="183">
        <v>88.949970000000008</v>
      </c>
      <c r="F14" s="183">
        <v>30.147310000000001</v>
      </c>
      <c r="G14" s="183">
        <v>98.831090000000003</v>
      </c>
      <c r="H14" s="183">
        <v>165.22994</v>
      </c>
      <c r="I14" s="183">
        <v>112.23848</v>
      </c>
      <c r="J14" s="183">
        <v>27.453430000000001</v>
      </c>
      <c r="K14" s="183">
        <v>470.34598</v>
      </c>
      <c r="L14" s="183">
        <v>100.75779</v>
      </c>
      <c r="M14" s="183">
        <v>41.026890000000002</v>
      </c>
      <c r="N14" s="183">
        <v>54.291519999999998</v>
      </c>
      <c r="O14" s="183">
        <v>-4886.8083399999996</v>
      </c>
      <c r="P14" s="184">
        <v>-8.823416869027991E-4</v>
      </c>
    </row>
    <row r="15" spans="1:16" s="975" customFormat="1" ht="42.75" customHeight="1">
      <c r="A15" s="182" t="s">
        <v>720</v>
      </c>
      <c r="B15" s="183">
        <v>0.84489999999999998</v>
      </c>
      <c r="C15" s="183">
        <v>203.57704000000001</v>
      </c>
      <c r="D15" s="183">
        <v>0</v>
      </c>
      <c r="E15" s="183">
        <v>115.24403</v>
      </c>
      <c r="F15" s="183">
        <v>11.9992</v>
      </c>
      <c r="G15" s="183">
        <v>408.75707</v>
      </c>
      <c r="H15" s="183">
        <v>228.87836999999999</v>
      </c>
      <c r="I15" s="183">
        <v>72.808300000000003</v>
      </c>
      <c r="J15" s="183">
        <v>4.4182499999999996</v>
      </c>
      <c r="K15" s="183">
        <v>945.57113000000004</v>
      </c>
      <c r="L15" s="183">
        <v>0</v>
      </c>
      <c r="M15" s="183">
        <v>251.96105</v>
      </c>
      <c r="N15" s="183">
        <v>14.51981</v>
      </c>
      <c r="O15" s="183">
        <v>9417.4807300000011</v>
      </c>
      <c r="P15" s="184">
        <v>1.7003809553297943E-3</v>
      </c>
    </row>
    <row r="16" spans="1:16" s="975" customFormat="1" ht="27" customHeight="1">
      <c r="A16" s="182" t="s">
        <v>721</v>
      </c>
      <c r="B16" s="183">
        <v>0.42244999999999999</v>
      </c>
      <c r="C16" s="183">
        <v>52.956300000000006</v>
      </c>
      <c r="D16" s="183">
        <v>0</v>
      </c>
      <c r="E16" s="183">
        <v>45.542999999999999</v>
      </c>
      <c r="F16" s="183">
        <v>5.9996</v>
      </c>
      <c r="G16" s="183">
        <v>136.40993</v>
      </c>
      <c r="H16" s="183">
        <v>83.250929999999997</v>
      </c>
      <c r="I16" s="183">
        <v>36.404160000000005</v>
      </c>
      <c r="J16" s="183">
        <v>2.20913</v>
      </c>
      <c r="K16" s="183">
        <v>300.51909000000001</v>
      </c>
      <c r="L16" s="183">
        <v>0</v>
      </c>
      <c r="M16" s="183">
        <v>98.688079999999999</v>
      </c>
      <c r="N16" s="183">
        <v>7.2599099999999996</v>
      </c>
      <c r="O16" s="183">
        <v>-5172.43109</v>
      </c>
      <c r="P16" s="184">
        <v>-9.3391253673334859E-4</v>
      </c>
    </row>
    <row r="17" spans="1:16" s="975" customFormat="1" ht="42.75" customHeight="1">
      <c r="A17" s="182" t="s">
        <v>722</v>
      </c>
      <c r="B17" s="183">
        <v>4.8505600000000006</v>
      </c>
      <c r="C17" s="183">
        <v>346.28644000000003</v>
      </c>
      <c r="D17" s="183">
        <v>147.73056</v>
      </c>
      <c r="E17" s="183">
        <v>0</v>
      </c>
      <c r="F17" s="183">
        <v>0</v>
      </c>
      <c r="G17" s="183">
        <v>147.97763</v>
      </c>
      <c r="H17" s="183">
        <v>198.83714000000001</v>
      </c>
      <c r="I17" s="183">
        <v>124.07378</v>
      </c>
      <c r="J17" s="183">
        <v>89.84002000000001</v>
      </c>
      <c r="K17" s="183">
        <v>608.76156000000003</v>
      </c>
      <c r="L17" s="183">
        <v>66.713660000000004</v>
      </c>
      <c r="M17" s="183">
        <v>152.87821</v>
      </c>
      <c r="N17" s="183">
        <v>75.157579999999996</v>
      </c>
      <c r="O17" s="183">
        <v>11665.203960000001</v>
      </c>
      <c r="P17" s="184">
        <v>2.1062204662054772E-3</v>
      </c>
    </row>
    <row r="18" spans="1:16" s="975" customFormat="1" ht="27" customHeight="1">
      <c r="A18" s="182" t="s">
        <v>723</v>
      </c>
      <c r="B18" s="183">
        <v>3.8804499999999997</v>
      </c>
      <c r="C18" s="183">
        <v>167.71413000000001</v>
      </c>
      <c r="D18" s="183">
        <v>118.18445</v>
      </c>
      <c r="E18" s="183">
        <v>0</v>
      </c>
      <c r="F18" s="183">
        <v>0</v>
      </c>
      <c r="G18" s="183">
        <v>118.38210000000001</v>
      </c>
      <c r="H18" s="183">
        <v>159.06970999999999</v>
      </c>
      <c r="I18" s="183">
        <v>99.259029999999996</v>
      </c>
      <c r="J18" s="183">
        <v>71.872009999999989</v>
      </c>
      <c r="K18" s="183">
        <v>313.12153999999998</v>
      </c>
      <c r="L18" s="183">
        <v>53.370930000000001</v>
      </c>
      <c r="M18" s="183">
        <v>72.283410000000003</v>
      </c>
      <c r="N18" s="183">
        <v>60.126059999999995</v>
      </c>
      <c r="O18" s="183">
        <v>-7487.78107</v>
      </c>
      <c r="P18" s="184">
        <v>-1.3519624509077117E-3</v>
      </c>
    </row>
    <row r="19" spans="1:16" s="975" customFormat="1" ht="42.75" customHeight="1">
      <c r="A19" s="182" t="s">
        <v>724</v>
      </c>
      <c r="B19" s="183">
        <v>1066.4902099999999</v>
      </c>
      <c r="C19" s="183">
        <v>610.85142000000008</v>
      </c>
      <c r="D19" s="183">
        <v>1353.1419799999999</v>
      </c>
      <c r="E19" s="183">
        <v>657.89893000000006</v>
      </c>
      <c r="F19" s="183">
        <v>1501.66778</v>
      </c>
      <c r="G19" s="183">
        <v>1752.58446</v>
      </c>
      <c r="H19" s="183">
        <v>1913.5925300000001</v>
      </c>
      <c r="I19" s="183">
        <v>984.02648999999997</v>
      </c>
      <c r="J19" s="183">
        <v>839.97793999999999</v>
      </c>
      <c r="K19" s="183">
        <v>3977.79988</v>
      </c>
      <c r="L19" s="183">
        <v>2495.6461800000002</v>
      </c>
      <c r="M19" s="183">
        <v>1196.92247</v>
      </c>
      <c r="N19" s="183">
        <v>1825.173</v>
      </c>
      <c r="O19" s="183">
        <v>102590.04015999999</v>
      </c>
      <c r="P19" s="184">
        <v>1.8523228822638928E-2</v>
      </c>
    </row>
    <row r="20" spans="1:16" s="975" customFormat="1" ht="27" customHeight="1">
      <c r="A20" s="182" t="s">
        <v>725</v>
      </c>
      <c r="B20" s="183">
        <v>987.20147999999995</v>
      </c>
      <c r="C20" s="183">
        <v>610.85142000000008</v>
      </c>
      <c r="D20" s="183">
        <v>1325.61897</v>
      </c>
      <c r="E20" s="183">
        <v>554.14185999999995</v>
      </c>
      <c r="F20" s="183">
        <v>1500.24125</v>
      </c>
      <c r="G20" s="183">
        <v>1434.96795</v>
      </c>
      <c r="H20" s="183">
        <v>1913.5925300000001</v>
      </c>
      <c r="I20" s="183">
        <v>984.02648999999997</v>
      </c>
      <c r="J20" s="183">
        <v>839.97793999999999</v>
      </c>
      <c r="K20" s="183">
        <v>2957.4049199999999</v>
      </c>
      <c r="L20" s="183">
        <v>2010.29656</v>
      </c>
      <c r="M20" s="183">
        <v>993.23225000000002</v>
      </c>
      <c r="N20" s="183">
        <v>1646.2856299999999</v>
      </c>
      <c r="O20" s="183">
        <v>-88142.072910000003</v>
      </c>
      <c r="P20" s="184">
        <v>-1.5914564248803529E-2</v>
      </c>
    </row>
    <row r="21" spans="1:16" s="975" customFormat="1" ht="56.25" customHeight="1">
      <c r="A21" s="296" t="s">
        <v>726</v>
      </c>
      <c r="B21" s="751">
        <v>52129.330539999995</v>
      </c>
      <c r="C21" s="751">
        <v>77186.721229999996</v>
      </c>
      <c r="D21" s="751">
        <v>133224.08025999996</v>
      </c>
      <c r="E21" s="751">
        <v>53768.596239999999</v>
      </c>
      <c r="F21" s="751">
        <v>153178.60702999998</v>
      </c>
      <c r="G21" s="751">
        <v>188530.45771000002</v>
      </c>
      <c r="H21" s="751">
        <v>105006.23768000001</v>
      </c>
      <c r="I21" s="751">
        <v>137988.18918999998</v>
      </c>
      <c r="J21" s="751">
        <v>83668.780149999991</v>
      </c>
      <c r="K21" s="751">
        <v>240852.17086000001</v>
      </c>
      <c r="L21" s="751">
        <v>90656.511859999984</v>
      </c>
      <c r="M21" s="751">
        <v>186148.81245999999</v>
      </c>
      <c r="N21" s="751">
        <v>213470.42872999999</v>
      </c>
      <c r="O21" s="751">
        <v>5538453.4274400007</v>
      </c>
      <c r="P21" s="297">
        <v>1</v>
      </c>
    </row>
    <row r="22" spans="1:16" s="975" customFormat="1" ht="56.25" customHeight="1">
      <c r="A22" s="298" t="s">
        <v>856</v>
      </c>
      <c r="B22" s="183">
        <v>1859.4673</v>
      </c>
      <c r="C22" s="183">
        <v>1740.4032200000001</v>
      </c>
      <c r="D22" s="183">
        <v>4842.9596300000003</v>
      </c>
      <c r="E22" s="183">
        <v>1387.4890399999999</v>
      </c>
      <c r="F22" s="183">
        <v>3200.2286199999999</v>
      </c>
      <c r="G22" s="183">
        <v>5248.19265</v>
      </c>
      <c r="H22" s="183">
        <v>4689.3176300000005</v>
      </c>
      <c r="I22" s="183">
        <v>3472.0177000000003</v>
      </c>
      <c r="J22" s="183">
        <v>2959.6003700000001</v>
      </c>
      <c r="K22" s="183">
        <v>6808.2768299999998</v>
      </c>
      <c r="L22" s="183">
        <v>2844.1339699999999</v>
      </c>
      <c r="M22" s="183">
        <v>3454.5317499999996</v>
      </c>
      <c r="N22" s="183">
        <v>2782.3373199999996</v>
      </c>
      <c r="O22" s="183">
        <v>-183429.29273000002</v>
      </c>
      <c r="P22" s="184"/>
    </row>
    <row r="23" spans="1:16" s="190" customFormat="1" ht="56.25" customHeight="1" thickBot="1">
      <c r="A23" s="299" t="s">
        <v>857</v>
      </c>
      <c r="B23" s="300">
        <v>9.4122540205407775E-3</v>
      </c>
      <c r="C23" s="300">
        <v>1.3936511743076524E-2</v>
      </c>
      <c r="D23" s="300">
        <v>2.4054383052125646E-2</v>
      </c>
      <c r="E23" s="300">
        <v>9.7082329831656763E-3</v>
      </c>
      <c r="F23" s="300">
        <v>2.7657288995350932E-2</v>
      </c>
      <c r="G23" s="300">
        <v>3.4040271382609261E-2</v>
      </c>
      <c r="H23" s="300">
        <v>1.8959487347090735E-2</v>
      </c>
      <c r="I23" s="300">
        <v>2.4914570646445113E-2</v>
      </c>
      <c r="J23" s="300">
        <v>1.5106885206521202E-2</v>
      </c>
      <c r="K23" s="300">
        <v>4.3487261203048043E-2</v>
      </c>
      <c r="L23" s="300">
        <v>1.6368560835204764E-2</v>
      </c>
      <c r="M23" s="300">
        <v>3.3610251471599392E-2</v>
      </c>
      <c r="N23" s="300">
        <v>3.8543328300346631E-2</v>
      </c>
      <c r="O23" s="300">
        <v>1</v>
      </c>
      <c r="P23" s="300"/>
    </row>
    <row r="24" spans="1:16" s="975" customFormat="1" ht="15" customHeight="1">
      <c r="A24" s="796" t="s">
        <v>858</v>
      </c>
      <c r="B24" s="672"/>
      <c r="C24" s="264"/>
      <c r="D24" s="264"/>
      <c r="E24" s="264"/>
      <c r="F24" s="264"/>
      <c r="G24" s="264"/>
      <c r="H24" s="264"/>
      <c r="I24" s="264"/>
      <c r="J24" s="264"/>
      <c r="K24" s="264"/>
      <c r="L24" s="264"/>
      <c r="M24" s="264"/>
      <c r="N24" s="264"/>
      <c r="O24" s="264"/>
      <c r="P24" s="264"/>
    </row>
    <row r="25" spans="1:16" s="975" customFormat="1" ht="39" customHeight="1">
      <c r="A25" s="1163" t="s">
        <v>355</v>
      </c>
      <c r="B25" s="1214"/>
      <c r="C25" s="1214"/>
      <c r="D25" s="1214"/>
      <c r="E25" s="1214"/>
      <c r="F25" s="1214"/>
      <c r="G25" s="1214"/>
      <c r="H25" s="1214"/>
      <c r="I25" s="1214"/>
      <c r="J25" s="1214"/>
      <c r="K25" s="1214"/>
      <c r="L25" s="1214"/>
      <c r="M25" s="1214"/>
      <c r="N25" s="1214"/>
      <c r="O25" s="1214"/>
      <c r="P25" s="1214"/>
    </row>
    <row r="26" spans="1:16" s="975" customFormat="1" ht="38.25" customHeight="1">
      <c r="A26" s="1163" t="s">
        <v>356</v>
      </c>
      <c r="B26" s="1213"/>
      <c r="C26" s="1213"/>
      <c r="D26" s="1213"/>
      <c r="E26" s="1213"/>
      <c r="F26" s="1213"/>
      <c r="G26" s="1213"/>
      <c r="H26" s="1213"/>
      <c r="I26" s="1213"/>
      <c r="J26" s="1213"/>
      <c r="K26" s="1213"/>
      <c r="L26" s="1213"/>
      <c r="M26" s="1213"/>
      <c r="N26" s="1213"/>
      <c r="O26" s="1213"/>
      <c r="P26" s="1213"/>
    </row>
    <row r="27" spans="1:16" s="975" customFormat="1" ht="14.25" customHeight="1">
      <c r="A27" s="796" t="s">
        <v>730</v>
      </c>
      <c r="B27" s="82"/>
      <c r="C27" s="194"/>
      <c r="D27" s="194"/>
      <c r="E27" s="194"/>
      <c r="F27" s="194"/>
      <c r="G27" s="194"/>
      <c r="H27" s="401"/>
      <c r="I27" s="401"/>
      <c r="J27" s="401"/>
      <c r="K27" s="401"/>
      <c r="L27" s="401"/>
      <c r="M27" s="401"/>
      <c r="N27" s="401"/>
      <c r="O27" s="401"/>
      <c r="P27" s="748"/>
    </row>
    <row r="28" spans="1:16" s="975" customFormat="1" ht="9" customHeight="1">
      <c r="A28" s="198"/>
      <c r="B28" s="82"/>
      <c r="C28" s="194"/>
      <c r="D28" s="194"/>
      <c r="E28" s="194"/>
      <c r="F28" s="194"/>
      <c r="G28" s="194"/>
      <c r="H28" s="401"/>
      <c r="I28" s="401"/>
      <c r="J28" s="401"/>
      <c r="K28" s="401"/>
      <c r="L28" s="401"/>
      <c r="M28" s="401"/>
      <c r="N28" s="401"/>
      <c r="O28" s="401"/>
      <c r="P28" s="264"/>
    </row>
    <row r="29" spans="1:16" s="975" customFormat="1" ht="9" customHeight="1">
      <c r="A29" s="193"/>
      <c r="B29" s="82"/>
      <c r="C29" s="194"/>
      <c r="D29" s="194"/>
      <c r="E29" s="194"/>
      <c r="F29" s="194"/>
      <c r="G29" s="194"/>
      <c r="H29" s="401"/>
      <c r="I29" s="401"/>
      <c r="J29" s="401"/>
      <c r="K29" s="401"/>
      <c r="L29" s="401"/>
      <c r="M29" s="401"/>
      <c r="N29" s="401"/>
      <c r="O29" s="401"/>
      <c r="P29" s="264"/>
    </row>
    <row r="30" spans="1:16" s="975" customFormat="1" ht="9" customHeight="1">
      <c r="A30" s="193"/>
      <c r="B30" s="82"/>
      <c r="C30" s="194"/>
      <c r="D30" s="194"/>
      <c r="E30" s="194"/>
      <c r="F30" s="194"/>
      <c r="G30" s="194"/>
      <c r="H30" s="401"/>
      <c r="I30" s="401"/>
      <c r="J30" s="401"/>
      <c r="K30" s="401"/>
      <c r="L30" s="401"/>
      <c r="M30" s="401"/>
      <c r="N30" s="401"/>
      <c r="O30" s="401"/>
      <c r="P30" s="264"/>
    </row>
    <row r="31" spans="1:16" s="975" customFormat="1" ht="9" customHeight="1">
      <c r="A31" s="193"/>
      <c r="B31" s="731"/>
      <c r="C31" s="194"/>
      <c r="D31" s="194"/>
      <c r="E31" s="194"/>
      <c r="F31" s="194"/>
      <c r="G31" s="194"/>
      <c r="H31" s="401"/>
      <c r="I31" s="401"/>
      <c r="J31" s="401"/>
      <c r="K31" s="401"/>
      <c r="L31" s="401"/>
      <c r="M31" s="401"/>
      <c r="N31" s="401"/>
      <c r="O31" s="401"/>
      <c r="P31" s="264"/>
    </row>
    <row r="32" spans="1:16" s="975" customFormat="1" ht="9" customHeight="1">
      <c r="A32" s="193"/>
      <c r="B32" s="731"/>
      <c r="C32" s="194"/>
      <c r="D32" s="194"/>
      <c r="E32" s="194"/>
      <c r="F32" s="194"/>
      <c r="G32" s="194"/>
      <c r="H32" s="401"/>
      <c r="I32" s="401"/>
      <c r="J32" s="401"/>
      <c r="K32" s="401"/>
      <c r="L32" s="401"/>
      <c r="M32" s="401"/>
      <c r="N32" s="401"/>
      <c r="O32" s="401"/>
      <c r="P32" s="264"/>
    </row>
    <row r="33" spans="1:16" s="975" customFormat="1" ht="9" customHeight="1">
      <c r="A33" s="193"/>
      <c r="B33" s="731"/>
      <c r="C33" s="194"/>
      <c r="D33" s="194"/>
      <c r="E33" s="194"/>
      <c r="F33" s="194"/>
      <c r="G33" s="194"/>
      <c r="H33" s="401"/>
      <c r="I33" s="401"/>
      <c r="J33" s="401"/>
      <c r="K33" s="401"/>
      <c r="L33" s="401"/>
      <c r="M33" s="401"/>
      <c r="N33" s="401"/>
      <c r="O33" s="401"/>
      <c r="P33" s="264"/>
    </row>
    <row r="34" spans="1:16" s="975" customFormat="1" ht="9" customHeight="1">
      <c r="A34" s="195"/>
      <c r="B34" s="731"/>
      <c r="C34" s="194"/>
      <c r="D34" s="194"/>
      <c r="E34" s="194"/>
      <c r="F34" s="194"/>
      <c r="G34" s="194"/>
      <c r="H34" s="401"/>
      <c r="I34" s="401"/>
      <c r="J34" s="401"/>
      <c r="K34" s="401"/>
      <c r="L34" s="401"/>
      <c r="M34" s="401"/>
      <c r="N34" s="401"/>
      <c r="O34" s="401"/>
      <c r="P34" s="264"/>
    </row>
    <row r="35" spans="1:16" s="975" customFormat="1" ht="9" customHeight="1">
      <c r="A35" s="193"/>
      <c r="B35" s="731"/>
      <c r="C35" s="194"/>
      <c r="D35" s="194"/>
      <c r="E35" s="194"/>
      <c r="F35" s="194"/>
      <c r="G35" s="194"/>
      <c r="H35" s="401"/>
      <c r="I35" s="401"/>
      <c r="J35" s="401"/>
      <c r="K35" s="401"/>
      <c r="L35" s="401"/>
      <c r="M35" s="401"/>
      <c r="N35" s="401"/>
      <c r="O35" s="401"/>
      <c r="P35" s="264"/>
    </row>
    <row r="36" spans="1:16" s="975" customFormat="1" ht="9" customHeight="1">
      <c r="A36" s="193"/>
      <c r="B36" s="731"/>
      <c r="C36" s="194"/>
      <c r="D36" s="194"/>
      <c r="E36" s="194"/>
      <c r="F36" s="194"/>
      <c r="G36" s="194"/>
      <c r="H36" s="401"/>
      <c r="I36" s="401"/>
      <c r="J36" s="401"/>
      <c r="K36" s="401"/>
      <c r="L36" s="401"/>
      <c r="M36" s="401"/>
      <c r="N36" s="401"/>
      <c r="O36" s="401"/>
      <c r="P36" s="264"/>
    </row>
    <row r="37" spans="1:16" s="975" customFormat="1" ht="9" customHeight="1">
      <c r="A37" s="193"/>
      <c r="B37" s="731"/>
      <c r="C37" s="194"/>
      <c r="D37" s="194"/>
      <c r="E37" s="194"/>
      <c r="F37" s="194"/>
      <c r="G37" s="194"/>
      <c r="H37" s="401"/>
      <c r="I37" s="401"/>
      <c r="J37" s="401"/>
      <c r="K37" s="401"/>
      <c r="L37" s="401"/>
      <c r="M37" s="401"/>
      <c r="N37" s="401"/>
      <c r="O37" s="401"/>
      <c r="P37" s="264"/>
    </row>
    <row r="38" spans="1:16" s="975" customFormat="1" ht="9" customHeight="1">
      <c r="A38" s="193"/>
      <c r="B38" s="82"/>
      <c r="C38" s="194"/>
      <c r="D38" s="194"/>
      <c r="E38" s="194"/>
      <c r="F38" s="194"/>
      <c r="G38" s="194"/>
      <c r="H38" s="401"/>
      <c r="I38" s="401"/>
      <c r="J38" s="401"/>
      <c r="K38" s="401"/>
      <c r="L38" s="401"/>
      <c r="M38" s="401"/>
      <c r="N38" s="401"/>
      <c r="O38" s="401"/>
      <c r="P38" s="264"/>
    </row>
    <row r="39" spans="1:16" s="975" customFormat="1" ht="9" customHeight="1">
      <c r="A39" s="193"/>
      <c r="B39" s="82"/>
      <c r="C39" s="194"/>
      <c r="D39" s="194"/>
      <c r="E39" s="194"/>
      <c r="F39" s="194"/>
      <c r="G39" s="194"/>
      <c r="H39" s="401"/>
      <c r="I39" s="401"/>
      <c r="J39" s="401"/>
      <c r="K39" s="401"/>
      <c r="L39" s="401"/>
      <c r="M39" s="401"/>
      <c r="N39" s="401"/>
      <c r="O39" s="401"/>
      <c r="P39" s="264"/>
    </row>
    <row r="40" spans="1:16" s="975" customFormat="1" ht="9" customHeight="1">
      <c r="A40" s="195"/>
      <c r="B40" s="82"/>
      <c r="C40" s="194"/>
      <c r="D40" s="194"/>
      <c r="E40" s="194"/>
      <c r="F40" s="194"/>
      <c r="G40" s="194"/>
      <c r="H40" s="401"/>
      <c r="I40" s="401"/>
      <c r="J40" s="401"/>
      <c r="K40" s="401"/>
      <c r="L40" s="401"/>
      <c r="M40" s="401"/>
      <c r="N40" s="401"/>
      <c r="O40" s="401"/>
      <c r="P40" s="264"/>
    </row>
    <row r="41" spans="1:16" s="975" customFormat="1" ht="9" customHeight="1">
      <c r="A41" s="193"/>
      <c r="B41" s="82"/>
      <c r="C41" s="194"/>
      <c r="D41" s="194"/>
      <c r="E41" s="194"/>
      <c r="F41" s="194"/>
      <c r="G41" s="194"/>
      <c r="H41" s="401"/>
      <c r="I41" s="401"/>
      <c r="J41" s="401"/>
      <c r="K41" s="401"/>
      <c r="L41" s="401"/>
      <c r="M41" s="401"/>
      <c r="N41" s="401"/>
      <c r="O41" s="401"/>
      <c r="P41" s="264"/>
    </row>
    <row r="42" spans="1:16" s="975" customFormat="1" ht="9" customHeight="1">
      <c r="A42" s="193"/>
      <c r="B42" s="82"/>
      <c r="C42" s="194"/>
      <c r="D42" s="194"/>
      <c r="E42" s="194"/>
      <c r="F42" s="194"/>
      <c r="G42" s="194"/>
      <c r="H42" s="401"/>
      <c r="I42" s="401"/>
      <c r="J42" s="401"/>
      <c r="K42" s="401"/>
      <c r="L42" s="401"/>
      <c r="M42" s="401"/>
      <c r="N42" s="401"/>
      <c r="O42" s="401"/>
      <c r="P42" s="264"/>
    </row>
    <row r="43" spans="1:16" s="975" customFormat="1" ht="9" customHeight="1">
      <c r="A43" s="193"/>
      <c r="B43" s="82"/>
      <c r="C43" s="194"/>
      <c r="D43" s="194"/>
      <c r="E43" s="194"/>
      <c r="F43" s="194"/>
      <c r="G43" s="194"/>
      <c r="H43" s="401"/>
      <c r="I43" s="401"/>
      <c r="J43" s="401"/>
      <c r="K43" s="401"/>
      <c r="L43" s="401"/>
      <c r="M43" s="401"/>
      <c r="N43" s="401"/>
      <c r="O43" s="401"/>
      <c r="P43" s="264"/>
    </row>
    <row r="44" spans="1:16" s="975" customFormat="1" ht="9" customHeight="1">
      <c r="A44" s="193"/>
      <c r="B44" s="82"/>
      <c r="C44" s="194"/>
      <c r="D44" s="194"/>
      <c r="E44" s="194"/>
      <c r="F44" s="194"/>
      <c r="G44" s="194"/>
      <c r="H44" s="401"/>
      <c r="I44" s="401"/>
      <c r="J44" s="401"/>
      <c r="K44" s="401"/>
      <c r="L44" s="401"/>
      <c r="M44" s="401"/>
      <c r="N44" s="401"/>
      <c r="O44" s="401"/>
      <c r="P44" s="264"/>
    </row>
    <row r="45" spans="1:16" s="975" customFormat="1" ht="9" customHeight="1">
      <c r="A45" s="193"/>
      <c r="B45" s="82"/>
      <c r="C45" s="194"/>
      <c r="D45" s="194"/>
      <c r="E45" s="194"/>
      <c r="F45" s="194"/>
      <c r="G45" s="194"/>
      <c r="H45" s="401"/>
      <c r="I45" s="401"/>
      <c r="J45" s="401"/>
      <c r="K45" s="401"/>
      <c r="L45" s="401"/>
      <c r="M45" s="401"/>
      <c r="N45" s="401"/>
      <c r="O45" s="401"/>
      <c r="P45" s="264"/>
    </row>
    <row r="46" spans="1:16" s="975" customFormat="1" ht="9" customHeight="1">
      <c r="A46" s="195"/>
      <c r="B46" s="82"/>
      <c r="C46" s="194"/>
      <c r="D46" s="194"/>
      <c r="E46" s="194"/>
      <c r="F46" s="194"/>
      <c r="G46" s="194"/>
      <c r="H46" s="401"/>
      <c r="I46" s="401"/>
      <c r="J46" s="401"/>
      <c r="K46" s="401"/>
      <c r="L46" s="401"/>
      <c r="M46" s="401"/>
      <c r="N46" s="401"/>
      <c r="O46" s="401"/>
      <c r="P46" s="264"/>
    </row>
    <row r="47" spans="1:16" s="975" customFormat="1" ht="9" customHeight="1">
      <c r="A47" s="193"/>
      <c r="B47" s="82"/>
      <c r="C47" s="194"/>
      <c r="D47" s="194"/>
      <c r="E47" s="194"/>
      <c r="F47" s="194"/>
      <c r="G47" s="194"/>
      <c r="H47" s="401"/>
      <c r="I47" s="401"/>
      <c r="J47" s="401"/>
      <c r="K47" s="401"/>
      <c r="L47" s="401"/>
      <c r="M47" s="401"/>
      <c r="N47" s="401"/>
      <c r="O47" s="401"/>
      <c r="P47" s="264"/>
    </row>
    <row r="48" spans="1:16" s="975" customFormat="1" ht="9" customHeight="1">
      <c r="A48" s="193"/>
      <c r="B48" s="82"/>
      <c r="C48" s="194"/>
      <c r="D48" s="194"/>
      <c r="E48" s="194"/>
      <c r="F48" s="194"/>
      <c r="G48" s="194"/>
      <c r="H48" s="401"/>
      <c r="I48" s="401"/>
      <c r="J48" s="401"/>
      <c r="K48" s="401"/>
      <c r="L48" s="401"/>
      <c r="M48" s="401"/>
      <c r="N48" s="401"/>
      <c r="O48" s="401"/>
      <c r="P48" s="264"/>
    </row>
    <row r="49" spans="1:16" s="975" customFormat="1" ht="9" customHeight="1">
      <c r="A49" s="193"/>
      <c r="B49" s="82"/>
      <c r="C49" s="194"/>
      <c r="D49" s="194"/>
      <c r="E49" s="194"/>
      <c r="F49" s="194"/>
      <c r="G49" s="194"/>
      <c r="H49" s="401"/>
      <c r="I49" s="401"/>
      <c r="J49" s="401"/>
      <c r="K49" s="401"/>
      <c r="L49" s="401"/>
      <c r="M49" s="401"/>
      <c r="N49" s="401"/>
      <c r="O49" s="401"/>
      <c r="P49" s="264"/>
    </row>
    <row r="50" spans="1:16" s="975" customFormat="1" ht="9" customHeight="1">
      <c r="A50" s="193"/>
      <c r="B50" s="82"/>
      <c r="C50" s="194"/>
      <c r="D50" s="194"/>
      <c r="E50" s="194"/>
      <c r="F50" s="194"/>
      <c r="G50" s="194"/>
      <c r="H50" s="401"/>
      <c r="I50" s="401"/>
      <c r="J50" s="401"/>
      <c r="K50" s="401"/>
      <c r="L50" s="401"/>
      <c r="M50" s="401"/>
      <c r="N50" s="401"/>
      <c r="O50" s="401"/>
      <c r="P50" s="264"/>
    </row>
    <row r="51" spans="1:16" s="975" customFormat="1" ht="9" customHeight="1">
      <c r="A51" s="195"/>
      <c r="B51" s="82"/>
      <c r="C51" s="194"/>
      <c r="D51" s="194"/>
      <c r="E51" s="194"/>
      <c r="F51" s="194"/>
      <c r="G51" s="194"/>
      <c r="H51" s="401"/>
      <c r="I51" s="401"/>
      <c r="J51" s="401"/>
      <c r="K51" s="401"/>
      <c r="L51" s="401"/>
      <c r="M51" s="401"/>
      <c r="N51" s="401"/>
      <c r="O51" s="401"/>
      <c r="P51" s="264"/>
    </row>
    <row r="52" spans="1:16" s="975" customFormat="1" ht="9" customHeight="1">
      <c r="A52" s="196"/>
      <c r="B52" s="82"/>
      <c r="C52" s="194"/>
      <c r="D52" s="194"/>
      <c r="E52" s="194"/>
      <c r="F52" s="194"/>
      <c r="G52" s="194"/>
      <c r="H52" s="401"/>
      <c r="I52" s="401"/>
      <c r="J52" s="401"/>
      <c r="K52" s="401"/>
      <c r="L52" s="401"/>
      <c r="M52" s="401"/>
      <c r="N52" s="401"/>
      <c r="O52" s="401"/>
      <c r="P52" s="264"/>
    </row>
    <row r="53" spans="1:16" s="975" customFormat="1" ht="9" customHeight="1">
      <c r="A53" s="196"/>
      <c r="B53" s="82"/>
      <c r="C53" s="194"/>
      <c r="D53" s="194"/>
      <c r="E53" s="194"/>
      <c r="F53" s="194"/>
      <c r="G53" s="194"/>
      <c r="H53" s="401"/>
      <c r="I53" s="401"/>
      <c r="J53" s="401"/>
      <c r="K53" s="401"/>
      <c r="L53" s="401"/>
      <c r="M53" s="401"/>
      <c r="N53" s="401"/>
      <c r="O53" s="401"/>
      <c r="P53" s="264"/>
    </row>
    <row r="54" spans="1:16" s="975" customFormat="1" ht="9" customHeight="1">
      <c r="A54" s="196"/>
      <c r="B54" s="82"/>
      <c r="C54" s="194"/>
      <c r="D54" s="194"/>
      <c r="E54" s="194"/>
      <c r="F54" s="194"/>
      <c r="G54" s="194"/>
      <c r="H54" s="401"/>
      <c r="I54" s="401"/>
      <c r="J54" s="401"/>
      <c r="K54" s="401"/>
      <c r="L54" s="401"/>
      <c r="M54" s="401"/>
      <c r="N54" s="401"/>
      <c r="O54" s="401"/>
      <c r="P54" s="264"/>
    </row>
    <row r="55" spans="1:16" s="975" customFormat="1" ht="9" customHeight="1">
      <c r="A55" s="196"/>
      <c r="B55" s="82"/>
      <c r="C55" s="194"/>
      <c r="D55" s="194"/>
      <c r="E55" s="194"/>
      <c r="F55" s="194"/>
      <c r="G55" s="194"/>
      <c r="H55" s="401"/>
      <c r="I55" s="401"/>
      <c r="J55" s="401"/>
      <c r="K55" s="401"/>
      <c r="L55" s="401"/>
      <c r="M55" s="401"/>
      <c r="N55" s="401"/>
      <c r="O55" s="401"/>
      <c r="P55" s="264"/>
    </row>
    <row r="56" spans="1:16" s="975" customFormat="1" ht="9" customHeight="1">
      <c r="A56" s="197"/>
      <c r="B56" s="82"/>
      <c r="C56" s="194"/>
      <c r="D56" s="194"/>
      <c r="E56" s="194"/>
      <c r="F56" s="194"/>
      <c r="G56" s="194"/>
      <c r="H56" s="401"/>
      <c r="I56" s="401"/>
      <c r="J56" s="401"/>
      <c r="K56" s="401"/>
      <c r="L56" s="401"/>
      <c r="M56" s="401"/>
      <c r="N56" s="401"/>
      <c r="O56" s="401"/>
      <c r="P56" s="264"/>
    </row>
    <row r="57" spans="1:16" s="975" customFormat="1" ht="9" customHeight="1">
      <c r="A57" s="197"/>
      <c r="B57" s="82"/>
      <c r="C57" s="194"/>
      <c r="D57" s="194"/>
      <c r="E57" s="194"/>
      <c r="F57" s="194"/>
      <c r="G57" s="194"/>
      <c r="H57" s="401"/>
      <c r="I57" s="401"/>
      <c r="J57" s="401"/>
      <c r="K57" s="401"/>
      <c r="L57" s="401"/>
      <c r="M57" s="401"/>
      <c r="N57" s="401"/>
      <c r="O57" s="401"/>
      <c r="P57" s="264"/>
    </row>
    <row r="58" spans="1:16" s="975" customFormat="1" ht="9" customHeight="1">
      <c r="A58" s="198"/>
      <c r="B58" s="82"/>
      <c r="C58" s="194"/>
      <c r="D58" s="194"/>
      <c r="E58" s="194"/>
      <c r="F58" s="194"/>
      <c r="G58" s="194"/>
      <c r="H58" s="401"/>
      <c r="I58" s="401"/>
      <c r="J58" s="401"/>
      <c r="K58" s="401"/>
      <c r="L58" s="401"/>
      <c r="M58" s="401"/>
      <c r="N58" s="401"/>
      <c r="O58" s="401"/>
      <c r="P58" s="264"/>
    </row>
    <row r="59" spans="1:16" s="975" customFormat="1" ht="9" customHeight="1">
      <c r="A59" s="193"/>
      <c r="B59" s="82"/>
      <c r="C59" s="194"/>
      <c r="D59" s="194"/>
      <c r="E59" s="194"/>
      <c r="F59" s="194"/>
      <c r="G59" s="194"/>
      <c r="H59" s="401"/>
      <c r="I59" s="401"/>
      <c r="J59" s="401"/>
      <c r="K59" s="401"/>
      <c r="L59" s="401"/>
      <c r="M59" s="401"/>
      <c r="N59" s="401"/>
      <c r="O59" s="401"/>
      <c r="P59" s="264"/>
    </row>
    <row r="60" spans="1:16" s="975" customFormat="1" ht="9" customHeight="1">
      <c r="A60" s="193"/>
      <c r="B60" s="82"/>
      <c r="C60" s="194"/>
      <c r="D60" s="194"/>
      <c r="E60" s="194"/>
      <c r="F60" s="194"/>
      <c r="G60" s="194"/>
      <c r="H60" s="401"/>
      <c r="I60" s="401"/>
      <c r="J60" s="401"/>
      <c r="K60" s="401"/>
      <c r="L60" s="401"/>
      <c r="M60" s="401"/>
      <c r="N60" s="401"/>
      <c r="O60" s="401"/>
      <c r="P60" s="264"/>
    </row>
    <row r="61" spans="1:16" s="975" customFormat="1" ht="9" customHeight="1">
      <c r="A61" s="193"/>
      <c r="B61" s="82"/>
      <c r="C61" s="194"/>
      <c r="D61" s="194"/>
      <c r="E61" s="194"/>
      <c r="F61" s="194"/>
      <c r="G61" s="194"/>
      <c r="H61" s="401"/>
      <c r="I61" s="401"/>
      <c r="J61" s="401"/>
      <c r="K61" s="401"/>
      <c r="L61" s="401"/>
      <c r="M61" s="401"/>
      <c r="N61" s="401"/>
      <c r="O61" s="401"/>
      <c r="P61" s="264"/>
    </row>
    <row r="62" spans="1:16" s="975" customFormat="1" ht="9" customHeight="1">
      <c r="A62" s="193"/>
      <c r="B62" s="82"/>
      <c r="C62" s="194"/>
      <c r="D62" s="194"/>
      <c r="E62" s="194"/>
      <c r="F62" s="194"/>
      <c r="G62" s="194"/>
      <c r="H62" s="401"/>
      <c r="I62" s="401"/>
      <c r="J62" s="401"/>
      <c r="K62" s="401"/>
      <c r="L62" s="401"/>
      <c r="M62" s="401"/>
      <c r="N62" s="401"/>
      <c r="O62" s="401"/>
      <c r="P62" s="264"/>
    </row>
    <row r="63" spans="1:16" s="975" customFormat="1" ht="9" customHeight="1">
      <c r="A63" s="196"/>
      <c r="B63" s="82"/>
      <c r="C63" s="194"/>
      <c r="D63" s="194"/>
      <c r="E63" s="194"/>
      <c r="F63" s="194"/>
      <c r="G63" s="194"/>
      <c r="H63" s="401"/>
      <c r="I63" s="401"/>
      <c r="J63" s="401"/>
      <c r="K63" s="401"/>
      <c r="L63" s="401"/>
      <c r="M63" s="401"/>
      <c r="N63" s="401"/>
      <c r="O63" s="401"/>
      <c r="P63" s="264"/>
    </row>
    <row r="64" spans="1:16" s="975" customFormat="1" ht="9" customHeight="1">
      <c r="A64" s="198"/>
      <c r="B64" s="82"/>
      <c r="C64" s="194"/>
      <c r="D64" s="194"/>
      <c r="E64" s="194"/>
      <c r="F64" s="194"/>
      <c r="G64" s="194"/>
      <c r="H64" s="401"/>
      <c r="I64" s="401"/>
      <c r="J64" s="401"/>
      <c r="K64" s="401"/>
      <c r="L64" s="401"/>
      <c r="M64" s="401"/>
      <c r="N64" s="401"/>
      <c r="O64" s="401"/>
      <c r="P64" s="264"/>
    </row>
    <row r="65" spans="1:16" s="975" customFormat="1" ht="9" customHeight="1">
      <c r="A65" s="193"/>
      <c r="B65" s="82"/>
      <c r="C65" s="194"/>
      <c r="D65" s="194"/>
      <c r="E65" s="194"/>
      <c r="F65" s="194"/>
      <c r="G65" s="194"/>
      <c r="H65" s="401"/>
      <c r="I65" s="401"/>
      <c r="J65" s="401"/>
      <c r="K65" s="401"/>
      <c r="L65" s="401"/>
      <c r="M65" s="401"/>
      <c r="N65" s="401"/>
      <c r="O65" s="401"/>
      <c r="P65" s="264"/>
    </row>
    <row r="66" spans="1:16" s="975" customFormat="1" ht="9" customHeight="1">
      <c r="A66" s="193"/>
      <c r="B66" s="82"/>
      <c r="C66" s="194"/>
      <c r="D66" s="194"/>
      <c r="E66" s="194"/>
      <c r="F66" s="194"/>
      <c r="G66" s="194"/>
      <c r="H66" s="401"/>
      <c r="I66" s="401"/>
      <c r="J66" s="401"/>
      <c r="K66" s="401"/>
      <c r="L66" s="401"/>
      <c r="M66" s="401"/>
      <c r="N66" s="401"/>
      <c r="O66" s="401"/>
      <c r="P66" s="264"/>
    </row>
    <row r="67" spans="1:16" s="975" customFormat="1" ht="9" customHeight="1">
      <c r="A67" s="193"/>
      <c r="B67" s="82"/>
      <c r="C67" s="194"/>
      <c r="D67" s="194"/>
      <c r="E67" s="194"/>
      <c r="F67" s="194"/>
      <c r="G67" s="194"/>
      <c r="H67" s="401"/>
      <c r="I67" s="401"/>
      <c r="J67" s="401"/>
      <c r="K67" s="401"/>
      <c r="L67" s="401"/>
      <c r="M67" s="401"/>
      <c r="N67" s="401"/>
      <c r="O67" s="401"/>
      <c r="P67" s="264"/>
    </row>
    <row r="68" spans="1:16" s="975" customFormat="1" ht="9" customHeight="1">
      <c r="A68" s="193"/>
      <c r="B68" s="82"/>
      <c r="C68" s="194"/>
      <c r="D68" s="194"/>
      <c r="E68" s="194"/>
      <c r="F68" s="194"/>
      <c r="G68" s="194"/>
      <c r="H68" s="401"/>
      <c r="I68" s="401"/>
      <c r="J68" s="401"/>
      <c r="K68" s="401"/>
      <c r="L68" s="401"/>
      <c r="M68" s="401"/>
      <c r="N68" s="401"/>
      <c r="O68" s="401"/>
      <c r="P68" s="264"/>
    </row>
    <row r="69" spans="1:16" s="975" customFormat="1" ht="9" customHeight="1">
      <c r="A69" s="196"/>
      <c r="B69" s="82"/>
      <c r="C69" s="194"/>
      <c r="D69" s="194"/>
      <c r="E69" s="194"/>
      <c r="F69" s="194"/>
      <c r="G69" s="194"/>
      <c r="H69" s="401"/>
      <c r="I69" s="401"/>
      <c r="J69" s="401"/>
      <c r="K69" s="401"/>
      <c r="L69" s="401"/>
      <c r="M69" s="401"/>
      <c r="N69" s="401"/>
      <c r="O69" s="401"/>
      <c r="P69" s="264"/>
    </row>
    <row r="70" spans="1:16" s="975" customFormat="1" ht="9" customHeight="1">
      <c r="A70" s="198"/>
      <c r="B70" s="82"/>
      <c r="C70" s="194"/>
      <c r="D70" s="194"/>
      <c r="E70" s="194"/>
      <c r="F70" s="194"/>
      <c r="G70" s="194"/>
      <c r="H70" s="401"/>
      <c r="I70" s="401"/>
      <c r="J70" s="401"/>
      <c r="K70" s="401"/>
      <c r="L70" s="401"/>
      <c r="M70" s="401"/>
      <c r="N70" s="401"/>
      <c r="O70" s="401"/>
      <c r="P70" s="264"/>
    </row>
    <row r="71" spans="1:16" s="975" customFormat="1" ht="9" customHeight="1">
      <c r="A71" s="193"/>
      <c r="B71" s="82"/>
      <c r="C71" s="194"/>
      <c r="D71" s="194"/>
      <c r="E71" s="194"/>
      <c r="F71" s="194"/>
      <c r="G71" s="194"/>
      <c r="H71" s="401"/>
      <c r="I71" s="401"/>
      <c r="J71" s="401"/>
      <c r="K71" s="401"/>
      <c r="L71" s="401"/>
      <c r="M71" s="401"/>
      <c r="N71" s="401"/>
      <c r="O71" s="401"/>
      <c r="P71" s="264"/>
    </row>
    <row r="72" spans="1:16" s="975" customFormat="1" ht="9" customHeight="1">
      <c r="A72" s="193"/>
      <c r="B72" s="82"/>
      <c r="C72" s="194"/>
      <c r="D72" s="194"/>
      <c r="E72" s="194"/>
      <c r="F72" s="194"/>
      <c r="G72" s="194"/>
      <c r="H72" s="401"/>
      <c r="I72" s="401"/>
      <c r="J72" s="401"/>
      <c r="K72" s="401"/>
      <c r="L72" s="401"/>
      <c r="M72" s="401"/>
      <c r="N72" s="401"/>
      <c r="O72" s="401"/>
      <c r="P72" s="264"/>
    </row>
    <row r="73" spans="1:16" s="975" customFormat="1" ht="9" customHeight="1">
      <c r="A73" s="193"/>
      <c r="B73" s="82"/>
      <c r="C73" s="489"/>
      <c r="D73" s="489"/>
      <c r="E73" s="489"/>
      <c r="F73" s="489"/>
      <c r="G73" s="489"/>
      <c r="H73" s="82"/>
      <c r="I73" s="82"/>
      <c r="J73" s="82"/>
      <c r="K73" s="82"/>
      <c r="L73" s="82"/>
      <c r="M73" s="82"/>
      <c r="N73" s="82"/>
      <c r="O73" s="82"/>
      <c r="P73" s="672"/>
    </row>
    <row r="74" spans="1:16" s="975" customFormat="1" ht="9" customHeight="1">
      <c r="A74" s="193"/>
      <c r="B74" s="82"/>
      <c r="C74" s="489"/>
      <c r="D74" s="489"/>
      <c r="E74" s="489"/>
      <c r="F74" s="489"/>
      <c r="G74" s="489"/>
      <c r="H74" s="82"/>
      <c r="I74" s="82"/>
      <c r="J74" s="82"/>
      <c r="K74" s="82"/>
      <c r="L74" s="82"/>
      <c r="M74" s="82"/>
      <c r="N74" s="82"/>
      <c r="O74" s="82"/>
      <c r="P74" s="672"/>
    </row>
    <row r="75" spans="1:16" s="975" customFormat="1" ht="9" customHeight="1">
      <c r="A75" s="193"/>
      <c r="B75" s="82"/>
      <c r="C75" s="489"/>
      <c r="D75" s="489"/>
      <c r="E75" s="489"/>
      <c r="F75" s="489"/>
      <c r="G75" s="489"/>
      <c r="H75" s="82"/>
      <c r="I75" s="82"/>
      <c r="J75" s="82"/>
      <c r="K75" s="82"/>
      <c r="L75" s="82"/>
      <c r="M75" s="82"/>
      <c r="N75" s="82"/>
      <c r="O75" s="82"/>
      <c r="P75" s="672"/>
    </row>
    <row r="76" spans="1:16" s="975" customFormat="1" ht="9" customHeight="1">
      <c r="A76" s="193"/>
      <c r="B76" s="82"/>
      <c r="C76" s="489"/>
      <c r="D76" s="489"/>
      <c r="E76" s="489"/>
      <c r="F76" s="489"/>
      <c r="G76" s="489"/>
      <c r="H76" s="82"/>
      <c r="I76" s="82"/>
      <c r="J76" s="82"/>
      <c r="K76" s="82"/>
      <c r="L76" s="82"/>
      <c r="M76" s="82"/>
      <c r="N76" s="82"/>
      <c r="O76" s="82"/>
      <c r="P76" s="672"/>
    </row>
    <row r="77" spans="1:16" s="975" customFormat="1" ht="9" customHeight="1">
      <c r="A77" s="193"/>
      <c r="B77" s="82"/>
      <c r="C77" s="489"/>
      <c r="D77" s="489"/>
      <c r="E77" s="489"/>
      <c r="F77" s="489"/>
      <c r="G77" s="489"/>
      <c r="H77" s="82"/>
      <c r="I77" s="82"/>
      <c r="J77" s="82"/>
      <c r="K77" s="82"/>
      <c r="L77" s="82"/>
      <c r="M77" s="82"/>
      <c r="N77" s="82"/>
      <c r="O77" s="82"/>
      <c r="P77" s="672"/>
    </row>
    <row r="78" spans="1:16" s="975" customFormat="1" ht="9" customHeight="1">
      <c r="A78" s="193"/>
      <c r="B78" s="82"/>
      <c r="C78" s="489"/>
      <c r="D78" s="489"/>
      <c r="E78" s="489"/>
      <c r="F78" s="489"/>
      <c r="G78" s="489"/>
      <c r="H78" s="82"/>
      <c r="I78" s="82"/>
      <c r="J78" s="82"/>
      <c r="K78" s="82"/>
      <c r="L78" s="82"/>
      <c r="M78" s="82"/>
      <c r="N78" s="82"/>
      <c r="O78" s="82"/>
      <c r="P78" s="672"/>
    </row>
    <row r="79" spans="1:16" s="975" customFormat="1" ht="9" customHeight="1">
      <c r="A79" s="196"/>
      <c r="B79" s="82"/>
      <c r="C79" s="489"/>
      <c r="D79" s="489"/>
      <c r="E79" s="489"/>
      <c r="F79" s="489"/>
      <c r="G79" s="489"/>
      <c r="H79" s="82"/>
      <c r="I79" s="82"/>
      <c r="J79" s="82"/>
      <c r="K79" s="82"/>
      <c r="L79" s="82"/>
      <c r="M79" s="82"/>
      <c r="N79" s="82"/>
      <c r="O79" s="82"/>
      <c r="P79" s="672"/>
    </row>
    <row r="80" spans="1:16" s="975" customFormat="1" ht="9" customHeight="1">
      <c r="A80" s="198"/>
      <c r="B80" s="82"/>
      <c r="C80" s="489"/>
      <c r="D80" s="489"/>
      <c r="E80" s="489"/>
      <c r="F80" s="489"/>
      <c r="G80" s="489"/>
      <c r="H80" s="82"/>
      <c r="I80" s="82"/>
      <c r="J80" s="82"/>
      <c r="K80" s="82"/>
      <c r="L80" s="82"/>
      <c r="M80" s="82"/>
      <c r="N80" s="82"/>
      <c r="O80" s="82"/>
      <c r="P80" s="672"/>
    </row>
    <row r="81" spans="1:16" s="975" customFormat="1" ht="9" customHeight="1">
      <c r="A81" s="193"/>
      <c r="B81" s="82"/>
      <c r="C81" s="489"/>
      <c r="D81" s="489"/>
      <c r="E81" s="489"/>
      <c r="F81" s="489"/>
      <c r="G81" s="489"/>
      <c r="H81" s="82"/>
      <c r="I81" s="82"/>
      <c r="J81" s="82"/>
      <c r="K81" s="82"/>
      <c r="L81" s="82"/>
      <c r="M81" s="82"/>
      <c r="N81" s="82"/>
      <c r="O81" s="82"/>
      <c r="P81" s="672"/>
    </row>
    <row r="82" spans="1:16" s="975" customFormat="1" ht="9" customHeight="1">
      <c r="A82" s="193"/>
      <c r="B82" s="82"/>
      <c r="C82" s="489"/>
      <c r="D82" s="489"/>
      <c r="E82" s="489"/>
      <c r="F82" s="489"/>
      <c r="G82" s="489"/>
      <c r="H82" s="82"/>
      <c r="I82" s="82"/>
      <c r="J82" s="82"/>
      <c r="K82" s="82"/>
      <c r="L82" s="82"/>
      <c r="M82" s="82"/>
      <c r="N82" s="82"/>
      <c r="O82" s="82"/>
      <c r="P82" s="672"/>
    </row>
    <row r="83" spans="1:16" s="975" customFormat="1" ht="9" customHeight="1">
      <c r="A83" s="193"/>
      <c r="B83" s="82"/>
      <c r="C83" s="489"/>
      <c r="D83" s="489"/>
      <c r="E83" s="489"/>
      <c r="F83" s="489"/>
      <c r="G83" s="489"/>
      <c r="H83" s="82"/>
      <c r="I83" s="82"/>
      <c r="J83" s="82"/>
      <c r="K83" s="82"/>
      <c r="L83" s="82"/>
      <c r="M83" s="82"/>
      <c r="N83" s="82"/>
      <c r="O83" s="82"/>
      <c r="P83" s="672"/>
    </row>
    <row r="84" spans="1:16" s="975" customFormat="1" ht="9" customHeight="1">
      <c r="A84" s="193"/>
      <c r="B84" s="82"/>
      <c r="C84" s="489"/>
      <c r="D84" s="489"/>
      <c r="E84" s="489"/>
      <c r="F84" s="489"/>
      <c r="G84" s="489"/>
      <c r="H84" s="82"/>
      <c r="I84" s="82"/>
      <c r="J84" s="82"/>
      <c r="K84" s="82"/>
      <c r="L84" s="82"/>
      <c r="M84" s="82"/>
      <c r="N84" s="82"/>
      <c r="O84" s="82"/>
      <c r="P84" s="672"/>
    </row>
    <row r="85" spans="1:16" s="975" customFormat="1" ht="9" customHeight="1">
      <c r="A85" s="193"/>
      <c r="B85" s="82"/>
      <c r="C85" s="489"/>
      <c r="D85" s="489"/>
      <c r="E85" s="489"/>
      <c r="F85" s="489"/>
      <c r="G85" s="489"/>
      <c r="H85" s="82"/>
      <c r="I85" s="82"/>
      <c r="J85" s="82"/>
      <c r="K85" s="82"/>
      <c r="L85" s="82"/>
      <c r="M85" s="82"/>
      <c r="N85" s="82"/>
      <c r="O85" s="82"/>
      <c r="P85" s="672"/>
    </row>
    <row r="86" spans="1:16" s="975" customFormat="1" ht="9" customHeight="1">
      <c r="A86" s="193"/>
      <c r="B86" s="82"/>
      <c r="C86" s="489"/>
      <c r="D86" s="489"/>
      <c r="E86" s="489"/>
      <c r="F86" s="489"/>
      <c r="G86" s="489"/>
      <c r="H86" s="82"/>
      <c r="I86" s="82"/>
      <c r="J86" s="82"/>
      <c r="K86" s="82"/>
      <c r="L86" s="82"/>
      <c r="M86" s="82"/>
      <c r="N86" s="82"/>
      <c r="O86" s="82"/>
      <c r="P86" s="672"/>
    </row>
    <row r="87" spans="1:16" s="975" customFormat="1" ht="9" customHeight="1">
      <c r="A87" s="193"/>
      <c r="B87" s="82"/>
      <c r="C87" s="489"/>
      <c r="D87" s="489"/>
      <c r="E87" s="489"/>
      <c r="F87" s="489"/>
      <c r="G87" s="489"/>
      <c r="H87" s="82"/>
      <c r="I87" s="82"/>
      <c r="J87" s="82"/>
      <c r="K87" s="82"/>
      <c r="L87" s="82"/>
      <c r="M87" s="82"/>
      <c r="N87" s="82"/>
      <c r="O87" s="82"/>
      <c r="P87" s="672"/>
    </row>
    <row r="88" spans="1:16" s="975" customFormat="1" ht="9" customHeight="1">
      <c r="A88" s="193"/>
      <c r="B88" s="82"/>
      <c r="C88" s="489"/>
      <c r="D88" s="489"/>
      <c r="E88" s="489"/>
      <c r="F88" s="489"/>
      <c r="G88" s="489"/>
      <c r="H88" s="82"/>
      <c r="I88" s="82"/>
      <c r="J88" s="82"/>
      <c r="K88" s="82"/>
      <c r="L88" s="82"/>
      <c r="M88" s="82"/>
      <c r="N88" s="82"/>
      <c r="O88" s="82"/>
      <c r="P88" s="672"/>
    </row>
    <row r="89" spans="1:16" s="975" customFormat="1" ht="9" customHeight="1">
      <c r="A89" s="193"/>
      <c r="B89" s="82"/>
      <c r="C89" s="489"/>
      <c r="D89" s="489"/>
      <c r="E89" s="489"/>
      <c r="F89" s="489"/>
      <c r="G89" s="489"/>
      <c r="H89" s="82"/>
      <c r="I89" s="82"/>
      <c r="J89" s="82"/>
      <c r="K89" s="82"/>
      <c r="L89" s="82"/>
      <c r="M89" s="82"/>
      <c r="N89" s="82"/>
      <c r="O89" s="82"/>
      <c r="P89" s="672"/>
    </row>
    <row r="90" spans="1:16" s="975" customFormat="1" ht="9" customHeight="1">
      <c r="A90" s="198"/>
      <c r="B90" s="82"/>
      <c r="C90" s="489"/>
      <c r="D90" s="489"/>
      <c r="E90" s="489"/>
      <c r="F90" s="489"/>
      <c r="G90" s="489"/>
      <c r="H90" s="82"/>
      <c r="I90" s="82"/>
      <c r="J90" s="82"/>
      <c r="K90" s="82"/>
      <c r="L90" s="82"/>
      <c r="M90" s="82"/>
      <c r="N90" s="82"/>
      <c r="O90" s="82"/>
      <c r="P90" s="672"/>
    </row>
    <row r="91" spans="1:16" s="975" customFormat="1" ht="9" customHeight="1">
      <c r="A91" s="193"/>
      <c r="B91" s="82"/>
      <c r="C91" s="489"/>
      <c r="D91" s="489"/>
      <c r="E91" s="489"/>
      <c r="F91" s="489"/>
      <c r="G91" s="489"/>
      <c r="H91" s="82"/>
      <c r="I91" s="82"/>
      <c r="J91" s="82"/>
      <c r="K91" s="82"/>
      <c r="L91" s="82"/>
      <c r="M91" s="82"/>
      <c r="N91" s="82"/>
      <c r="O91" s="82"/>
      <c r="P91" s="672"/>
    </row>
    <row r="92" spans="1:16" s="975" customFormat="1" ht="9" customHeight="1">
      <c r="A92" s="193"/>
      <c r="B92" s="82"/>
      <c r="C92" s="489"/>
      <c r="D92" s="489"/>
      <c r="E92" s="489"/>
      <c r="F92" s="489"/>
      <c r="G92" s="489"/>
      <c r="H92" s="82"/>
      <c r="I92" s="82"/>
      <c r="J92" s="82"/>
      <c r="K92" s="82"/>
      <c r="L92" s="82"/>
      <c r="M92" s="82"/>
      <c r="N92" s="82"/>
      <c r="O92" s="82"/>
      <c r="P92" s="672"/>
    </row>
    <row r="93" spans="1:16" s="975" customFormat="1" ht="9" customHeight="1">
      <c r="A93" s="193"/>
      <c r="B93" s="82"/>
      <c r="C93" s="489"/>
      <c r="D93" s="489"/>
      <c r="E93" s="489"/>
      <c r="F93" s="489"/>
      <c r="G93" s="489"/>
      <c r="H93" s="82"/>
      <c r="I93" s="82"/>
      <c r="J93" s="82"/>
      <c r="K93" s="82"/>
      <c r="L93" s="82"/>
      <c r="M93" s="82"/>
      <c r="N93" s="82"/>
      <c r="O93" s="82"/>
      <c r="P93" s="672"/>
    </row>
    <row r="94" spans="1:16" s="975" customFormat="1">
      <c r="A94" s="199"/>
      <c r="B94" s="82"/>
      <c r="C94" s="489"/>
      <c r="D94" s="489"/>
      <c r="E94" s="489"/>
      <c r="F94" s="489"/>
      <c r="G94" s="489"/>
      <c r="H94" s="82"/>
      <c r="I94" s="82"/>
      <c r="J94" s="82"/>
      <c r="K94" s="82"/>
      <c r="L94" s="82"/>
      <c r="M94" s="82"/>
      <c r="N94" s="82"/>
      <c r="O94" s="82"/>
      <c r="P94" s="672"/>
    </row>
    <row r="95" spans="1:16" s="975" customFormat="1">
      <c r="A95" s="199"/>
      <c r="B95" s="82"/>
      <c r="C95" s="489"/>
      <c r="D95" s="489"/>
      <c r="E95" s="489"/>
      <c r="F95" s="489"/>
      <c r="G95" s="489"/>
      <c r="H95" s="82"/>
      <c r="I95" s="82"/>
      <c r="J95" s="82"/>
      <c r="K95" s="82"/>
      <c r="L95" s="82"/>
      <c r="M95" s="82"/>
      <c r="N95" s="82"/>
      <c r="O95" s="82"/>
      <c r="P95" s="672"/>
    </row>
    <row r="96" spans="1:16" s="975" customFormat="1">
      <c r="A96" s="199"/>
      <c r="B96" s="82"/>
      <c r="C96" s="489"/>
      <c r="D96" s="489"/>
      <c r="E96" s="489"/>
      <c r="F96" s="489"/>
      <c r="G96" s="489"/>
      <c r="H96" s="82"/>
      <c r="I96" s="82"/>
      <c r="J96" s="82"/>
      <c r="K96" s="82"/>
      <c r="L96" s="82"/>
      <c r="M96" s="82"/>
      <c r="N96" s="82"/>
      <c r="O96" s="82"/>
      <c r="P96" s="672"/>
    </row>
    <row r="97" spans="1:16" s="975" customFormat="1">
      <c r="A97" s="199"/>
      <c r="B97" s="82"/>
      <c r="C97" s="489"/>
      <c r="D97" s="489"/>
      <c r="E97" s="489"/>
      <c r="F97" s="489"/>
      <c r="G97" s="489"/>
      <c r="H97" s="82"/>
      <c r="I97" s="82"/>
      <c r="J97" s="82"/>
      <c r="K97" s="82"/>
      <c r="L97" s="82"/>
      <c r="M97" s="82"/>
      <c r="N97" s="82"/>
      <c r="O97" s="82"/>
      <c r="P97" s="672"/>
    </row>
    <row r="98" spans="1:16" s="975" customFormat="1">
      <c r="A98" s="199"/>
      <c r="B98" s="82"/>
      <c r="C98" s="489"/>
      <c r="D98" s="489"/>
      <c r="E98" s="489"/>
      <c r="F98" s="489"/>
      <c r="G98" s="489"/>
      <c r="H98" s="82"/>
      <c r="I98" s="82"/>
      <c r="J98" s="82"/>
      <c r="K98" s="82"/>
      <c r="L98" s="82"/>
      <c r="M98" s="82"/>
      <c r="N98" s="82"/>
      <c r="O98" s="82"/>
      <c r="P98" s="672"/>
    </row>
    <row r="99" spans="1:16" s="975" customFormat="1">
      <c r="A99" s="199"/>
      <c r="B99" s="82"/>
      <c r="C99" s="489"/>
      <c r="D99" s="489"/>
      <c r="E99" s="489"/>
      <c r="F99" s="489"/>
      <c r="G99" s="489"/>
      <c r="H99" s="82"/>
      <c r="I99" s="82"/>
      <c r="J99" s="82"/>
      <c r="K99" s="82"/>
      <c r="L99" s="82"/>
      <c r="M99" s="82"/>
      <c r="N99" s="82"/>
      <c r="O99" s="82"/>
      <c r="P99" s="672"/>
    </row>
    <row r="100" spans="1:16" s="975" customFormat="1">
      <c r="A100" s="199"/>
      <c r="B100" s="82"/>
      <c r="C100" s="489"/>
      <c r="D100" s="489"/>
      <c r="E100" s="489"/>
      <c r="F100" s="489"/>
      <c r="G100" s="489"/>
      <c r="H100" s="82"/>
      <c r="I100" s="82"/>
      <c r="J100" s="82"/>
      <c r="K100" s="82"/>
      <c r="L100" s="82"/>
      <c r="M100" s="82"/>
      <c r="N100" s="82"/>
      <c r="O100" s="82"/>
      <c r="P100" s="672"/>
    </row>
    <row r="101" spans="1:16" s="975" customFormat="1" ht="15.75">
      <c r="A101" s="200"/>
      <c r="B101" s="82"/>
      <c r="C101" s="489"/>
      <c r="D101" s="489"/>
      <c r="E101" s="489"/>
      <c r="F101" s="489"/>
      <c r="G101" s="489"/>
      <c r="H101" s="82"/>
      <c r="I101" s="82"/>
      <c r="J101" s="82"/>
      <c r="K101" s="82"/>
      <c r="L101" s="82"/>
      <c r="M101" s="82"/>
      <c r="N101" s="82"/>
      <c r="O101" s="82"/>
      <c r="P101" s="672"/>
    </row>
    <row r="102" spans="1:16" s="975" customFormat="1" ht="15.75">
      <c r="A102" s="200"/>
      <c r="B102" s="82"/>
      <c r="C102" s="489"/>
      <c r="D102" s="489"/>
      <c r="E102" s="489"/>
      <c r="F102" s="489"/>
      <c r="G102" s="489"/>
      <c r="H102" s="82"/>
      <c r="I102" s="82"/>
      <c r="J102" s="82"/>
      <c r="K102" s="82"/>
      <c r="L102" s="82"/>
      <c r="M102" s="82"/>
      <c r="N102" s="82"/>
      <c r="O102" s="82"/>
      <c r="P102" s="672"/>
    </row>
    <row r="103" spans="1:16" s="975" customFormat="1" ht="15.75">
      <c r="A103" s="200"/>
      <c r="B103" s="82"/>
      <c r="C103" s="489"/>
      <c r="D103" s="489"/>
      <c r="E103" s="489"/>
      <c r="F103" s="489"/>
      <c r="G103" s="489"/>
      <c r="H103" s="82"/>
      <c r="I103" s="82"/>
      <c r="J103" s="82"/>
      <c r="K103" s="82"/>
      <c r="L103" s="82"/>
      <c r="M103" s="82"/>
      <c r="N103" s="82"/>
      <c r="O103" s="82"/>
      <c r="P103" s="672"/>
    </row>
    <row r="104" spans="1:16" s="975" customFormat="1" ht="15.75">
      <c r="A104" s="200"/>
      <c r="B104" s="82"/>
      <c r="C104" s="489"/>
      <c r="D104" s="489"/>
      <c r="E104" s="489"/>
      <c r="F104" s="489"/>
      <c r="G104" s="489"/>
      <c r="H104" s="82"/>
      <c r="I104" s="82"/>
      <c r="J104" s="82"/>
      <c r="K104" s="82"/>
      <c r="L104" s="82"/>
      <c r="M104" s="82"/>
      <c r="N104" s="82"/>
      <c r="O104" s="82"/>
      <c r="P104" s="672"/>
    </row>
    <row r="105" spans="1:16" s="975" customFormat="1" ht="15.75">
      <c r="A105" s="200"/>
      <c r="B105" s="82"/>
      <c r="C105" s="489"/>
      <c r="D105" s="489"/>
      <c r="E105" s="489"/>
      <c r="F105" s="489"/>
      <c r="G105" s="489"/>
      <c r="H105" s="82"/>
      <c r="I105" s="82"/>
      <c r="J105" s="82"/>
      <c r="K105" s="82"/>
      <c r="L105" s="82"/>
      <c r="M105" s="82"/>
      <c r="N105" s="82"/>
      <c r="O105" s="82"/>
      <c r="P105" s="672"/>
    </row>
    <row r="106" spans="1:16" s="975" customFormat="1" ht="15.75">
      <c r="A106" s="200"/>
      <c r="B106" s="82"/>
      <c r="C106" s="489"/>
      <c r="D106" s="489"/>
      <c r="E106" s="489"/>
      <c r="F106" s="489"/>
      <c r="G106" s="489"/>
      <c r="H106" s="82"/>
      <c r="I106" s="82"/>
      <c r="J106" s="82"/>
      <c r="K106" s="82"/>
      <c r="L106" s="82"/>
      <c r="M106" s="82"/>
      <c r="N106" s="82"/>
      <c r="O106" s="82"/>
      <c r="P106" s="672"/>
    </row>
    <row r="107" spans="1:16" s="975" customFormat="1" ht="15.75">
      <c r="A107" s="200"/>
      <c r="B107" s="82"/>
      <c r="C107" s="489"/>
      <c r="D107" s="489"/>
      <c r="E107" s="489"/>
      <c r="F107" s="489"/>
      <c r="G107" s="489"/>
      <c r="H107" s="82"/>
      <c r="I107" s="82"/>
      <c r="J107" s="82"/>
      <c r="K107" s="82"/>
      <c r="L107" s="82"/>
      <c r="M107" s="82"/>
      <c r="N107" s="82"/>
      <c r="O107" s="82"/>
      <c r="P107" s="672"/>
    </row>
    <row r="108" spans="1:16" s="975" customFormat="1" ht="15.75">
      <c r="A108" s="200"/>
      <c r="B108" s="82"/>
      <c r="C108" s="489"/>
      <c r="D108" s="489"/>
      <c r="E108" s="489"/>
      <c r="F108" s="489"/>
      <c r="G108" s="489"/>
      <c r="H108" s="82"/>
      <c r="I108" s="82"/>
      <c r="J108" s="82"/>
      <c r="K108" s="82"/>
      <c r="L108" s="82"/>
      <c r="M108" s="82"/>
      <c r="N108" s="82"/>
      <c r="O108" s="82"/>
      <c r="P108" s="672"/>
    </row>
    <row r="109" spans="1:16" s="975" customFormat="1" ht="15.75">
      <c r="A109" s="200"/>
      <c r="B109" s="82"/>
      <c r="C109" s="489"/>
      <c r="D109" s="489"/>
      <c r="E109" s="489"/>
      <c r="F109" s="489"/>
      <c r="G109" s="489"/>
      <c r="H109" s="82"/>
      <c r="I109" s="82"/>
      <c r="J109" s="82"/>
      <c r="K109" s="82"/>
      <c r="L109" s="82"/>
      <c r="M109" s="82"/>
      <c r="N109" s="82"/>
      <c r="O109" s="82"/>
      <c r="P109" s="672"/>
    </row>
    <row r="110" spans="1:16" s="975" customFormat="1" ht="15.75">
      <c r="A110" s="200"/>
      <c r="B110" s="82"/>
      <c r="C110" s="489"/>
      <c r="D110" s="489"/>
      <c r="E110" s="489"/>
      <c r="F110" s="489"/>
      <c r="G110" s="489"/>
      <c r="H110" s="82"/>
      <c r="I110" s="82"/>
      <c r="J110" s="82"/>
      <c r="K110" s="82"/>
      <c r="L110" s="82"/>
      <c r="M110" s="82"/>
      <c r="N110" s="82"/>
      <c r="O110" s="82"/>
      <c r="P110" s="672"/>
    </row>
    <row r="111" spans="1:16" s="975" customFormat="1" ht="15.75">
      <c r="A111" s="200"/>
      <c r="B111" s="82"/>
      <c r="C111" s="489"/>
      <c r="D111" s="489"/>
      <c r="E111" s="489"/>
      <c r="F111" s="489"/>
      <c r="G111" s="489"/>
      <c r="H111" s="82"/>
      <c r="I111" s="82"/>
      <c r="J111" s="82"/>
      <c r="K111" s="82"/>
      <c r="L111" s="82"/>
      <c r="M111" s="82"/>
      <c r="N111" s="82"/>
      <c r="O111" s="82"/>
      <c r="P111" s="672"/>
    </row>
    <row r="112" spans="1:16" s="975" customFormat="1" ht="15.75">
      <c r="A112" s="200"/>
      <c r="B112" s="82"/>
      <c r="C112" s="489"/>
      <c r="D112" s="489"/>
      <c r="E112" s="489"/>
      <c r="F112" s="489"/>
      <c r="G112" s="489"/>
      <c r="H112" s="82"/>
      <c r="I112" s="82"/>
      <c r="J112" s="82"/>
      <c r="K112" s="82"/>
      <c r="L112" s="82"/>
      <c r="M112" s="82"/>
      <c r="N112" s="82"/>
      <c r="O112" s="82"/>
      <c r="P112" s="672"/>
    </row>
    <row r="113" spans="1:16" s="975" customFormat="1" ht="15.75">
      <c r="A113" s="200"/>
      <c r="B113" s="82"/>
      <c r="C113" s="489"/>
      <c r="D113" s="489"/>
      <c r="E113" s="489"/>
      <c r="F113" s="489"/>
      <c r="G113" s="489"/>
      <c r="H113" s="82"/>
      <c r="I113" s="82"/>
      <c r="J113" s="82"/>
      <c r="K113" s="82"/>
      <c r="L113" s="82"/>
      <c r="M113" s="82"/>
      <c r="N113" s="82"/>
      <c r="O113" s="82"/>
      <c r="P113" s="672"/>
    </row>
    <row r="114" spans="1:16" s="975" customFormat="1" ht="15.75">
      <c r="A114" s="200"/>
      <c r="B114" s="82"/>
      <c r="C114" s="489"/>
      <c r="D114" s="489"/>
      <c r="E114" s="489"/>
      <c r="F114" s="489"/>
      <c r="G114" s="489"/>
      <c r="H114" s="82"/>
      <c r="I114" s="82"/>
      <c r="J114" s="82"/>
      <c r="K114" s="82"/>
      <c r="L114" s="82"/>
      <c r="M114" s="82"/>
      <c r="N114" s="82"/>
      <c r="O114" s="82"/>
      <c r="P114" s="672"/>
    </row>
    <row r="115" spans="1:16" s="975" customFormat="1" ht="15.75">
      <c r="A115" s="200"/>
      <c r="B115" s="82"/>
      <c r="C115" s="489"/>
      <c r="D115" s="489"/>
      <c r="E115" s="489"/>
      <c r="F115" s="489"/>
      <c r="G115" s="489"/>
      <c r="H115" s="82"/>
      <c r="I115" s="82"/>
      <c r="J115" s="82"/>
      <c r="K115" s="82"/>
      <c r="L115" s="82"/>
      <c r="M115" s="82"/>
      <c r="N115" s="82"/>
      <c r="O115" s="82"/>
      <c r="P115" s="672"/>
    </row>
    <row r="116" spans="1:16" s="975" customFormat="1" ht="15.75">
      <c r="A116" s="200"/>
      <c r="B116" s="82"/>
      <c r="C116" s="489"/>
      <c r="D116" s="489"/>
      <c r="E116" s="489"/>
      <c r="F116" s="489"/>
      <c r="G116" s="489"/>
      <c r="H116" s="82"/>
      <c r="I116" s="82"/>
      <c r="J116" s="82"/>
      <c r="K116" s="82"/>
      <c r="L116" s="82"/>
      <c r="M116" s="82"/>
      <c r="N116" s="82"/>
      <c r="O116" s="82"/>
      <c r="P116" s="672"/>
    </row>
    <row r="117" spans="1:16" s="975" customFormat="1" ht="15.75">
      <c r="A117" s="200"/>
      <c r="B117" s="82"/>
      <c r="C117" s="489"/>
      <c r="D117" s="489"/>
      <c r="E117" s="489"/>
      <c r="F117" s="489"/>
      <c r="G117" s="489"/>
      <c r="H117" s="82"/>
      <c r="I117" s="82"/>
      <c r="J117" s="82"/>
      <c r="K117" s="82"/>
      <c r="L117" s="82"/>
      <c r="M117" s="82"/>
      <c r="N117" s="82"/>
      <c r="O117" s="82"/>
      <c r="P117" s="672"/>
    </row>
    <row r="118" spans="1:16" s="975" customFormat="1" ht="15.75">
      <c r="A118" s="200"/>
      <c r="B118" s="82"/>
      <c r="C118" s="489"/>
      <c r="D118" s="489"/>
      <c r="E118" s="489"/>
      <c r="F118" s="489"/>
      <c r="G118" s="489"/>
      <c r="H118" s="82"/>
      <c r="I118" s="82"/>
      <c r="J118" s="82"/>
      <c r="K118" s="82"/>
      <c r="L118" s="82"/>
      <c r="M118" s="82"/>
      <c r="N118" s="82"/>
      <c r="O118" s="82"/>
      <c r="P118" s="672"/>
    </row>
    <row r="119" spans="1:16" s="975" customFormat="1" ht="15.75">
      <c r="A119" s="200"/>
      <c r="B119" s="82"/>
      <c r="C119" s="489"/>
      <c r="D119" s="489"/>
      <c r="E119" s="489"/>
      <c r="F119" s="489"/>
      <c r="G119" s="489"/>
      <c r="H119" s="82"/>
      <c r="I119" s="82"/>
      <c r="J119" s="82"/>
      <c r="K119" s="82"/>
      <c r="L119" s="82"/>
      <c r="M119" s="82"/>
      <c r="N119" s="82"/>
      <c r="O119" s="82"/>
      <c r="P119" s="672"/>
    </row>
    <row r="120" spans="1:16" s="975" customFormat="1" ht="15.75">
      <c r="A120" s="200"/>
      <c r="B120" s="82"/>
      <c r="C120" s="489"/>
      <c r="D120" s="489"/>
      <c r="E120" s="489"/>
      <c r="F120" s="489"/>
      <c r="G120" s="489"/>
      <c r="H120" s="82"/>
      <c r="I120" s="82"/>
      <c r="J120" s="82"/>
      <c r="K120" s="82"/>
      <c r="L120" s="82"/>
      <c r="M120" s="82"/>
      <c r="N120" s="82"/>
      <c r="O120" s="82"/>
      <c r="P120" s="672"/>
    </row>
    <row r="121" spans="1:16" s="975" customFormat="1" ht="15.75">
      <c r="A121" s="200"/>
      <c r="B121" s="82"/>
      <c r="C121" s="489"/>
      <c r="D121" s="489"/>
      <c r="E121" s="489"/>
      <c r="F121" s="489"/>
      <c r="G121" s="489"/>
      <c r="H121" s="82"/>
      <c r="I121" s="82"/>
      <c r="J121" s="82"/>
      <c r="K121" s="82"/>
      <c r="L121" s="82"/>
      <c r="M121" s="82"/>
      <c r="N121" s="82"/>
      <c r="O121" s="82"/>
      <c r="P121" s="672"/>
    </row>
    <row r="122" spans="1:16" s="975" customFormat="1" ht="15.75">
      <c r="A122" s="200"/>
      <c r="B122" s="82"/>
      <c r="C122" s="489"/>
      <c r="D122" s="489"/>
      <c r="E122" s="489"/>
      <c r="F122" s="489"/>
      <c r="G122" s="489"/>
      <c r="H122" s="82"/>
      <c r="I122" s="82"/>
      <c r="J122" s="82"/>
      <c r="K122" s="82"/>
      <c r="L122" s="82"/>
      <c r="M122" s="82"/>
      <c r="N122" s="82"/>
      <c r="O122" s="82"/>
      <c r="P122" s="672"/>
    </row>
    <row r="123" spans="1:16" s="975" customFormat="1" ht="15.75">
      <c r="A123" s="200"/>
      <c r="B123" s="82"/>
      <c r="C123" s="489"/>
      <c r="D123" s="489"/>
      <c r="E123" s="489"/>
      <c r="F123" s="489"/>
      <c r="G123" s="489"/>
      <c r="H123" s="82"/>
      <c r="I123" s="82"/>
      <c r="J123" s="82"/>
      <c r="K123" s="82"/>
      <c r="L123" s="82"/>
      <c r="M123" s="82"/>
      <c r="N123" s="82"/>
      <c r="O123" s="82"/>
      <c r="P123" s="672"/>
    </row>
    <row r="124" spans="1:16" s="975" customFormat="1" ht="15.75">
      <c r="A124" s="200"/>
      <c r="B124" s="82"/>
      <c r="C124" s="489"/>
      <c r="D124" s="489"/>
      <c r="E124" s="489"/>
      <c r="F124" s="489"/>
      <c r="G124" s="489"/>
      <c r="H124" s="82"/>
      <c r="I124" s="82"/>
      <c r="J124" s="82"/>
      <c r="K124" s="82"/>
      <c r="L124" s="82"/>
      <c r="M124" s="82"/>
      <c r="N124" s="82"/>
      <c r="O124" s="82"/>
      <c r="P124" s="672"/>
    </row>
    <row r="125" spans="1:16" s="975" customFormat="1" ht="15.75">
      <c r="A125" s="200"/>
      <c r="B125" s="82"/>
      <c r="C125" s="489"/>
      <c r="D125" s="489"/>
      <c r="E125" s="489"/>
      <c r="F125" s="489"/>
      <c r="G125" s="489"/>
      <c r="H125" s="82"/>
      <c r="I125" s="82"/>
      <c r="J125" s="82"/>
      <c r="K125" s="82"/>
      <c r="L125" s="82"/>
      <c r="M125" s="82"/>
      <c r="N125" s="82"/>
      <c r="O125" s="82"/>
      <c r="P125" s="672"/>
    </row>
    <row r="126" spans="1:16" s="975" customFormat="1" ht="15.75">
      <c r="A126" s="200"/>
      <c r="B126" s="82"/>
      <c r="C126" s="489"/>
      <c r="D126" s="489"/>
      <c r="E126" s="489"/>
      <c r="F126" s="489"/>
      <c r="G126" s="489"/>
      <c r="H126" s="82"/>
      <c r="I126" s="82"/>
      <c r="J126" s="82"/>
      <c r="K126" s="82"/>
      <c r="L126" s="82"/>
      <c r="M126" s="82"/>
      <c r="N126" s="82"/>
      <c r="O126" s="82"/>
      <c r="P126" s="672"/>
    </row>
    <row r="127" spans="1:16" s="975" customFormat="1" ht="15.75">
      <c r="A127" s="200"/>
      <c r="B127" s="82"/>
      <c r="C127" s="489"/>
      <c r="D127" s="489"/>
      <c r="E127" s="489"/>
      <c r="F127" s="489"/>
      <c r="G127" s="489"/>
      <c r="H127" s="82"/>
      <c r="I127" s="82"/>
      <c r="J127" s="82"/>
      <c r="K127" s="82"/>
      <c r="L127" s="82"/>
      <c r="M127" s="82"/>
      <c r="N127" s="82"/>
      <c r="O127" s="82"/>
      <c r="P127" s="672"/>
    </row>
    <row r="128" spans="1:16" s="975" customFormat="1" ht="15.75">
      <c r="A128" s="200"/>
      <c r="B128" s="82"/>
      <c r="C128" s="489"/>
      <c r="D128" s="489"/>
      <c r="E128" s="489"/>
      <c r="F128" s="489"/>
      <c r="G128" s="489"/>
      <c r="H128" s="82"/>
      <c r="I128" s="82"/>
      <c r="J128" s="82"/>
      <c r="K128" s="82"/>
      <c r="L128" s="82"/>
      <c r="M128" s="82"/>
      <c r="N128" s="82"/>
      <c r="O128" s="82"/>
      <c r="P128" s="672"/>
    </row>
    <row r="129" spans="1:16" s="975" customFormat="1" ht="15.75">
      <c r="A129" s="200"/>
      <c r="B129" s="82"/>
      <c r="C129" s="489"/>
      <c r="D129" s="489"/>
      <c r="E129" s="489"/>
      <c r="F129" s="489"/>
      <c r="G129" s="489"/>
      <c r="H129" s="82"/>
      <c r="I129" s="82"/>
      <c r="J129" s="82"/>
      <c r="K129" s="82"/>
      <c r="L129" s="82"/>
      <c r="M129" s="82"/>
      <c r="N129" s="82"/>
      <c r="O129" s="82"/>
      <c r="P129" s="672"/>
    </row>
    <row r="130" spans="1:16" s="975" customFormat="1" ht="15.75">
      <c r="A130" s="200"/>
      <c r="B130" s="82"/>
      <c r="C130" s="489"/>
      <c r="D130" s="489"/>
      <c r="E130" s="489"/>
      <c r="F130" s="489"/>
      <c r="G130" s="489"/>
      <c r="H130" s="82"/>
      <c r="I130" s="82"/>
      <c r="J130" s="82"/>
      <c r="K130" s="82"/>
      <c r="L130" s="82"/>
      <c r="M130" s="82"/>
      <c r="N130" s="82"/>
      <c r="O130" s="82"/>
      <c r="P130" s="672"/>
    </row>
    <row r="131" spans="1:16" s="975" customFormat="1" ht="15.75">
      <c r="A131" s="200"/>
      <c r="B131" s="82"/>
      <c r="C131" s="489"/>
      <c r="D131" s="489"/>
      <c r="E131" s="489"/>
      <c r="F131" s="489"/>
      <c r="G131" s="489"/>
      <c r="H131" s="82"/>
      <c r="I131" s="82"/>
      <c r="J131" s="82"/>
      <c r="K131" s="82"/>
      <c r="L131" s="82"/>
      <c r="M131" s="82"/>
      <c r="N131" s="82"/>
      <c r="O131" s="82"/>
      <c r="P131" s="672"/>
    </row>
    <row r="132" spans="1:16" s="975" customFormat="1" ht="15.75">
      <c r="A132" s="200"/>
      <c r="B132" s="82"/>
      <c r="C132" s="489"/>
      <c r="D132" s="489"/>
      <c r="E132" s="489"/>
      <c r="F132" s="489"/>
      <c r="G132" s="489"/>
      <c r="H132" s="82"/>
      <c r="I132" s="82"/>
      <c r="J132" s="82"/>
      <c r="K132" s="82"/>
      <c r="L132" s="82"/>
      <c r="M132" s="82"/>
      <c r="N132" s="82"/>
      <c r="O132" s="82"/>
      <c r="P132" s="672"/>
    </row>
    <row r="133" spans="1:16" s="975" customFormat="1" ht="15.75">
      <c r="A133" s="200"/>
      <c r="B133" s="82"/>
      <c r="C133" s="489"/>
      <c r="D133" s="489"/>
      <c r="E133" s="489"/>
      <c r="F133" s="489"/>
      <c r="G133" s="489"/>
      <c r="H133" s="82"/>
      <c r="I133" s="82"/>
      <c r="J133" s="82"/>
      <c r="K133" s="82"/>
      <c r="L133" s="82"/>
      <c r="M133" s="82"/>
      <c r="N133" s="82"/>
      <c r="O133" s="82"/>
      <c r="P133" s="672"/>
    </row>
    <row r="134" spans="1:16" s="975" customFormat="1" ht="15.75">
      <c r="A134" s="200"/>
      <c r="B134" s="82"/>
      <c r="C134" s="489"/>
      <c r="D134" s="489"/>
      <c r="E134" s="489"/>
      <c r="F134" s="489"/>
      <c r="G134" s="489"/>
      <c r="H134" s="82"/>
      <c r="I134" s="82"/>
      <c r="J134" s="82"/>
      <c r="K134" s="82"/>
      <c r="L134" s="82"/>
      <c r="M134" s="82"/>
      <c r="N134" s="82"/>
      <c r="O134" s="82"/>
      <c r="P134" s="672"/>
    </row>
    <row r="135" spans="1:16" s="975" customFormat="1" ht="15.75">
      <c r="A135" s="200"/>
      <c r="B135" s="82"/>
      <c r="C135" s="489"/>
      <c r="D135" s="489"/>
      <c r="E135" s="489"/>
      <c r="F135" s="489"/>
      <c r="G135" s="489"/>
      <c r="H135" s="82"/>
      <c r="I135" s="82"/>
      <c r="J135" s="82"/>
      <c r="K135" s="82"/>
      <c r="L135" s="82"/>
      <c r="M135" s="82"/>
      <c r="N135" s="82"/>
      <c r="O135" s="82"/>
      <c r="P135" s="672"/>
    </row>
    <row r="136" spans="1:16" s="975" customFormat="1" ht="15.75">
      <c r="A136" s="200"/>
      <c r="B136" s="82"/>
      <c r="C136" s="489"/>
      <c r="D136" s="489"/>
      <c r="E136" s="489"/>
      <c r="F136" s="489"/>
      <c r="G136" s="489"/>
      <c r="H136" s="82"/>
      <c r="I136" s="82"/>
      <c r="J136" s="82"/>
      <c r="K136" s="82"/>
      <c r="L136" s="82"/>
      <c r="M136" s="82"/>
      <c r="N136" s="82"/>
      <c r="O136" s="82"/>
      <c r="P136" s="672"/>
    </row>
    <row r="137" spans="1:16" s="975" customFormat="1" ht="15.75">
      <c r="A137" s="200"/>
      <c r="B137" s="82"/>
      <c r="C137" s="489"/>
      <c r="D137" s="489"/>
      <c r="E137" s="489"/>
      <c r="F137" s="489"/>
      <c r="G137" s="489"/>
      <c r="H137" s="82"/>
      <c r="I137" s="82"/>
      <c r="J137" s="82"/>
      <c r="K137" s="82"/>
      <c r="L137" s="82"/>
      <c r="M137" s="82"/>
      <c r="N137" s="82"/>
      <c r="O137" s="82"/>
      <c r="P137" s="672"/>
    </row>
    <row r="138" spans="1:16" s="975" customFormat="1" ht="15.75">
      <c r="A138" s="200"/>
      <c r="B138" s="82"/>
      <c r="C138" s="489"/>
      <c r="D138" s="489"/>
      <c r="E138" s="489"/>
      <c r="F138" s="489"/>
      <c r="G138" s="489"/>
      <c r="H138" s="82"/>
      <c r="I138" s="82"/>
      <c r="J138" s="82"/>
      <c r="K138" s="82"/>
      <c r="L138" s="82"/>
      <c r="M138" s="82"/>
      <c r="N138" s="82"/>
      <c r="O138" s="82"/>
      <c r="P138" s="672"/>
    </row>
    <row r="139" spans="1:16" s="975" customFormat="1" ht="15.75">
      <c r="A139" s="200"/>
      <c r="B139" s="82"/>
      <c r="C139" s="489"/>
      <c r="D139" s="489"/>
      <c r="E139" s="489"/>
      <c r="F139" s="489"/>
      <c r="G139" s="489"/>
      <c r="H139" s="82"/>
      <c r="I139" s="82"/>
      <c r="J139" s="82"/>
      <c r="K139" s="82"/>
      <c r="L139" s="82"/>
      <c r="M139" s="82"/>
      <c r="N139" s="82"/>
      <c r="O139" s="82"/>
      <c r="P139" s="672"/>
    </row>
    <row r="140" spans="1:16" s="975" customFormat="1" ht="15.75">
      <c r="A140" s="200"/>
      <c r="B140" s="82"/>
      <c r="C140" s="489"/>
      <c r="D140" s="489"/>
      <c r="E140" s="489"/>
      <c r="F140" s="489"/>
      <c r="G140" s="489"/>
      <c r="H140" s="82"/>
      <c r="I140" s="82"/>
      <c r="J140" s="82"/>
      <c r="K140" s="82"/>
      <c r="L140" s="82"/>
      <c r="M140" s="82"/>
      <c r="N140" s="82"/>
      <c r="O140" s="82"/>
      <c r="P140" s="672"/>
    </row>
    <row r="141" spans="1:16" s="975" customFormat="1" ht="15.75">
      <c r="A141" s="200"/>
      <c r="B141" s="82"/>
      <c r="C141" s="489"/>
      <c r="D141" s="489"/>
      <c r="E141" s="489"/>
      <c r="F141" s="489"/>
      <c r="G141" s="489"/>
      <c r="H141" s="82"/>
      <c r="I141" s="82"/>
      <c r="J141" s="82"/>
      <c r="K141" s="82"/>
      <c r="L141" s="82"/>
      <c r="M141" s="82"/>
      <c r="N141" s="82"/>
      <c r="O141" s="82"/>
      <c r="P141" s="672"/>
    </row>
    <row r="142" spans="1:16" s="975" customFormat="1" ht="15.75">
      <c r="A142" s="200"/>
      <c r="B142" s="82"/>
      <c r="C142" s="489"/>
      <c r="D142" s="489"/>
      <c r="E142" s="489"/>
      <c r="F142" s="489"/>
      <c r="G142" s="489"/>
      <c r="H142" s="82"/>
      <c r="I142" s="82"/>
      <c r="J142" s="82"/>
      <c r="K142" s="82"/>
      <c r="L142" s="82"/>
      <c r="M142" s="82"/>
      <c r="N142" s="82"/>
      <c r="O142" s="82"/>
      <c r="P142" s="672"/>
    </row>
    <row r="143" spans="1:16" s="975" customFormat="1" ht="15.75">
      <c r="A143" s="200"/>
      <c r="B143" s="82"/>
      <c r="C143" s="489"/>
      <c r="D143" s="489"/>
      <c r="E143" s="489"/>
      <c r="F143" s="489"/>
      <c r="G143" s="489"/>
      <c r="H143" s="82"/>
      <c r="I143" s="82"/>
      <c r="J143" s="82"/>
      <c r="K143" s="82"/>
      <c r="L143" s="82"/>
      <c r="M143" s="82"/>
      <c r="N143" s="82"/>
      <c r="O143" s="82"/>
      <c r="P143" s="672"/>
    </row>
    <row r="144" spans="1:16" s="975" customFormat="1" ht="15.75">
      <c r="A144" s="200"/>
      <c r="B144" s="82"/>
      <c r="C144" s="489"/>
      <c r="D144" s="489"/>
      <c r="E144" s="489"/>
      <c r="F144" s="489"/>
      <c r="G144" s="489"/>
      <c r="H144" s="82"/>
      <c r="I144" s="82"/>
      <c r="J144" s="82"/>
      <c r="K144" s="82"/>
      <c r="L144" s="82"/>
      <c r="M144" s="82"/>
      <c r="N144" s="82"/>
      <c r="O144" s="82"/>
      <c r="P144" s="672"/>
    </row>
    <row r="145" spans="1:16" s="975" customFormat="1" ht="15.75">
      <c r="A145" s="200"/>
      <c r="B145" s="82"/>
      <c r="C145" s="489"/>
      <c r="D145" s="489"/>
      <c r="E145" s="489"/>
      <c r="F145" s="489"/>
      <c r="G145" s="489"/>
      <c r="H145" s="82"/>
      <c r="I145" s="82"/>
      <c r="J145" s="82"/>
      <c r="K145" s="82"/>
      <c r="L145" s="82"/>
      <c r="M145" s="82"/>
      <c r="N145" s="82"/>
      <c r="O145" s="82"/>
      <c r="P145" s="672"/>
    </row>
    <row r="146" spans="1:16" s="975" customFormat="1" ht="15.75">
      <c r="A146" s="200"/>
      <c r="B146" s="82"/>
      <c r="C146" s="489"/>
      <c r="D146" s="489"/>
      <c r="E146" s="489"/>
      <c r="F146" s="489"/>
      <c r="G146" s="489"/>
      <c r="H146" s="82"/>
      <c r="I146" s="82"/>
      <c r="J146" s="82"/>
      <c r="K146" s="82"/>
      <c r="L146" s="82"/>
      <c r="M146" s="82"/>
      <c r="N146" s="82"/>
      <c r="O146" s="82"/>
      <c r="P146" s="672"/>
    </row>
    <row r="147" spans="1:16" s="975" customFormat="1" ht="15.75">
      <c r="A147" s="200"/>
      <c r="B147" s="82"/>
      <c r="C147" s="489"/>
      <c r="D147" s="489"/>
      <c r="E147" s="489"/>
      <c r="F147" s="489"/>
      <c r="G147" s="489"/>
      <c r="H147" s="82"/>
      <c r="I147" s="82"/>
      <c r="J147" s="82"/>
      <c r="K147" s="82"/>
      <c r="L147" s="82"/>
      <c r="M147" s="82"/>
      <c r="N147" s="82"/>
      <c r="O147" s="82"/>
      <c r="P147" s="672"/>
    </row>
    <row r="148" spans="1:16" s="975" customFormat="1" ht="15.75">
      <c r="A148" s="200"/>
      <c r="B148" s="82"/>
      <c r="C148" s="489"/>
      <c r="D148" s="489"/>
      <c r="E148" s="489"/>
      <c r="F148" s="489"/>
      <c r="G148" s="489"/>
      <c r="H148" s="82"/>
      <c r="I148" s="82"/>
      <c r="J148" s="82"/>
      <c r="K148" s="82"/>
      <c r="L148" s="82"/>
      <c r="M148" s="82"/>
      <c r="N148" s="82"/>
      <c r="O148" s="82"/>
      <c r="P148" s="672"/>
    </row>
    <row r="149" spans="1:16" s="975" customFormat="1" ht="15.75">
      <c r="A149" s="200"/>
      <c r="B149" s="82"/>
      <c r="C149" s="489"/>
      <c r="D149" s="489"/>
      <c r="E149" s="489"/>
      <c r="F149" s="489"/>
      <c r="G149" s="489"/>
      <c r="H149" s="82"/>
      <c r="I149" s="82"/>
      <c r="J149" s="82"/>
      <c r="K149" s="82"/>
      <c r="L149" s="82"/>
      <c r="M149" s="82"/>
      <c r="N149" s="82"/>
      <c r="O149" s="82"/>
      <c r="P149" s="672"/>
    </row>
    <row r="150" spans="1:16" s="975" customFormat="1" ht="15.75">
      <c r="A150" s="200"/>
      <c r="B150" s="82"/>
      <c r="C150" s="489"/>
      <c r="D150" s="489"/>
      <c r="E150" s="489"/>
      <c r="F150" s="489"/>
      <c r="G150" s="489"/>
      <c r="H150" s="82"/>
      <c r="I150" s="82"/>
      <c r="J150" s="82"/>
      <c r="K150" s="82"/>
      <c r="L150" s="82"/>
      <c r="M150" s="82"/>
      <c r="N150" s="82"/>
      <c r="O150" s="82"/>
      <c r="P150" s="672"/>
    </row>
    <row r="151" spans="1:16" s="975" customFormat="1" ht="15.75">
      <c r="A151" s="200"/>
      <c r="B151" s="82"/>
      <c r="C151" s="489"/>
      <c r="D151" s="489"/>
      <c r="E151" s="489"/>
      <c r="F151" s="489"/>
      <c r="G151" s="489"/>
      <c r="H151" s="82"/>
      <c r="I151" s="82"/>
      <c r="J151" s="82"/>
      <c r="K151" s="82"/>
      <c r="L151" s="82"/>
      <c r="M151" s="82"/>
      <c r="N151" s="82"/>
      <c r="O151" s="82"/>
      <c r="P151" s="672"/>
    </row>
    <row r="152" spans="1:16" s="975" customFormat="1" ht="15.75">
      <c r="A152" s="200"/>
      <c r="B152" s="82"/>
      <c r="C152" s="489"/>
      <c r="D152" s="489"/>
      <c r="E152" s="489"/>
      <c r="F152" s="489"/>
      <c r="G152" s="489"/>
      <c r="H152" s="82"/>
      <c r="I152" s="82"/>
      <c r="J152" s="82"/>
      <c r="K152" s="82"/>
      <c r="L152" s="82"/>
      <c r="M152" s="82"/>
      <c r="N152" s="82"/>
      <c r="O152" s="82"/>
      <c r="P152" s="672"/>
    </row>
    <row r="153" spans="1:16" s="975" customFormat="1" ht="15.75">
      <c r="A153" s="200"/>
      <c r="B153" s="82"/>
      <c r="C153" s="489"/>
      <c r="D153" s="489"/>
      <c r="E153" s="489"/>
      <c r="F153" s="489"/>
      <c r="G153" s="489"/>
      <c r="H153" s="82"/>
      <c r="I153" s="82"/>
      <c r="J153" s="82"/>
      <c r="K153" s="82"/>
      <c r="L153" s="82"/>
      <c r="M153" s="82"/>
      <c r="N153" s="82"/>
      <c r="O153" s="82"/>
      <c r="P153" s="672"/>
    </row>
    <row r="154" spans="1:16" s="975" customFormat="1" ht="15.75">
      <c r="A154" s="200"/>
      <c r="B154" s="82"/>
      <c r="C154" s="489"/>
      <c r="D154" s="489"/>
      <c r="E154" s="489"/>
      <c r="F154" s="489"/>
      <c r="G154" s="489"/>
      <c r="H154" s="82"/>
      <c r="I154" s="82"/>
      <c r="J154" s="82"/>
      <c r="K154" s="82"/>
      <c r="L154" s="82"/>
      <c r="M154" s="82"/>
      <c r="N154" s="82"/>
      <c r="O154" s="82"/>
      <c r="P154" s="672"/>
    </row>
    <row r="155" spans="1:16" s="975" customFormat="1" ht="15.75">
      <c r="A155" s="200"/>
      <c r="B155" s="82"/>
      <c r="C155" s="489"/>
      <c r="D155" s="489"/>
      <c r="E155" s="489"/>
      <c r="F155" s="489"/>
      <c r="G155" s="489"/>
      <c r="H155" s="82"/>
      <c r="I155" s="82"/>
      <c r="J155" s="82"/>
      <c r="K155" s="82"/>
      <c r="L155" s="82"/>
      <c r="M155" s="82"/>
      <c r="N155" s="82"/>
      <c r="O155" s="82"/>
      <c r="P155" s="672"/>
    </row>
    <row r="156" spans="1:16" s="975" customFormat="1" ht="15.75">
      <c r="A156" s="200"/>
      <c r="B156" s="82"/>
      <c r="C156" s="489"/>
      <c r="D156" s="489"/>
      <c r="E156" s="489"/>
      <c r="F156" s="489"/>
      <c r="G156" s="489"/>
      <c r="H156" s="82"/>
      <c r="I156" s="82"/>
      <c r="J156" s="82"/>
      <c r="K156" s="82"/>
      <c r="L156" s="82"/>
      <c r="M156" s="82"/>
      <c r="N156" s="82"/>
      <c r="O156" s="82"/>
      <c r="P156" s="672"/>
    </row>
    <row r="157" spans="1:16" s="975" customFormat="1" ht="15.75">
      <c r="A157" s="200"/>
      <c r="B157" s="82"/>
      <c r="C157" s="489"/>
      <c r="D157" s="489"/>
      <c r="E157" s="489"/>
      <c r="F157" s="489"/>
      <c r="G157" s="489"/>
      <c r="H157" s="82"/>
      <c r="I157" s="82"/>
      <c r="J157" s="82"/>
      <c r="K157" s="82"/>
      <c r="L157" s="82"/>
      <c r="M157" s="82"/>
      <c r="N157" s="82"/>
      <c r="O157" s="82"/>
      <c r="P157" s="672"/>
    </row>
    <row r="158" spans="1:16" s="975" customFormat="1" ht="15.75">
      <c r="A158" s="200"/>
      <c r="B158" s="82"/>
      <c r="C158" s="489"/>
      <c r="D158" s="489"/>
      <c r="E158" s="489"/>
      <c r="F158" s="489"/>
      <c r="G158" s="489"/>
      <c r="H158" s="82"/>
      <c r="I158" s="82"/>
      <c r="J158" s="82"/>
      <c r="K158" s="82"/>
      <c r="L158" s="82"/>
      <c r="M158" s="82"/>
      <c r="N158" s="82"/>
      <c r="O158" s="82"/>
      <c r="P158" s="672"/>
    </row>
    <row r="159" spans="1:16" s="975" customFormat="1" ht="15.75">
      <c r="A159" s="200"/>
      <c r="B159" s="82"/>
      <c r="C159" s="489"/>
      <c r="D159" s="489"/>
      <c r="E159" s="489"/>
      <c r="F159" s="489"/>
      <c r="G159" s="489"/>
      <c r="H159" s="82"/>
      <c r="I159" s="82"/>
      <c r="J159" s="82"/>
      <c r="K159" s="82"/>
      <c r="L159" s="82"/>
      <c r="M159" s="82"/>
      <c r="N159" s="82"/>
      <c r="O159" s="82"/>
      <c r="P159" s="672"/>
    </row>
    <row r="160" spans="1:16" s="975" customFormat="1" ht="15.75">
      <c r="A160" s="200"/>
      <c r="B160" s="82"/>
      <c r="C160" s="489"/>
      <c r="D160" s="489"/>
      <c r="E160" s="489"/>
      <c r="F160" s="489"/>
      <c r="G160" s="489"/>
      <c r="H160" s="82"/>
      <c r="I160" s="82"/>
      <c r="J160" s="82"/>
      <c r="K160" s="82"/>
      <c r="L160" s="82"/>
      <c r="M160" s="82"/>
      <c r="N160" s="82"/>
      <c r="O160" s="82"/>
      <c r="P160" s="672"/>
    </row>
    <row r="161" spans="1:16" s="975" customFormat="1" ht="15.75">
      <c r="A161" s="200"/>
      <c r="B161" s="82"/>
      <c r="C161" s="489"/>
      <c r="D161" s="489"/>
      <c r="E161" s="489"/>
      <c r="F161" s="489"/>
      <c r="G161" s="489"/>
      <c r="H161" s="82"/>
      <c r="I161" s="82"/>
      <c r="J161" s="82"/>
      <c r="K161" s="82"/>
      <c r="L161" s="82"/>
      <c r="M161" s="82"/>
      <c r="N161" s="82"/>
      <c r="O161" s="82"/>
      <c r="P161" s="672"/>
    </row>
    <row r="162" spans="1:16" s="975" customFormat="1" ht="15.75">
      <c r="A162" s="200"/>
      <c r="B162" s="82"/>
      <c r="C162" s="489"/>
      <c r="D162" s="489"/>
      <c r="E162" s="489"/>
      <c r="F162" s="489"/>
      <c r="G162" s="489"/>
      <c r="H162" s="82"/>
      <c r="I162" s="82"/>
      <c r="J162" s="82"/>
      <c r="K162" s="82"/>
      <c r="L162" s="82"/>
      <c r="M162" s="82"/>
      <c r="N162" s="82"/>
      <c r="O162" s="82"/>
      <c r="P162" s="672"/>
    </row>
    <row r="163" spans="1:16" s="975" customFormat="1" ht="15.75">
      <c r="A163" s="200"/>
      <c r="B163" s="82"/>
      <c r="C163" s="489"/>
      <c r="D163" s="489"/>
      <c r="E163" s="489"/>
      <c r="F163" s="489"/>
      <c r="G163" s="489"/>
      <c r="H163" s="82"/>
      <c r="I163" s="82"/>
      <c r="J163" s="82"/>
      <c r="K163" s="82"/>
      <c r="L163" s="82"/>
      <c r="M163" s="82"/>
      <c r="N163" s="82"/>
      <c r="O163" s="82"/>
      <c r="P163" s="672"/>
    </row>
    <row r="164" spans="1:16" s="975" customFormat="1" ht="15.75">
      <c r="A164" s="200"/>
      <c r="B164" s="82"/>
      <c r="C164" s="489"/>
      <c r="D164" s="489"/>
      <c r="E164" s="489"/>
      <c r="F164" s="489"/>
      <c r="G164" s="489"/>
      <c r="H164" s="82"/>
      <c r="I164" s="82"/>
      <c r="J164" s="82"/>
      <c r="K164" s="82"/>
      <c r="L164" s="82"/>
      <c r="M164" s="82"/>
      <c r="N164" s="82"/>
      <c r="O164" s="82"/>
      <c r="P164" s="672"/>
    </row>
    <row r="165" spans="1:16" s="975" customFormat="1" ht="15.75">
      <c r="A165" s="200"/>
      <c r="B165" s="82"/>
      <c r="C165" s="489"/>
      <c r="D165" s="489"/>
      <c r="E165" s="489"/>
      <c r="F165" s="489"/>
      <c r="G165" s="489"/>
      <c r="H165" s="82"/>
      <c r="I165" s="82"/>
      <c r="J165" s="82"/>
      <c r="K165" s="82"/>
      <c r="L165" s="82"/>
      <c r="M165" s="82"/>
      <c r="N165" s="82"/>
      <c r="O165" s="82"/>
      <c r="P165" s="672"/>
    </row>
    <row r="166" spans="1:16" s="975" customFormat="1" ht="15.75">
      <c r="A166" s="200"/>
      <c r="B166" s="82"/>
      <c r="C166" s="489"/>
      <c r="D166" s="489"/>
      <c r="E166" s="489"/>
      <c r="F166" s="489"/>
      <c r="G166" s="489"/>
      <c r="H166" s="82"/>
      <c r="I166" s="82"/>
      <c r="J166" s="82"/>
      <c r="K166" s="82"/>
      <c r="L166" s="82"/>
      <c r="M166" s="82"/>
      <c r="N166" s="82"/>
      <c r="O166" s="82"/>
      <c r="P166" s="672"/>
    </row>
    <row r="167" spans="1:16" s="975" customFormat="1" ht="15.75">
      <c r="A167" s="200"/>
      <c r="B167" s="82"/>
      <c r="C167" s="489"/>
      <c r="D167" s="489"/>
      <c r="E167" s="489"/>
      <c r="F167" s="489"/>
      <c r="G167" s="489"/>
      <c r="H167" s="82"/>
      <c r="I167" s="82"/>
      <c r="J167" s="82"/>
      <c r="K167" s="82"/>
      <c r="L167" s="82"/>
      <c r="M167" s="82"/>
      <c r="N167" s="82"/>
      <c r="O167" s="82"/>
      <c r="P167" s="672"/>
    </row>
    <row r="168" spans="1:16" s="975" customFormat="1" ht="15.75">
      <c r="A168" s="200"/>
      <c r="B168" s="82"/>
      <c r="C168" s="489"/>
      <c r="D168" s="489"/>
      <c r="E168" s="489"/>
      <c r="F168" s="489"/>
      <c r="G168" s="489"/>
      <c r="H168" s="82"/>
      <c r="I168" s="82"/>
      <c r="J168" s="82"/>
      <c r="K168" s="82"/>
      <c r="L168" s="82"/>
      <c r="M168" s="82"/>
      <c r="N168" s="82"/>
      <c r="O168" s="82"/>
      <c r="P168" s="672"/>
    </row>
    <row r="169" spans="1:16" s="975" customFormat="1" ht="15.75">
      <c r="A169" s="200"/>
      <c r="B169" s="82"/>
      <c r="C169" s="489"/>
      <c r="D169" s="489"/>
      <c r="E169" s="489"/>
      <c r="F169" s="489"/>
      <c r="G169" s="489"/>
      <c r="H169" s="82"/>
      <c r="I169" s="82"/>
      <c r="J169" s="82"/>
      <c r="K169" s="82"/>
      <c r="L169" s="82"/>
      <c r="M169" s="82"/>
      <c r="N169" s="82"/>
      <c r="O169" s="82"/>
      <c r="P169" s="672"/>
    </row>
    <row r="170" spans="1:16" s="975" customFormat="1" ht="15.75">
      <c r="A170" s="200"/>
      <c r="B170" s="82"/>
      <c r="C170" s="489"/>
      <c r="D170" s="489"/>
      <c r="E170" s="489"/>
      <c r="F170" s="489"/>
      <c r="G170" s="489"/>
      <c r="H170" s="82"/>
      <c r="I170" s="82"/>
      <c r="J170" s="82"/>
      <c r="K170" s="82"/>
      <c r="L170" s="82"/>
      <c r="M170" s="82"/>
      <c r="N170" s="82"/>
      <c r="O170" s="82"/>
      <c r="P170" s="672"/>
    </row>
    <row r="171" spans="1:16" s="975" customFormat="1" ht="15.75">
      <c r="A171" s="200"/>
      <c r="B171" s="82"/>
      <c r="C171" s="489"/>
      <c r="D171" s="489"/>
      <c r="E171" s="489"/>
      <c r="F171" s="489"/>
      <c r="G171" s="489"/>
      <c r="H171" s="82"/>
      <c r="I171" s="82"/>
      <c r="J171" s="82"/>
      <c r="K171" s="82"/>
      <c r="L171" s="82"/>
      <c r="M171" s="82"/>
      <c r="N171" s="82"/>
      <c r="O171" s="82"/>
      <c r="P171" s="672"/>
    </row>
    <row r="172" spans="1:16" s="975" customFormat="1" ht="15.75">
      <c r="A172" s="200"/>
      <c r="B172" s="82"/>
      <c r="C172" s="489"/>
      <c r="D172" s="489"/>
      <c r="E172" s="489"/>
      <c r="F172" s="489"/>
      <c r="G172" s="489"/>
      <c r="H172" s="82"/>
      <c r="I172" s="82"/>
      <c r="J172" s="82"/>
      <c r="K172" s="82"/>
      <c r="L172" s="82"/>
      <c r="M172" s="82"/>
      <c r="N172" s="82"/>
      <c r="O172" s="82"/>
      <c r="P172" s="672"/>
    </row>
    <row r="173" spans="1:16" s="975" customFormat="1" ht="15.75">
      <c r="A173" s="200"/>
      <c r="B173" s="82"/>
      <c r="C173" s="489"/>
      <c r="D173" s="489"/>
      <c r="E173" s="489"/>
      <c r="F173" s="489"/>
      <c r="G173" s="489"/>
      <c r="H173" s="82"/>
      <c r="I173" s="82"/>
      <c r="J173" s="82"/>
      <c r="K173" s="82"/>
      <c r="L173" s="82"/>
      <c r="M173" s="82"/>
      <c r="N173" s="82"/>
      <c r="O173" s="82"/>
      <c r="P173" s="672"/>
    </row>
    <row r="174" spans="1:16" s="975" customFormat="1" ht="15.75">
      <c r="A174" s="200"/>
      <c r="B174" s="82"/>
      <c r="C174" s="489"/>
      <c r="D174" s="489"/>
      <c r="E174" s="489"/>
      <c r="F174" s="489"/>
      <c r="G174" s="489"/>
      <c r="H174" s="82"/>
      <c r="I174" s="82"/>
      <c r="J174" s="82"/>
      <c r="K174" s="82"/>
      <c r="L174" s="82"/>
      <c r="M174" s="82"/>
      <c r="N174" s="82"/>
      <c r="O174" s="82"/>
      <c r="P174" s="672"/>
    </row>
    <row r="175" spans="1:16" s="975" customFormat="1" ht="15.75">
      <c r="A175" s="200"/>
      <c r="B175" s="82"/>
      <c r="C175" s="489"/>
      <c r="D175" s="489"/>
      <c r="E175" s="489"/>
      <c r="F175" s="489"/>
      <c r="G175" s="489"/>
      <c r="H175" s="82"/>
      <c r="I175" s="82"/>
      <c r="J175" s="82"/>
      <c r="K175" s="82"/>
      <c r="L175" s="82"/>
      <c r="M175" s="82"/>
      <c r="N175" s="82"/>
      <c r="O175" s="82"/>
      <c r="P175" s="672"/>
    </row>
    <row r="176" spans="1:16" s="975" customFormat="1" ht="15.75">
      <c r="A176" s="200"/>
      <c r="B176" s="82"/>
      <c r="C176" s="489"/>
      <c r="D176" s="489"/>
      <c r="E176" s="489"/>
      <c r="F176" s="489"/>
      <c r="G176" s="489"/>
      <c r="H176" s="82"/>
      <c r="I176" s="82"/>
      <c r="J176" s="82"/>
      <c r="K176" s="82"/>
      <c r="L176" s="82"/>
      <c r="M176" s="82"/>
      <c r="N176" s="82"/>
      <c r="O176" s="82"/>
      <c r="P176" s="672"/>
    </row>
    <row r="177" spans="1:16" s="975" customFormat="1" ht="15.75">
      <c r="A177" s="200"/>
      <c r="B177" s="82"/>
      <c r="C177" s="489"/>
      <c r="D177" s="489"/>
      <c r="E177" s="489"/>
      <c r="F177" s="489"/>
      <c r="G177" s="489"/>
      <c r="H177" s="82"/>
      <c r="I177" s="82"/>
      <c r="J177" s="82"/>
      <c r="K177" s="82"/>
      <c r="L177" s="82"/>
      <c r="M177" s="82"/>
      <c r="N177" s="82"/>
      <c r="O177" s="82"/>
      <c r="P177" s="672"/>
    </row>
    <row r="178" spans="1:16" s="975" customFormat="1" ht="15.75">
      <c r="A178" s="200"/>
      <c r="B178" s="82"/>
      <c r="C178" s="489"/>
      <c r="D178" s="489"/>
      <c r="E178" s="489"/>
      <c r="F178" s="489"/>
      <c r="G178" s="489"/>
      <c r="H178" s="82"/>
      <c r="I178" s="82"/>
      <c r="J178" s="82"/>
      <c r="K178" s="82"/>
      <c r="L178" s="82"/>
      <c r="M178" s="82"/>
      <c r="N178" s="82"/>
      <c r="O178" s="82"/>
      <c r="P178" s="672"/>
    </row>
    <row r="179" spans="1:16" s="975" customFormat="1" ht="15.75">
      <c r="A179" s="200"/>
      <c r="B179" s="82"/>
      <c r="C179" s="489"/>
      <c r="D179" s="489"/>
      <c r="E179" s="489"/>
      <c r="F179" s="489"/>
      <c r="G179" s="489"/>
      <c r="H179" s="82"/>
      <c r="I179" s="82"/>
      <c r="J179" s="82"/>
      <c r="K179" s="82"/>
      <c r="L179" s="82"/>
      <c r="M179" s="82"/>
      <c r="N179" s="82"/>
      <c r="O179" s="82"/>
      <c r="P179" s="672"/>
    </row>
    <row r="180" spans="1:16" s="975" customFormat="1" ht="15.75">
      <c r="A180" s="200"/>
      <c r="B180" s="82"/>
      <c r="C180" s="489"/>
      <c r="D180" s="489"/>
      <c r="E180" s="489"/>
      <c r="F180" s="489"/>
      <c r="G180" s="489"/>
      <c r="H180" s="82"/>
      <c r="I180" s="82"/>
      <c r="J180" s="82"/>
      <c r="K180" s="82"/>
      <c r="L180" s="82"/>
      <c r="M180" s="82"/>
      <c r="N180" s="82"/>
      <c r="O180" s="82"/>
      <c r="P180" s="672"/>
    </row>
    <row r="181" spans="1:16" s="975" customFormat="1" ht="15.75">
      <c r="A181" s="200"/>
      <c r="B181" s="82"/>
      <c r="C181" s="489"/>
      <c r="D181" s="489"/>
      <c r="E181" s="489"/>
      <c r="F181" s="489"/>
      <c r="G181" s="489"/>
      <c r="H181" s="82"/>
      <c r="I181" s="82"/>
      <c r="J181" s="82"/>
      <c r="K181" s="82"/>
      <c r="L181" s="82"/>
      <c r="M181" s="82"/>
      <c r="N181" s="82"/>
      <c r="O181" s="82"/>
      <c r="P181" s="672"/>
    </row>
    <row r="182" spans="1:16" s="975" customFormat="1" ht="15.75">
      <c r="A182" s="200"/>
      <c r="B182" s="82"/>
      <c r="C182" s="489"/>
      <c r="D182" s="489"/>
      <c r="E182" s="489"/>
      <c r="F182" s="489"/>
      <c r="G182" s="489"/>
      <c r="H182" s="82"/>
      <c r="I182" s="82"/>
      <c r="J182" s="82"/>
      <c r="K182" s="82"/>
      <c r="L182" s="82"/>
      <c r="M182" s="82"/>
      <c r="N182" s="82"/>
      <c r="O182" s="82"/>
      <c r="P182" s="672"/>
    </row>
    <row r="183" spans="1:16" s="975" customFormat="1" ht="15.75">
      <c r="A183" s="200"/>
      <c r="B183" s="82"/>
      <c r="C183" s="489"/>
      <c r="D183" s="489"/>
      <c r="E183" s="489"/>
      <c r="F183" s="489"/>
      <c r="G183" s="489"/>
      <c r="H183" s="82"/>
      <c r="I183" s="82"/>
      <c r="J183" s="82"/>
      <c r="K183" s="82"/>
      <c r="L183" s="82"/>
      <c r="M183" s="82"/>
      <c r="N183" s="82"/>
      <c r="O183" s="82"/>
      <c r="P183" s="672"/>
    </row>
    <row r="184" spans="1:16" s="975" customFormat="1" ht="15.75">
      <c r="A184" s="200"/>
      <c r="B184" s="82"/>
      <c r="C184" s="489"/>
      <c r="D184" s="489"/>
      <c r="E184" s="489"/>
      <c r="F184" s="489"/>
      <c r="G184" s="489"/>
      <c r="H184" s="82"/>
      <c r="I184" s="82"/>
      <c r="J184" s="82"/>
      <c r="K184" s="82"/>
      <c r="L184" s="82"/>
      <c r="M184" s="82"/>
      <c r="N184" s="82"/>
      <c r="O184" s="82"/>
      <c r="P184" s="672"/>
    </row>
    <row r="185" spans="1:16" s="975" customFormat="1" ht="15.75">
      <c r="A185" s="200"/>
      <c r="B185" s="82"/>
      <c r="C185" s="489"/>
      <c r="D185" s="489"/>
      <c r="E185" s="489"/>
      <c r="F185" s="489"/>
      <c r="G185" s="489"/>
      <c r="H185" s="82"/>
      <c r="I185" s="82"/>
      <c r="J185" s="82"/>
      <c r="K185" s="82"/>
      <c r="L185" s="82"/>
      <c r="M185" s="82"/>
      <c r="N185" s="82"/>
      <c r="O185" s="82"/>
      <c r="P185" s="672"/>
    </row>
    <row r="186" spans="1:16" s="975" customFormat="1" ht="15.75">
      <c r="A186" s="200"/>
      <c r="B186" s="82"/>
      <c r="C186" s="489"/>
      <c r="D186" s="489"/>
      <c r="E186" s="489"/>
      <c r="F186" s="489"/>
      <c r="G186" s="489"/>
      <c r="H186" s="82"/>
      <c r="I186" s="82"/>
      <c r="J186" s="82"/>
      <c r="K186" s="82"/>
      <c r="L186" s="82"/>
      <c r="M186" s="82"/>
      <c r="N186" s="82"/>
      <c r="O186" s="82"/>
      <c r="P186" s="672"/>
    </row>
    <row r="187" spans="1:16" s="975" customFormat="1" ht="15.75">
      <c r="A187" s="200"/>
      <c r="B187" s="82"/>
      <c r="C187" s="489"/>
      <c r="D187" s="489"/>
      <c r="E187" s="489"/>
      <c r="F187" s="489"/>
      <c r="G187" s="489"/>
      <c r="H187" s="82"/>
      <c r="I187" s="82"/>
      <c r="J187" s="82"/>
      <c r="K187" s="82"/>
      <c r="L187" s="82"/>
      <c r="M187" s="82"/>
      <c r="N187" s="82"/>
      <c r="O187" s="82"/>
      <c r="P187" s="672"/>
    </row>
    <row r="188" spans="1:16" s="975" customFormat="1" ht="15.75">
      <c r="A188" s="200"/>
      <c r="B188" s="82"/>
      <c r="C188" s="489"/>
      <c r="D188" s="489"/>
      <c r="E188" s="489"/>
      <c r="F188" s="489"/>
      <c r="G188" s="489"/>
      <c r="H188" s="82"/>
      <c r="I188" s="82"/>
      <c r="J188" s="82"/>
      <c r="K188" s="82"/>
      <c r="L188" s="82"/>
      <c r="M188" s="82"/>
      <c r="N188" s="82"/>
      <c r="O188" s="82"/>
      <c r="P188" s="672"/>
    </row>
    <row r="189" spans="1:16" s="975" customFormat="1" ht="15.75">
      <c r="A189" s="200"/>
      <c r="B189" s="82"/>
      <c r="C189" s="489"/>
      <c r="D189" s="489"/>
      <c r="E189" s="489"/>
      <c r="F189" s="489"/>
      <c r="G189" s="489"/>
      <c r="H189" s="82"/>
      <c r="I189" s="82"/>
      <c r="J189" s="82"/>
      <c r="K189" s="82"/>
      <c r="L189" s="82"/>
      <c r="M189" s="82"/>
      <c r="N189" s="82"/>
      <c r="O189" s="82"/>
      <c r="P189" s="672"/>
    </row>
    <row r="190" spans="1:16" s="975" customFormat="1" ht="15.75">
      <c r="A190" s="200"/>
      <c r="B190" s="82"/>
      <c r="C190" s="489"/>
      <c r="D190" s="489"/>
      <c r="E190" s="489"/>
      <c r="F190" s="489"/>
      <c r="G190" s="489"/>
      <c r="H190" s="82"/>
      <c r="I190" s="82"/>
      <c r="J190" s="82"/>
      <c r="K190" s="82"/>
      <c r="L190" s="82"/>
      <c r="M190" s="82"/>
      <c r="N190" s="82"/>
      <c r="O190" s="82"/>
      <c r="P190" s="672"/>
    </row>
    <row r="191" spans="1:16" s="975" customFormat="1" ht="15.75">
      <c r="A191" s="200"/>
      <c r="B191" s="82"/>
      <c r="C191" s="489"/>
      <c r="D191" s="489"/>
      <c r="E191" s="489"/>
      <c r="F191" s="489"/>
      <c r="G191" s="489"/>
      <c r="H191" s="82"/>
      <c r="I191" s="82"/>
      <c r="J191" s="82"/>
      <c r="K191" s="82"/>
      <c r="L191" s="82"/>
      <c r="M191" s="82"/>
      <c r="N191" s="82"/>
      <c r="O191" s="82"/>
      <c r="P191" s="672"/>
    </row>
    <row r="192" spans="1:16" s="975" customFormat="1" ht="15.75">
      <c r="A192" s="81"/>
      <c r="B192" s="82"/>
      <c r="C192" s="489"/>
      <c r="D192" s="489"/>
      <c r="E192" s="489"/>
      <c r="F192" s="489"/>
      <c r="G192" s="489"/>
      <c r="H192" s="82"/>
      <c r="I192" s="82"/>
      <c r="J192" s="82"/>
      <c r="K192" s="82"/>
      <c r="L192" s="82"/>
      <c r="M192" s="82"/>
      <c r="N192" s="82"/>
      <c r="O192" s="82"/>
      <c r="P192" s="672"/>
    </row>
    <row r="193" spans="1:17" ht="15.75">
      <c r="A193" s="81"/>
      <c r="C193" s="489"/>
      <c r="D193" s="489"/>
      <c r="E193" s="489"/>
      <c r="F193" s="489"/>
      <c r="G193" s="489"/>
      <c r="Q193" s="975"/>
    </row>
    <row r="194" spans="1:17" ht="15.75">
      <c r="A194" s="81"/>
      <c r="C194" s="489"/>
      <c r="D194" s="489"/>
      <c r="E194" s="489"/>
      <c r="F194" s="489"/>
      <c r="G194" s="489"/>
      <c r="Q194" s="975"/>
    </row>
    <row r="195" spans="1:17" ht="15.75">
      <c r="A195" s="81"/>
      <c r="C195" s="489"/>
      <c r="D195" s="489"/>
      <c r="E195" s="489"/>
      <c r="F195" s="489"/>
      <c r="G195" s="489"/>
      <c r="Q195" s="975"/>
    </row>
    <row r="196" spans="1:17" ht="15.75">
      <c r="A196" s="81"/>
      <c r="C196" s="489"/>
      <c r="D196" s="489"/>
      <c r="E196" s="489"/>
      <c r="F196" s="489"/>
      <c r="G196" s="489"/>
      <c r="Q196" s="975"/>
    </row>
    <row r="197" spans="1:17" ht="15.75">
      <c r="A197" s="81"/>
      <c r="C197" s="489"/>
      <c r="D197" s="489"/>
      <c r="E197" s="489"/>
      <c r="F197" s="489"/>
      <c r="G197" s="489"/>
      <c r="Q197" s="975"/>
    </row>
    <row r="198" spans="1:17" ht="15.75">
      <c r="A198" s="81"/>
      <c r="C198" s="489"/>
      <c r="D198" s="489"/>
      <c r="E198" s="489"/>
      <c r="F198" s="489"/>
      <c r="G198" s="489"/>
      <c r="Q198" s="975"/>
    </row>
    <row r="199" spans="1:17" ht="15.75">
      <c r="A199" s="81"/>
      <c r="C199" s="489"/>
      <c r="D199" s="489"/>
      <c r="E199" s="489"/>
      <c r="F199" s="489"/>
      <c r="G199" s="489"/>
      <c r="Q199" s="975"/>
    </row>
    <row r="200" spans="1:17" ht="15.75">
      <c r="A200" s="81"/>
      <c r="C200" s="489"/>
      <c r="D200" s="489"/>
      <c r="E200" s="489"/>
      <c r="F200" s="489"/>
      <c r="G200" s="489"/>
      <c r="Q200" s="975"/>
    </row>
    <row r="201" spans="1:17" ht="15.75">
      <c r="A201" s="81"/>
      <c r="C201" s="489"/>
      <c r="D201" s="489"/>
      <c r="E201" s="489"/>
      <c r="F201" s="489"/>
      <c r="G201" s="489"/>
    </row>
    <row r="202" spans="1:17" ht="15.75">
      <c r="A202" s="81"/>
      <c r="C202" s="489"/>
      <c r="D202" s="489"/>
      <c r="E202" s="489"/>
      <c r="F202" s="489"/>
      <c r="G202" s="489"/>
    </row>
    <row r="203" spans="1:17" ht="15.75">
      <c r="A203" s="81"/>
      <c r="C203" s="489"/>
      <c r="D203" s="489"/>
      <c r="E203" s="489"/>
      <c r="F203" s="489"/>
      <c r="G203" s="489"/>
    </row>
    <row r="204" spans="1:17" ht="15.75">
      <c r="A204" s="81"/>
      <c r="C204" s="489"/>
      <c r="D204" s="489"/>
      <c r="E204" s="489"/>
      <c r="F204" s="489"/>
      <c r="G204" s="489"/>
    </row>
    <row r="205" spans="1:17" ht="15.75">
      <c r="A205" s="81"/>
      <c r="C205" s="489"/>
      <c r="D205" s="489"/>
      <c r="E205" s="489"/>
      <c r="F205" s="489"/>
      <c r="G205" s="489"/>
    </row>
    <row r="206" spans="1:17" ht="15.75">
      <c r="A206" s="81"/>
      <c r="C206" s="489"/>
      <c r="D206" s="489"/>
      <c r="E206" s="489"/>
      <c r="F206" s="489"/>
      <c r="G206" s="489"/>
    </row>
    <row r="207" spans="1:17" ht="15.75">
      <c r="A207" s="81"/>
      <c r="C207" s="489"/>
      <c r="D207" s="489"/>
      <c r="E207" s="489"/>
      <c r="F207" s="489"/>
      <c r="G207" s="489"/>
    </row>
    <row r="208" spans="1:17" ht="15.75">
      <c r="A208" s="81"/>
      <c r="C208" s="489"/>
      <c r="D208" s="489"/>
      <c r="E208" s="489"/>
      <c r="F208" s="489"/>
      <c r="G208" s="489"/>
    </row>
    <row r="209" spans="1:7" ht="15.75">
      <c r="A209" s="81"/>
      <c r="C209" s="489"/>
      <c r="D209" s="489"/>
      <c r="E209" s="489"/>
      <c r="F209" s="489"/>
      <c r="G209" s="489"/>
    </row>
    <row r="210" spans="1:7" ht="15.75">
      <c r="A210" s="81"/>
      <c r="C210" s="489"/>
      <c r="D210" s="489"/>
      <c r="E210" s="489"/>
      <c r="F210" s="489"/>
      <c r="G210" s="489"/>
    </row>
    <row r="211" spans="1:7" ht="15.75">
      <c r="A211" s="81"/>
      <c r="C211" s="489"/>
      <c r="D211" s="489"/>
      <c r="E211" s="489"/>
      <c r="F211" s="489"/>
      <c r="G211" s="489"/>
    </row>
    <row r="212" spans="1:7" ht="15.75">
      <c r="A212" s="81"/>
      <c r="C212" s="489"/>
      <c r="D212" s="489"/>
      <c r="E212" s="489"/>
      <c r="F212" s="489"/>
      <c r="G212" s="489"/>
    </row>
    <row r="213" spans="1:7" ht="15.75">
      <c r="A213" s="81"/>
      <c r="C213" s="489"/>
      <c r="D213" s="489"/>
      <c r="E213" s="489"/>
      <c r="F213" s="489"/>
      <c r="G213" s="489"/>
    </row>
    <row r="214" spans="1:7" ht="15.75">
      <c r="A214" s="81"/>
      <c r="C214" s="489"/>
      <c r="D214" s="489"/>
      <c r="E214" s="489"/>
      <c r="F214" s="489"/>
      <c r="G214" s="489"/>
    </row>
    <row r="215" spans="1:7" ht="15.75">
      <c r="A215" s="81"/>
      <c r="C215" s="489"/>
      <c r="D215" s="489"/>
      <c r="E215" s="489"/>
      <c r="F215" s="489"/>
      <c r="G215" s="489"/>
    </row>
    <row r="216" spans="1:7" ht="15.75">
      <c r="A216" s="81"/>
      <c r="C216" s="489"/>
      <c r="D216" s="489"/>
      <c r="E216" s="489"/>
      <c r="F216" s="489"/>
      <c r="G216" s="489"/>
    </row>
    <row r="217" spans="1:7" ht="15.75">
      <c r="A217" s="81"/>
      <c r="C217" s="489"/>
      <c r="D217" s="489"/>
      <c r="E217" s="489"/>
      <c r="F217" s="489"/>
      <c r="G217" s="489"/>
    </row>
    <row r="218" spans="1:7" ht="15.75">
      <c r="A218" s="81"/>
      <c r="C218" s="489"/>
      <c r="D218" s="489"/>
      <c r="E218" s="489"/>
      <c r="F218" s="489"/>
      <c r="G218" s="489"/>
    </row>
    <row r="219" spans="1:7" ht="15.75">
      <c r="A219" s="81"/>
      <c r="C219" s="489"/>
      <c r="D219" s="489"/>
      <c r="E219" s="489"/>
      <c r="F219" s="489"/>
      <c r="G219" s="489"/>
    </row>
    <row r="220" spans="1:7" ht="15.75">
      <c r="A220" s="81"/>
      <c r="C220" s="489"/>
      <c r="D220" s="489"/>
      <c r="E220" s="489"/>
      <c r="F220" s="489"/>
      <c r="G220" s="489"/>
    </row>
    <row r="221" spans="1:7" ht="15.75">
      <c r="A221" s="81"/>
      <c r="C221" s="489"/>
      <c r="D221" s="489"/>
      <c r="E221" s="489"/>
      <c r="F221" s="489"/>
      <c r="G221" s="489"/>
    </row>
    <row r="222" spans="1:7" ht="15.75">
      <c r="A222" s="81"/>
      <c r="C222" s="489"/>
      <c r="D222" s="489"/>
      <c r="E222" s="489"/>
      <c r="F222" s="489"/>
      <c r="G222" s="489"/>
    </row>
    <row r="223" spans="1:7" ht="15.75">
      <c r="A223" s="81"/>
      <c r="C223" s="489"/>
      <c r="D223" s="489"/>
      <c r="E223" s="489"/>
      <c r="F223" s="489"/>
      <c r="G223" s="489"/>
    </row>
    <row r="224" spans="1:7" ht="15.75">
      <c r="A224" s="81"/>
      <c r="C224" s="489"/>
      <c r="D224" s="489"/>
      <c r="E224" s="489"/>
      <c r="F224" s="489"/>
      <c r="G224" s="489"/>
    </row>
    <row r="225" spans="1:7" ht="15.75">
      <c r="A225" s="81"/>
      <c r="C225" s="489"/>
      <c r="D225" s="489"/>
      <c r="E225" s="489"/>
      <c r="F225" s="489"/>
      <c r="G225" s="489"/>
    </row>
    <row r="226" spans="1:7" ht="15.75">
      <c r="A226" s="81"/>
      <c r="C226" s="489"/>
      <c r="D226" s="489"/>
      <c r="E226" s="489"/>
      <c r="F226" s="489"/>
      <c r="G226" s="489"/>
    </row>
    <row r="227" spans="1:7" ht="15.75">
      <c r="A227" s="81"/>
      <c r="C227" s="489"/>
      <c r="D227" s="489"/>
      <c r="E227" s="489"/>
      <c r="F227" s="489"/>
      <c r="G227" s="489"/>
    </row>
    <row r="228" spans="1:7" ht="15.75">
      <c r="A228" s="81"/>
      <c r="C228" s="489"/>
      <c r="D228" s="489"/>
      <c r="E228" s="489"/>
      <c r="F228" s="489"/>
      <c r="G228" s="489"/>
    </row>
    <row r="229" spans="1:7" ht="15.75">
      <c r="A229" s="81"/>
      <c r="C229" s="489"/>
      <c r="D229" s="489"/>
      <c r="E229" s="489"/>
      <c r="F229" s="489"/>
      <c r="G229" s="489"/>
    </row>
    <row r="230" spans="1:7" ht="15.75">
      <c r="A230" s="81"/>
      <c r="C230" s="489"/>
      <c r="D230" s="489"/>
      <c r="E230" s="489"/>
      <c r="F230" s="489"/>
      <c r="G230" s="489"/>
    </row>
    <row r="231" spans="1:7" ht="15.75">
      <c r="A231" s="81"/>
      <c r="C231" s="489"/>
      <c r="D231" s="489"/>
      <c r="E231" s="489"/>
      <c r="F231" s="489"/>
      <c r="G231" s="489"/>
    </row>
    <row r="232" spans="1:7" ht="15.75">
      <c r="A232" s="81"/>
      <c r="C232" s="489"/>
      <c r="D232" s="489"/>
      <c r="E232" s="489"/>
      <c r="F232" s="489"/>
      <c r="G232" s="489"/>
    </row>
    <row r="233" spans="1:7" ht="15.75">
      <c r="A233" s="81"/>
      <c r="C233" s="489"/>
      <c r="D233" s="489"/>
      <c r="E233" s="489"/>
      <c r="F233" s="489"/>
      <c r="G233" s="489"/>
    </row>
    <row r="234" spans="1:7" ht="15.75">
      <c r="A234" s="81"/>
      <c r="C234" s="489"/>
      <c r="D234" s="489"/>
      <c r="E234" s="489"/>
      <c r="F234" s="489"/>
      <c r="G234" s="489"/>
    </row>
    <row r="235" spans="1:7" ht="15.75">
      <c r="A235" s="81"/>
      <c r="C235" s="489"/>
      <c r="D235" s="489"/>
      <c r="E235" s="489"/>
      <c r="F235" s="489"/>
      <c r="G235" s="489"/>
    </row>
    <row r="236" spans="1:7" ht="15.75">
      <c r="A236" s="81"/>
      <c r="C236" s="489"/>
      <c r="D236" s="489"/>
      <c r="E236" s="489"/>
      <c r="F236" s="489"/>
      <c r="G236" s="489"/>
    </row>
    <row r="237" spans="1:7" ht="15.75">
      <c r="A237" s="81"/>
      <c r="C237" s="489"/>
      <c r="D237" s="489"/>
      <c r="E237" s="489"/>
      <c r="F237" s="489"/>
      <c r="G237" s="489"/>
    </row>
    <row r="238" spans="1:7" ht="15.75">
      <c r="A238" s="81"/>
      <c r="C238" s="489"/>
      <c r="D238" s="489"/>
      <c r="E238" s="489"/>
      <c r="F238" s="489"/>
      <c r="G238" s="489"/>
    </row>
    <row r="239" spans="1:7" ht="15.75">
      <c r="A239" s="81"/>
      <c r="C239" s="489"/>
      <c r="D239" s="489"/>
      <c r="E239" s="489"/>
      <c r="F239" s="489"/>
      <c r="G239" s="489"/>
    </row>
    <row r="240" spans="1:7" ht="15.75">
      <c r="A240" s="81"/>
      <c r="C240" s="489"/>
      <c r="D240" s="489"/>
      <c r="E240" s="489"/>
      <c r="F240" s="489"/>
      <c r="G240" s="489"/>
    </row>
    <row r="241" spans="1:7" ht="15.75">
      <c r="A241" s="81"/>
      <c r="C241" s="489"/>
      <c r="D241" s="489"/>
      <c r="E241" s="489"/>
      <c r="F241" s="489"/>
      <c r="G241" s="489"/>
    </row>
    <row r="242" spans="1:7" ht="15.75">
      <c r="A242" s="81"/>
      <c r="C242" s="489"/>
      <c r="D242" s="489"/>
      <c r="E242" s="489"/>
      <c r="F242" s="489"/>
      <c r="G242" s="489"/>
    </row>
    <row r="243" spans="1:7" ht="15.75">
      <c r="A243" s="81"/>
      <c r="C243" s="489"/>
      <c r="D243" s="489"/>
      <c r="E243" s="489"/>
      <c r="F243" s="489"/>
      <c r="G243" s="489"/>
    </row>
    <row r="244" spans="1:7" ht="15.75">
      <c r="A244" s="81"/>
      <c r="C244" s="489"/>
      <c r="D244" s="489"/>
      <c r="E244" s="489"/>
      <c r="F244" s="489"/>
      <c r="G244" s="489"/>
    </row>
    <row r="245" spans="1:7" ht="15.75">
      <c r="A245" s="81"/>
      <c r="C245" s="489"/>
      <c r="D245" s="489"/>
      <c r="E245" s="489"/>
      <c r="F245" s="489"/>
      <c r="G245" s="489"/>
    </row>
    <row r="246" spans="1:7" ht="15.75">
      <c r="A246" s="81"/>
      <c r="C246" s="489"/>
      <c r="D246" s="489"/>
      <c r="E246" s="489"/>
      <c r="F246" s="489"/>
      <c r="G246" s="489"/>
    </row>
    <row r="247" spans="1:7" ht="15.75">
      <c r="A247" s="81"/>
      <c r="C247" s="489"/>
      <c r="D247" s="489"/>
      <c r="E247" s="489"/>
      <c r="F247" s="489"/>
      <c r="G247" s="489"/>
    </row>
    <row r="248" spans="1:7" ht="15.75">
      <c r="A248" s="81"/>
      <c r="C248" s="489"/>
      <c r="D248" s="489"/>
      <c r="E248" s="489"/>
      <c r="F248" s="489"/>
      <c r="G248" s="489"/>
    </row>
    <row r="249" spans="1:7" ht="15.75">
      <c r="A249" s="81"/>
      <c r="C249" s="489"/>
      <c r="D249" s="489"/>
      <c r="E249" s="489"/>
      <c r="F249" s="489"/>
      <c r="G249" s="489"/>
    </row>
    <row r="250" spans="1:7" ht="15.75">
      <c r="A250" s="81"/>
      <c r="C250" s="489"/>
      <c r="D250" s="489"/>
      <c r="E250" s="489"/>
      <c r="F250" s="489"/>
      <c r="G250" s="489"/>
    </row>
    <row r="251" spans="1:7" ht="15.75">
      <c r="A251" s="81"/>
      <c r="C251" s="489"/>
      <c r="D251" s="489"/>
      <c r="E251" s="489"/>
      <c r="F251" s="489"/>
      <c r="G251" s="489"/>
    </row>
    <row r="252" spans="1:7" ht="15.75">
      <c r="A252" s="81"/>
      <c r="C252" s="489"/>
      <c r="D252" s="489"/>
      <c r="E252" s="489"/>
      <c r="F252" s="489"/>
      <c r="G252" s="489"/>
    </row>
    <row r="253" spans="1:7" ht="15.75">
      <c r="A253" s="81"/>
      <c r="C253" s="489"/>
      <c r="D253" s="489"/>
      <c r="E253" s="489"/>
      <c r="F253" s="489"/>
      <c r="G253" s="489"/>
    </row>
    <row r="254" spans="1:7" ht="15.75">
      <c r="A254" s="81"/>
      <c r="C254" s="489"/>
      <c r="D254" s="489"/>
      <c r="E254" s="489"/>
      <c r="F254" s="489"/>
      <c r="G254" s="489"/>
    </row>
    <row r="255" spans="1:7" ht="15.75">
      <c r="A255" s="81"/>
      <c r="C255" s="489"/>
      <c r="D255" s="489"/>
      <c r="E255" s="489"/>
      <c r="F255" s="489"/>
      <c r="G255" s="489"/>
    </row>
    <row r="256" spans="1:7" ht="15.75">
      <c r="A256" s="81"/>
      <c r="C256" s="489"/>
      <c r="D256" s="489"/>
      <c r="E256" s="489"/>
      <c r="F256" s="489"/>
      <c r="G256" s="489"/>
    </row>
    <row r="257" spans="1:7" ht="15.75">
      <c r="A257" s="81"/>
      <c r="C257" s="489"/>
      <c r="D257" s="489"/>
      <c r="E257" s="489"/>
      <c r="F257" s="489"/>
      <c r="G257" s="489"/>
    </row>
    <row r="258" spans="1:7" ht="15.75">
      <c r="A258" s="81"/>
      <c r="C258" s="489"/>
      <c r="D258" s="489"/>
      <c r="E258" s="489"/>
      <c r="F258" s="489"/>
      <c r="G258" s="489"/>
    </row>
    <row r="259" spans="1:7" ht="15.75">
      <c r="A259" s="81"/>
      <c r="C259" s="489"/>
      <c r="D259" s="489"/>
      <c r="E259" s="489"/>
      <c r="F259" s="489"/>
      <c r="G259" s="489"/>
    </row>
    <row r="260" spans="1:7" ht="15.75">
      <c r="A260" s="81"/>
      <c r="C260" s="489"/>
      <c r="D260" s="489"/>
      <c r="E260" s="489"/>
      <c r="F260" s="489"/>
      <c r="G260" s="489"/>
    </row>
    <row r="261" spans="1:7" ht="15.75">
      <c r="A261" s="81"/>
      <c r="C261" s="489"/>
      <c r="D261" s="489"/>
      <c r="E261" s="489"/>
      <c r="F261" s="489"/>
      <c r="G261" s="489"/>
    </row>
    <row r="262" spans="1:7" ht="15.75">
      <c r="A262" s="81"/>
      <c r="C262" s="489"/>
      <c r="D262" s="489"/>
      <c r="E262" s="489"/>
      <c r="F262" s="489"/>
      <c r="G262" s="489"/>
    </row>
    <row r="263" spans="1:7" ht="15.75">
      <c r="A263" s="81"/>
      <c r="C263" s="489"/>
      <c r="D263" s="489"/>
      <c r="E263" s="489"/>
      <c r="F263" s="489"/>
      <c r="G263" s="489"/>
    </row>
    <row r="264" spans="1:7" ht="15.75">
      <c r="A264" s="81"/>
    </row>
    <row r="265" spans="1:7" ht="15.75">
      <c r="A265" s="81"/>
    </row>
    <row r="266" spans="1:7" ht="15.75">
      <c r="A266" s="81"/>
    </row>
    <row r="267" spans="1:7" ht="15.75">
      <c r="A267" s="81"/>
    </row>
    <row r="268" spans="1:7" ht="15.75">
      <c r="A268" s="81"/>
    </row>
    <row r="269" spans="1:7" ht="15.75">
      <c r="A269" s="81"/>
    </row>
    <row r="270" spans="1:7" ht="15.75">
      <c r="A270" s="81"/>
    </row>
    <row r="271" spans="1:7" ht="15.75">
      <c r="A271" s="81"/>
    </row>
    <row r="272" spans="1:7"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49"/>
  <sheetViews>
    <sheetView topLeftCell="A2" zoomScale="55" zoomScaleNormal="55" workbookViewId="0">
      <selection activeCell="L17" sqref="L17"/>
    </sheetView>
  </sheetViews>
  <sheetFormatPr defaultColWidth="9.140625" defaultRowHeight="15"/>
  <cols>
    <col min="1" max="1" width="71.140625" style="646" customWidth="1"/>
    <col min="2" max="15" width="18.85546875" style="82" customWidth="1"/>
    <col min="16" max="16" width="18.85546875" style="672" customWidth="1"/>
    <col min="17" max="30" width="20.28515625" style="82" customWidth="1"/>
    <col min="31" max="31" width="20.28515625" style="672" customWidth="1"/>
    <col min="32" max="256" width="9.140625" style="975"/>
    <col min="257" max="257" width="71.140625" style="975" customWidth="1"/>
    <col min="258" max="272" width="18.85546875" style="975" customWidth="1"/>
    <col min="273" max="287" width="20.28515625" style="975" customWidth="1"/>
    <col min="288" max="512" width="9.140625" style="975"/>
    <col min="513" max="513" width="71.140625" style="975" customWidth="1"/>
    <col min="514" max="528" width="18.85546875" style="975" customWidth="1"/>
    <col min="529" max="543" width="20.28515625" style="975" customWidth="1"/>
    <col min="544" max="768" width="9.140625" style="975"/>
    <col min="769" max="769" width="71.140625" style="975" customWidth="1"/>
    <col min="770" max="784" width="18.85546875" style="975" customWidth="1"/>
    <col min="785" max="799" width="20.28515625" style="975" customWidth="1"/>
    <col min="800" max="1024" width="9.140625" style="975"/>
    <col min="1025" max="1025" width="71.140625" style="975" customWidth="1"/>
    <col min="1026" max="1040" width="18.85546875" style="975" customWidth="1"/>
    <col min="1041" max="1055" width="20.28515625" style="975" customWidth="1"/>
    <col min="1056" max="1280" width="9.140625" style="975"/>
    <col min="1281" max="1281" width="71.140625" style="975" customWidth="1"/>
    <col min="1282" max="1296" width="18.85546875" style="975" customWidth="1"/>
    <col min="1297" max="1311" width="20.28515625" style="975" customWidth="1"/>
    <col min="1312" max="1536" width="9.140625" style="975"/>
    <col min="1537" max="1537" width="71.140625" style="975" customWidth="1"/>
    <col min="1538" max="1552" width="18.85546875" style="975" customWidth="1"/>
    <col min="1553" max="1567" width="20.28515625" style="975" customWidth="1"/>
    <col min="1568" max="1792" width="9.140625" style="975"/>
    <col min="1793" max="1793" width="71.140625" style="975" customWidth="1"/>
    <col min="1794" max="1808" width="18.85546875" style="975" customWidth="1"/>
    <col min="1809" max="1823" width="20.28515625" style="975" customWidth="1"/>
    <col min="1824" max="2048" width="9.140625" style="975"/>
    <col min="2049" max="2049" width="71.140625" style="975" customWidth="1"/>
    <col min="2050" max="2064" width="18.85546875" style="975" customWidth="1"/>
    <col min="2065" max="2079" width="20.28515625" style="975" customWidth="1"/>
    <col min="2080" max="2304" width="9.140625" style="975"/>
    <col min="2305" max="2305" width="71.140625" style="975" customWidth="1"/>
    <col min="2306" max="2320" width="18.85546875" style="975" customWidth="1"/>
    <col min="2321" max="2335" width="20.28515625" style="975" customWidth="1"/>
    <col min="2336" max="2560" width="9.140625" style="975"/>
    <col min="2561" max="2561" width="71.140625" style="975" customWidth="1"/>
    <col min="2562" max="2576" width="18.85546875" style="975" customWidth="1"/>
    <col min="2577" max="2591" width="20.28515625" style="975" customWidth="1"/>
    <col min="2592" max="2816" width="9.140625" style="975"/>
    <col min="2817" max="2817" width="71.140625" style="975" customWidth="1"/>
    <col min="2818" max="2832" width="18.85546875" style="975" customWidth="1"/>
    <col min="2833" max="2847" width="20.28515625" style="975" customWidth="1"/>
    <col min="2848" max="3072" width="9.140625" style="975"/>
    <col min="3073" max="3073" width="71.140625" style="975" customWidth="1"/>
    <col min="3074" max="3088" width="18.85546875" style="975" customWidth="1"/>
    <col min="3089" max="3103" width="20.28515625" style="975" customWidth="1"/>
    <col min="3104" max="3328" width="9.140625" style="975"/>
    <col min="3329" max="3329" width="71.140625" style="975" customWidth="1"/>
    <col min="3330" max="3344" width="18.85546875" style="975" customWidth="1"/>
    <col min="3345" max="3359" width="20.28515625" style="975" customWidth="1"/>
    <col min="3360" max="3584" width="9.140625" style="975"/>
    <col min="3585" max="3585" width="71.140625" style="975" customWidth="1"/>
    <col min="3586" max="3600" width="18.85546875" style="975" customWidth="1"/>
    <col min="3601" max="3615" width="20.28515625" style="975" customWidth="1"/>
    <col min="3616" max="3840" width="9.140625" style="975"/>
    <col min="3841" max="3841" width="71.140625" style="975" customWidth="1"/>
    <col min="3842" max="3856" width="18.85546875" style="975" customWidth="1"/>
    <col min="3857" max="3871" width="20.28515625" style="975" customWidth="1"/>
    <col min="3872" max="4096" width="9.140625" style="975"/>
    <col min="4097" max="4097" width="71.140625" style="975" customWidth="1"/>
    <col min="4098" max="4112" width="18.85546875" style="975" customWidth="1"/>
    <col min="4113" max="4127" width="20.28515625" style="975" customWidth="1"/>
    <col min="4128" max="4352" width="9.140625" style="975"/>
    <col min="4353" max="4353" width="71.140625" style="975" customWidth="1"/>
    <col min="4354" max="4368" width="18.85546875" style="975" customWidth="1"/>
    <col min="4369" max="4383" width="20.28515625" style="975" customWidth="1"/>
    <col min="4384" max="4608" width="9.140625" style="975"/>
    <col min="4609" max="4609" width="71.140625" style="975" customWidth="1"/>
    <col min="4610" max="4624" width="18.85546875" style="975" customWidth="1"/>
    <col min="4625" max="4639" width="20.28515625" style="975" customWidth="1"/>
    <col min="4640" max="4864" width="9.140625" style="975"/>
    <col min="4865" max="4865" width="71.140625" style="975" customWidth="1"/>
    <col min="4866" max="4880" width="18.85546875" style="975" customWidth="1"/>
    <col min="4881" max="4895" width="20.28515625" style="975" customWidth="1"/>
    <col min="4896" max="5120" width="9.140625" style="975"/>
    <col min="5121" max="5121" width="71.140625" style="975" customWidth="1"/>
    <col min="5122" max="5136" width="18.85546875" style="975" customWidth="1"/>
    <col min="5137" max="5151" width="20.28515625" style="975" customWidth="1"/>
    <col min="5152" max="5376" width="9.140625" style="975"/>
    <col min="5377" max="5377" width="71.140625" style="975" customWidth="1"/>
    <col min="5378" max="5392" width="18.85546875" style="975" customWidth="1"/>
    <col min="5393" max="5407" width="20.28515625" style="975" customWidth="1"/>
    <col min="5408" max="5632" width="9.140625" style="975"/>
    <col min="5633" max="5633" width="71.140625" style="975" customWidth="1"/>
    <col min="5634" max="5648" width="18.85546875" style="975" customWidth="1"/>
    <col min="5649" max="5663" width="20.28515625" style="975" customWidth="1"/>
    <col min="5664" max="5888" width="9.140625" style="975"/>
    <col min="5889" max="5889" width="71.140625" style="975" customWidth="1"/>
    <col min="5890" max="5904" width="18.85546875" style="975" customWidth="1"/>
    <col min="5905" max="5919" width="20.28515625" style="975" customWidth="1"/>
    <col min="5920" max="6144" width="9.140625" style="975"/>
    <col min="6145" max="6145" width="71.140625" style="975" customWidth="1"/>
    <col min="6146" max="6160" width="18.85546875" style="975" customWidth="1"/>
    <col min="6161" max="6175" width="20.28515625" style="975" customWidth="1"/>
    <col min="6176" max="6400" width="9.140625" style="975"/>
    <col min="6401" max="6401" width="71.140625" style="975" customWidth="1"/>
    <col min="6402" max="6416" width="18.85546875" style="975" customWidth="1"/>
    <col min="6417" max="6431" width="20.28515625" style="975" customWidth="1"/>
    <col min="6432" max="6656" width="9.140625" style="975"/>
    <col min="6657" max="6657" width="71.140625" style="975" customWidth="1"/>
    <col min="6658" max="6672" width="18.85546875" style="975" customWidth="1"/>
    <col min="6673" max="6687" width="20.28515625" style="975" customWidth="1"/>
    <col min="6688" max="6912" width="9.140625" style="975"/>
    <col min="6913" max="6913" width="71.140625" style="975" customWidth="1"/>
    <col min="6914" max="6928" width="18.85546875" style="975" customWidth="1"/>
    <col min="6929" max="6943" width="20.28515625" style="975" customWidth="1"/>
    <col min="6944" max="7168" width="9.140625" style="975"/>
    <col min="7169" max="7169" width="71.140625" style="975" customWidth="1"/>
    <col min="7170" max="7184" width="18.85546875" style="975" customWidth="1"/>
    <col min="7185" max="7199" width="20.28515625" style="975" customWidth="1"/>
    <col min="7200" max="7424" width="9.140625" style="975"/>
    <col min="7425" max="7425" width="71.140625" style="975" customWidth="1"/>
    <col min="7426" max="7440" width="18.85546875" style="975" customWidth="1"/>
    <col min="7441" max="7455" width="20.28515625" style="975" customWidth="1"/>
    <col min="7456" max="7680" width="9.140625" style="975"/>
    <col min="7681" max="7681" width="71.140625" style="975" customWidth="1"/>
    <col min="7682" max="7696" width="18.85546875" style="975" customWidth="1"/>
    <col min="7697" max="7711" width="20.28515625" style="975" customWidth="1"/>
    <col min="7712" max="7936" width="9.140625" style="975"/>
    <col min="7937" max="7937" width="71.140625" style="975" customWidth="1"/>
    <col min="7938" max="7952" width="18.85546875" style="975" customWidth="1"/>
    <col min="7953" max="7967" width="20.28515625" style="975" customWidth="1"/>
    <col min="7968" max="8192" width="9.140625" style="975"/>
    <col min="8193" max="8193" width="71.140625" style="975" customWidth="1"/>
    <col min="8194" max="8208" width="18.85546875" style="975" customWidth="1"/>
    <col min="8209" max="8223" width="20.28515625" style="975" customWidth="1"/>
    <col min="8224" max="8448" width="9.140625" style="975"/>
    <col min="8449" max="8449" width="71.140625" style="975" customWidth="1"/>
    <col min="8450" max="8464" width="18.85546875" style="975" customWidth="1"/>
    <col min="8465" max="8479" width="20.28515625" style="975" customWidth="1"/>
    <col min="8480" max="8704" width="9.140625" style="975"/>
    <col min="8705" max="8705" width="71.140625" style="975" customWidth="1"/>
    <col min="8706" max="8720" width="18.85546875" style="975" customWidth="1"/>
    <col min="8721" max="8735" width="20.28515625" style="975" customWidth="1"/>
    <col min="8736" max="8960" width="9.140625" style="975"/>
    <col min="8961" max="8961" width="71.140625" style="975" customWidth="1"/>
    <col min="8962" max="8976" width="18.85546875" style="975" customWidth="1"/>
    <col min="8977" max="8991" width="20.28515625" style="975" customWidth="1"/>
    <col min="8992" max="9216" width="9.140625" style="975"/>
    <col min="9217" max="9217" width="71.140625" style="975" customWidth="1"/>
    <col min="9218" max="9232" width="18.85546875" style="975" customWidth="1"/>
    <col min="9233" max="9247" width="20.28515625" style="975" customWidth="1"/>
    <col min="9248" max="9472" width="9.140625" style="975"/>
    <col min="9473" max="9473" width="71.140625" style="975" customWidth="1"/>
    <col min="9474" max="9488" width="18.85546875" style="975" customWidth="1"/>
    <col min="9489" max="9503" width="20.28515625" style="975" customWidth="1"/>
    <col min="9504" max="9728" width="9.140625" style="975"/>
    <col min="9729" max="9729" width="71.140625" style="975" customWidth="1"/>
    <col min="9730" max="9744" width="18.85546875" style="975" customWidth="1"/>
    <col min="9745" max="9759" width="20.28515625" style="975" customWidth="1"/>
    <col min="9760" max="9984" width="9.140625" style="975"/>
    <col min="9985" max="9985" width="71.140625" style="975" customWidth="1"/>
    <col min="9986" max="10000" width="18.85546875" style="975" customWidth="1"/>
    <col min="10001" max="10015" width="20.28515625" style="975" customWidth="1"/>
    <col min="10016" max="10240" width="9.140625" style="975"/>
    <col min="10241" max="10241" width="71.140625" style="975" customWidth="1"/>
    <col min="10242" max="10256" width="18.85546875" style="975" customWidth="1"/>
    <col min="10257" max="10271" width="20.28515625" style="975" customWidth="1"/>
    <col min="10272" max="10496" width="9.140625" style="975"/>
    <col min="10497" max="10497" width="71.140625" style="975" customWidth="1"/>
    <col min="10498" max="10512" width="18.85546875" style="975" customWidth="1"/>
    <col min="10513" max="10527" width="20.28515625" style="975" customWidth="1"/>
    <col min="10528" max="10752" width="9.140625" style="975"/>
    <col min="10753" max="10753" width="71.140625" style="975" customWidth="1"/>
    <col min="10754" max="10768" width="18.85546875" style="975" customWidth="1"/>
    <col min="10769" max="10783" width="20.28515625" style="975" customWidth="1"/>
    <col min="10784" max="11008" width="9.140625" style="975"/>
    <col min="11009" max="11009" width="71.140625" style="975" customWidth="1"/>
    <col min="11010" max="11024" width="18.85546875" style="975" customWidth="1"/>
    <col min="11025" max="11039" width="20.28515625" style="975" customWidth="1"/>
    <col min="11040" max="11264" width="9.140625" style="975"/>
    <col min="11265" max="11265" width="71.140625" style="975" customWidth="1"/>
    <col min="11266" max="11280" width="18.85546875" style="975" customWidth="1"/>
    <col min="11281" max="11295" width="20.28515625" style="975" customWidth="1"/>
    <col min="11296" max="11520" width="9.140625" style="975"/>
    <col min="11521" max="11521" width="71.140625" style="975" customWidth="1"/>
    <col min="11522" max="11536" width="18.85546875" style="975" customWidth="1"/>
    <col min="11537" max="11551" width="20.28515625" style="975" customWidth="1"/>
    <col min="11552" max="11776" width="9.140625" style="975"/>
    <col min="11777" max="11777" width="71.140625" style="975" customWidth="1"/>
    <col min="11778" max="11792" width="18.85546875" style="975" customWidth="1"/>
    <col min="11793" max="11807" width="20.28515625" style="975" customWidth="1"/>
    <col min="11808" max="12032" width="9.140625" style="975"/>
    <col min="12033" max="12033" width="71.140625" style="975" customWidth="1"/>
    <col min="12034" max="12048" width="18.85546875" style="975" customWidth="1"/>
    <col min="12049" max="12063" width="20.28515625" style="975" customWidth="1"/>
    <col min="12064" max="12288" width="9.140625" style="975"/>
    <col min="12289" max="12289" width="71.140625" style="975" customWidth="1"/>
    <col min="12290" max="12304" width="18.85546875" style="975" customWidth="1"/>
    <col min="12305" max="12319" width="20.28515625" style="975" customWidth="1"/>
    <col min="12320" max="12544" width="9.140625" style="975"/>
    <col min="12545" max="12545" width="71.140625" style="975" customWidth="1"/>
    <col min="12546" max="12560" width="18.85546875" style="975" customWidth="1"/>
    <col min="12561" max="12575" width="20.28515625" style="975" customWidth="1"/>
    <col min="12576" max="12800" width="9.140625" style="975"/>
    <col min="12801" max="12801" width="71.140625" style="975" customWidth="1"/>
    <col min="12802" max="12816" width="18.85546875" style="975" customWidth="1"/>
    <col min="12817" max="12831" width="20.28515625" style="975" customWidth="1"/>
    <col min="12832" max="13056" width="9.140625" style="975"/>
    <col min="13057" max="13057" width="71.140625" style="975" customWidth="1"/>
    <col min="13058" max="13072" width="18.85546875" style="975" customWidth="1"/>
    <col min="13073" max="13087" width="20.28515625" style="975" customWidth="1"/>
    <col min="13088" max="13312" width="9.140625" style="975"/>
    <col min="13313" max="13313" width="71.140625" style="975" customWidth="1"/>
    <col min="13314" max="13328" width="18.85546875" style="975" customWidth="1"/>
    <col min="13329" max="13343" width="20.28515625" style="975" customWidth="1"/>
    <col min="13344" max="13568" width="9.140625" style="975"/>
    <col min="13569" max="13569" width="71.140625" style="975" customWidth="1"/>
    <col min="13570" max="13584" width="18.85546875" style="975" customWidth="1"/>
    <col min="13585" max="13599" width="20.28515625" style="975" customWidth="1"/>
    <col min="13600" max="13824" width="9.140625" style="975"/>
    <col min="13825" max="13825" width="71.140625" style="975" customWidth="1"/>
    <col min="13826" max="13840" width="18.85546875" style="975" customWidth="1"/>
    <col min="13841" max="13855" width="20.28515625" style="975" customWidth="1"/>
    <col min="13856" max="14080" width="9.140625" style="975"/>
    <col min="14081" max="14081" width="71.140625" style="975" customWidth="1"/>
    <col min="14082" max="14096" width="18.85546875" style="975" customWidth="1"/>
    <col min="14097" max="14111" width="20.28515625" style="975" customWidth="1"/>
    <col min="14112" max="14336" width="9.140625" style="975"/>
    <col min="14337" max="14337" width="71.140625" style="975" customWidth="1"/>
    <col min="14338" max="14352" width="18.85546875" style="975" customWidth="1"/>
    <col min="14353" max="14367" width="20.28515625" style="975" customWidth="1"/>
    <col min="14368" max="14592" width="9.140625" style="975"/>
    <col min="14593" max="14593" width="71.140625" style="975" customWidth="1"/>
    <col min="14594" max="14608" width="18.85546875" style="975" customWidth="1"/>
    <col min="14609" max="14623" width="20.28515625" style="975" customWidth="1"/>
    <col min="14624" max="14848" width="9.140625" style="975"/>
    <col min="14849" max="14849" width="71.140625" style="975" customWidth="1"/>
    <col min="14850" max="14864" width="18.85546875" style="975" customWidth="1"/>
    <col min="14865" max="14879" width="20.28515625" style="975" customWidth="1"/>
    <col min="14880" max="15104" width="9.140625" style="975"/>
    <col min="15105" max="15105" width="71.140625" style="975" customWidth="1"/>
    <col min="15106" max="15120" width="18.85546875" style="975" customWidth="1"/>
    <col min="15121" max="15135" width="20.28515625" style="975" customWidth="1"/>
    <col min="15136" max="15360" width="9.140625" style="975"/>
    <col min="15361" max="15361" width="71.140625" style="975" customWidth="1"/>
    <col min="15362" max="15376" width="18.85546875" style="975" customWidth="1"/>
    <col min="15377" max="15391" width="20.28515625" style="975" customWidth="1"/>
    <col min="15392" max="15616" width="9.140625" style="975"/>
    <col min="15617" max="15617" width="71.140625" style="975" customWidth="1"/>
    <col min="15618" max="15632" width="18.85546875" style="975" customWidth="1"/>
    <col min="15633" max="15647" width="20.28515625" style="975" customWidth="1"/>
    <col min="15648" max="15872" width="9.140625" style="975"/>
    <col min="15873" max="15873" width="71.140625" style="975" customWidth="1"/>
    <col min="15874" max="15888" width="18.85546875" style="975" customWidth="1"/>
    <col min="15889" max="15903" width="20.28515625" style="975" customWidth="1"/>
    <col min="15904" max="16128" width="9.140625" style="975"/>
    <col min="16129" max="16129" width="71.140625" style="975" customWidth="1"/>
    <col min="16130" max="16144" width="18.85546875" style="975" customWidth="1"/>
    <col min="16145" max="16159" width="20.28515625" style="975" customWidth="1"/>
    <col min="16160" max="16384" width="9.140625" style="975"/>
  </cols>
  <sheetData>
    <row r="1" spans="1:31" s="86" customFormat="1" ht="3.75" hidden="1" customHeight="1">
      <c r="A1" s="839"/>
      <c r="B1" s="650"/>
      <c r="C1" s="650"/>
      <c r="D1" s="650"/>
      <c r="E1" s="650"/>
      <c r="F1" s="650"/>
      <c r="G1" s="650"/>
      <c r="H1" s="650"/>
      <c r="I1" s="650"/>
      <c r="J1" s="650"/>
      <c r="K1" s="650"/>
      <c r="L1" s="650"/>
      <c r="M1" s="650"/>
      <c r="N1" s="650"/>
      <c r="O1" s="650"/>
      <c r="P1" s="749"/>
      <c r="Q1" s="620"/>
      <c r="R1" s="620"/>
      <c r="S1" s="620"/>
      <c r="T1" s="620"/>
      <c r="U1" s="620"/>
      <c r="V1" s="620"/>
      <c r="W1" s="620"/>
      <c r="X1" s="620"/>
      <c r="Y1" s="620"/>
      <c r="Z1" s="620"/>
      <c r="AA1" s="620"/>
      <c r="AB1" s="620"/>
      <c r="AC1" s="620"/>
      <c r="AD1" s="620"/>
      <c r="AE1" s="959"/>
    </row>
    <row r="2" spans="1:31" s="521" customFormat="1" ht="60" customHeight="1">
      <c r="A2" s="1159" t="s">
        <v>894</v>
      </c>
      <c r="B2" s="1159"/>
      <c r="C2" s="1159"/>
      <c r="D2" s="1159"/>
      <c r="E2" s="1159"/>
      <c r="F2" s="1159"/>
      <c r="G2" s="1159"/>
      <c r="H2" s="1159"/>
      <c r="I2" s="1159"/>
      <c r="J2" s="1159"/>
      <c r="K2" s="1159"/>
      <c r="L2" s="1159"/>
      <c r="M2" s="1159"/>
      <c r="N2" s="1159"/>
      <c r="O2" s="1159"/>
      <c r="P2" s="1159"/>
      <c r="Q2" s="1159"/>
      <c r="R2" s="1159"/>
      <c r="S2" s="1159"/>
      <c r="T2" s="1159"/>
      <c r="U2" s="1159"/>
      <c r="V2" s="1159"/>
      <c r="W2" s="1159"/>
      <c r="X2" s="1159"/>
      <c r="Y2" s="1159"/>
      <c r="Z2" s="1159"/>
      <c r="AA2" s="1159"/>
      <c r="AB2" s="1159"/>
      <c r="AC2" s="1159"/>
      <c r="AD2" s="1159"/>
      <c r="AE2" s="1159"/>
    </row>
    <row r="3" spans="1:31" s="521" customFormat="1" ht="39" customHeight="1">
      <c r="A3" s="1159" t="s">
        <v>859</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row>
    <row r="4" spans="1:31" s="521" customFormat="1" ht="39" customHeight="1">
      <c r="A4" s="1159" t="s">
        <v>1517</v>
      </c>
      <c r="B4" s="1159"/>
      <c r="C4" s="1159"/>
      <c r="D4" s="1159"/>
      <c r="E4" s="1159"/>
      <c r="F4" s="1159"/>
      <c r="G4" s="1159"/>
      <c r="H4" s="1159"/>
      <c r="I4" s="1159"/>
      <c r="J4" s="1159"/>
      <c r="K4" s="1159"/>
      <c r="L4" s="1159"/>
      <c r="M4" s="1159"/>
      <c r="N4" s="1159"/>
      <c r="O4" s="1159"/>
      <c r="P4" s="1159"/>
      <c r="Q4" s="1159"/>
      <c r="R4" s="1159"/>
      <c r="S4" s="1159"/>
      <c r="T4" s="1159"/>
      <c r="U4" s="1159"/>
      <c r="V4" s="1159"/>
      <c r="W4" s="1159"/>
      <c r="X4" s="1159"/>
      <c r="Y4" s="1159"/>
      <c r="Z4" s="1159"/>
      <c r="AA4" s="1159"/>
      <c r="AB4" s="1159"/>
      <c r="AC4" s="1159"/>
      <c r="AD4" s="1159"/>
      <c r="AE4" s="1159"/>
    </row>
    <row r="5" spans="1:31" s="522" customFormat="1" ht="48.75" customHeight="1">
      <c r="A5" s="1215" t="s">
        <v>1332</v>
      </c>
      <c r="B5" s="1215"/>
      <c r="C5" s="1215"/>
      <c r="D5" s="1215"/>
      <c r="E5" s="1215"/>
      <c r="F5" s="1215"/>
      <c r="G5" s="1215"/>
      <c r="H5" s="1215"/>
      <c r="I5" s="1215"/>
      <c r="J5" s="1215"/>
      <c r="K5" s="1215"/>
      <c r="L5" s="1215"/>
      <c r="M5" s="1215"/>
      <c r="N5" s="1215"/>
      <c r="O5" s="1215"/>
      <c r="P5" s="1215"/>
      <c r="Q5" s="1215"/>
      <c r="R5" s="1215"/>
      <c r="S5" s="1215"/>
      <c r="T5" s="1215"/>
      <c r="U5" s="1215"/>
      <c r="V5" s="1215"/>
      <c r="W5" s="1215"/>
      <c r="X5" s="1215"/>
      <c r="Y5" s="1215"/>
      <c r="Z5" s="1215"/>
      <c r="AA5" s="1215"/>
      <c r="AB5" s="1215"/>
      <c r="AC5" s="1215"/>
      <c r="AD5" s="1215"/>
      <c r="AE5" s="1215"/>
    </row>
    <row r="6" spans="1:31" ht="6" customHeight="1">
      <c r="A6" s="743"/>
    </row>
    <row r="7" spans="1:31" ht="10.5" customHeight="1" thickBot="1">
      <c r="A7" s="741"/>
      <c r="B7" s="660"/>
      <c r="C7" s="660"/>
      <c r="D7" s="661"/>
      <c r="E7" s="660"/>
      <c r="F7" s="660"/>
      <c r="G7" s="660"/>
      <c r="H7" s="660"/>
      <c r="I7" s="661"/>
      <c r="J7" s="660"/>
      <c r="K7" s="660"/>
      <c r="L7" s="660"/>
      <c r="M7" s="660"/>
      <c r="N7" s="660"/>
      <c r="O7" s="660"/>
      <c r="P7" s="660"/>
      <c r="Q7" s="660"/>
      <c r="R7" s="660"/>
      <c r="S7" s="661"/>
      <c r="T7" s="660"/>
      <c r="U7" s="660"/>
      <c r="V7" s="660"/>
      <c r="W7" s="660"/>
      <c r="X7" s="661"/>
      <c r="Y7" s="660"/>
      <c r="Z7" s="660"/>
      <c r="AA7" s="660"/>
      <c r="AB7" s="660"/>
      <c r="AC7" s="660"/>
      <c r="AD7" s="660"/>
      <c r="AE7" s="960"/>
    </row>
    <row r="8" spans="1:31" ht="27" customHeight="1" thickTop="1" thickBot="1">
      <c r="A8" s="840" t="s">
        <v>802</v>
      </c>
      <c r="B8" s="759" t="s">
        <v>864</v>
      </c>
      <c r="C8" s="759" t="s">
        <v>865</v>
      </c>
      <c r="D8" s="759" t="s">
        <v>866</v>
      </c>
      <c r="E8" s="759" t="s">
        <v>867</v>
      </c>
      <c r="F8" s="759" t="s">
        <v>868</v>
      </c>
      <c r="G8" s="759" t="s">
        <v>869</v>
      </c>
      <c r="H8" s="759" t="s">
        <v>870</v>
      </c>
      <c r="I8" s="759" t="s">
        <v>871</v>
      </c>
      <c r="J8" s="759" t="s">
        <v>872</v>
      </c>
      <c r="K8" s="759" t="s">
        <v>873</v>
      </c>
      <c r="L8" s="759" t="s">
        <v>874</v>
      </c>
      <c r="M8" s="759" t="s">
        <v>875</v>
      </c>
      <c r="N8" s="759" t="s">
        <v>876</v>
      </c>
      <c r="O8" s="759" t="s">
        <v>877</v>
      </c>
      <c r="P8" s="759" t="s">
        <v>878</v>
      </c>
      <c r="Q8" s="759" t="s">
        <v>879</v>
      </c>
      <c r="R8" s="759" t="s">
        <v>880</v>
      </c>
      <c r="S8" s="759" t="s">
        <v>881</v>
      </c>
      <c r="T8" s="759" t="s">
        <v>882</v>
      </c>
      <c r="U8" s="759" t="s">
        <v>883</v>
      </c>
      <c r="V8" s="759" t="s">
        <v>884</v>
      </c>
      <c r="W8" s="759" t="s">
        <v>885</v>
      </c>
      <c r="X8" s="759" t="s">
        <v>886</v>
      </c>
      <c r="Y8" s="759" t="s">
        <v>887</v>
      </c>
      <c r="Z8" s="759" t="s">
        <v>888</v>
      </c>
      <c r="AA8" s="759" t="s">
        <v>889</v>
      </c>
      <c r="AB8" s="759" t="s">
        <v>1468</v>
      </c>
      <c r="AC8" s="759" t="s">
        <v>1491</v>
      </c>
      <c r="AD8" s="759" t="s">
        <v>6</v>
      </c>
      <c r="AE8" s="961" t="s">
        <v>713</v>
      </c>
    </row>
    <row r="9" spans="1:31" ht="63" customHeight="1" thickTop="1">
      <c r="A9" s="841" t="s">
        <v>804</v>
      </c>
      <c r="B9" s="552">
        <v>45000</v>
      </c>
      <c r="C9" s="552">
        <v>15000</v>
      </c>
      <c r="D9" s="552">
        <v>20500</v>
      </c>
      <c r="E9" s="552">
        <v>0</v>
      </c>
      <c r="F9" s="552">
        <v>0</v>
      </c>
      <c r="G9" s="552">
        <v>0</v>
      </c>
      <c r="H9" s="552">
        <v>0</v>
      </c>
      <c r="I9" s="552">
        <v>0</v>
      </c>
      <c r="J9" s="552">
        <v>0</v>
      </c>
      <c r="K9" s="552">
        <v>0</v>
      </c>
      <c r="L9" s="552">
        <v>0</v>
      </c>
      <c r="M9" s="552">
        <v>0</v>
      </c>
      <c r="N9" s="552">
        <v>0</v>
      </c>
      <c r="O9" s="552">
        <v>0</v>
      </c>
      <c r="P9" s="552">
        <v>0</v>
      </c>
      <c r="Q9" s="552">
        <v>0</v>
      </c>
      <c r="R9" s="552">
        <v>0</v>
      </c>
      <c r="S9" s="552">
        <v>0</v>
      </c>
      <c r="T9" s="552">
        <v>0</v>
      </c>
      <c r="U9" s="552">
        <v>0</v>
      </c>
      <c r="V9" s="552">
        <v>0</v>
      </c>
      <c r="W9" s="552">
        <v>0</v>
      </c>
      <c r="X9" s="552">
        <v>0</v>
      </c>
      <c r="Y9" s="552">
        <v>0</v>
      </c>
      <c r="Z9" s="552">
        <v>0</v>
      </c>
      <c r="AA9" s="552">
        <v>0</v>
      </c>
      <c r="AB9" s="552">
        <v>0</v>
      </c>
      <c r="AC9" s="552">
        <v>0</v>
      </c>
      <c r="AD9" s="552">
        <v>80500</v>
      </c>
      <c r="AE9" s="553">
        <v>1.382577134035775E-2</v>
      </c>
    </row>
    <row r="10" spans="1:31" ht="30" customHeight="1">
      <c r="A10" s="841" t="s">
        <v>805</v>
      </c>
      <c r="B10" s="552">
        <v>67196.819029999999</v>
      </c>
      <c r="C10" s="552">
        <v>10200</v>
      </c>
      <c r="D10" s="552">
        <v>0</v>
      </c>
      <c r="E10" s="552">
        <v>0</v>
      </c>
      <c r="F10" s="552">
        <v>0</v>
      </c>
      <c r="G10" s="552">
        <v>0</v>
      </c>
      <c r="H10" s="552">
        <v>0</v>
      </c>
      <c r="I10" s="552">
        <v>0</v>
      </c>
      <c r="J10" s="552">
        <v>0</v>
      </c>
      <c r="K10" s="552">
        <v>0</v>
      </c>
      <c r="L10" s="552">
        <v>0</v>
      </c>
      <c r="M10" s="552">
        <v>0</v>
      </c>
      <c r="N10" s="552">
        <v>0</v>
      </c>
      <c r="O10" s="552">
        <v>0</v>
      </c>
      <c r="P10" s="552">
        <v>0</v>
      </c>
      <c r="Q10" s="552">
        <v>0</v>
      </c>
      <c r="R10" s="552">
        <v>0</v>
      </c>
      <c r="S10" s="552">
        <v>0</v>
      </c>
      <c r="T10" s="552">
        <v>0</v>
      </c>
      <c r="U10" s="552">
        <v>0</v>
      </c>
      <c r="V10" s="552">
        <v>0</v>
      </c>
      <c r="W10" s="552">
        <v>0</v>
      </c>
      <c r="X10" s="552">
        <v>0</v>
      </c>
      <c r="Y10" s="552">
        <v>0</v>
      </c>
      <c r="Z10" s="552">
        <v>7000</v>
      </c>
      <c r="AA10" s="552">
        <v>0</v>
      </c>
      <c r="AB10" s="552">
        <v>0</v>
      </c>
      <c r="AC10" s="552">
        <v>0</v>
      </c>
      <c r="AD10" s="552">
        <v>84396.819029999999</v>
      </c>
      <c r="AE10" s="553">
        <v>1.4495044990836441E-2</v>
      </c>
    </row>
    <row r="11" spans="1:31" ht="30" customHeight="1">
      <c r="A11" s="841" t="s">
        <v>806</v>
      </c>
      <c r="B11" s="552">
        <v>83524.265760000009</v>
      </c>
      <c r="C11" s="552">
        <v>68189.773140000005</v>
      </c>
      <c r="D11" s="552">
        <v>17437.31222</v>
      </c>
      <c r="E11" s="552">
        <v>0</v>
      </c>
      <c r="F11" s="552">
        <v>0</v>
      </c>
      <c r="G11" s="552">
        <v>0</v>
      </c>
      <c r="H11" s="552">
        <v>0</v>
      </c>
      <c r="I11" s="552">
        <v>0</v>
      </c>
      <c r="J11" s="552">
        <v>0</v>
      </c>
      <c r="K11" s="552">
        <v>0</v>
      </c>
      <c r="L11" s="552">
        <v>0</v>
      </c>
      <c r="M11" s="552">
        <v>0</v>
      </c>
      <c r="N11" s="552">
        <v>0</v>
      </c>
      <c r="O11" s="552">
        <v>4200</v>
      </c>
      <c r="P11" s="552">
        <v>0</v>
      </c>
      <c r="Q11" s="552">
        <v>0</v>
      </c>
      <c r="R11" s="552">
        <v>0</v>
      </c>
      <c r="S11" s="552">
        <v>0</v>
      </c>
      <c r="T11" s="552">
        <v>0</v>
      </c>
      <c r="U11" s="552">
        <v>0</v>
      </c>
      <c r="V11" s="552">
        <v>3500</v>
      </c>
      <c r="W11" s="552">
        <v>0</v>
      </c>
      <c r="X11" s="552">
        <v>4000</v>
      </c>
      <c r="Y11" s="552">
        <v>0</v>
      </c>
      <c r="Z11" s="552">
        <v>21052.09722</v>
      </c>
      <c r="AA11" s="552">
        <v>7987.6279999999997</v>
      </c>
      <c r="AB11" s="552">
        <v>0</v>
      </c>
      <c r="AC11" s="552">
        <v>0</v>
      </c>
      <c r="AD11" s="552">
        <v>209891.07634</v>
      </c>
      <c r="AE11" s="553">
        <v>3.6048522085197668E-2</v>
      </c>
    </row>
    <row r="12" spans="1:31" ht="30" customHeight="1">
      <c r="A12" s="841" t="s">
        <v>807</v>
      </c>
      <c r="B12" s="552">
        <v>205454.75388999999</v>
      </c>
      <c r="C12" s="552">
        <v>89332.016209999987</v>
      </c>
      <c r="D12" s="552">
        <v>35282.791740000001</v>
      </c>
      <c r="E12" s="552">
        <v>7931.5612799999999</v>
      </c>
      <c r="F12" s="552">
        <v>18948.505089999999</v>
      </c>
      <c r="G12" s="552">
        <v>7783.5829899999999</v>
      </c>
      <c r="H12" s="552">
        <v>17540.339800000002</v>
      </c>
      <c r="I12" s="552">
        <v>6582</v>
      </c>
      <c r="J12" s="552">
        <v>12652.7</v>
      </c>
      <c r="K12" s="552">
        <v>0</v>
      </c>
      <c r="L12" s="552">
        <v>1500</v>
      </c>
      <c r="M12" s="552">
        <v>0</v>
      </c>
      <c r="N12" s="552">
        <v>5000</v>
      </c>
      <c r="O12" s="552">
        <v>6500</v>
      </c>
      <c r="P12" s="552">
        <v>1459.5</v>
      </c>
      <c r="Q12" s="552">
        <v>3469.80746</v>
      </c>
      <c r="R12" s="552">
        <v>2000</v>
      </c>
      <c r="S12" s="552">
        <v>1501.3381399999998</v>
      </c>
      <c r="T12" s="552">
        <v>0</v>
      </c>
      <c r="U12" s="552">
        <v>1550</v>
      </c>
      <c r="V12" s="552">
        <v>0</v>
      </c>
      <c r="W12" s="552">
        <v>4000</v>
      </c>
      <c r="X12" s="552">
        <v>9881.2000000000007</v>
      </c>
      <c r="Y12" s="552">
        <v>0</v>
      </c>
      <c r="Z12" s="552">
        <v>38733.61133</v>
      </c>
      <c r="AA12" s="552">
        <v>4977</v>
      </c>
      <c r="AB12" s="552">
        <v>9254.08</v>
      </c>
      <c r="AC12" s="552">
        <v>7489.75</v>
      </c>
      <c r="AD12" s="552">
        <v>498824.53792999999</v>
      </c>
      <c r="AE12" s="553">
        <v>8.5672472054407339E-2</v>
      </c>
    </row>
    <row r="13" spans="1:31" ht="30" customHeight="1">
      <c r="A13" s="841" t="s">
        <v>808</v>
      </c>
      <c r="B13" s="552">
        <v>199941.07100999999</v>
      </c>
      <c r="C13" s="552">
        <v>73470.853819999989</v>
      </c>
      <c r="D13" s="552">
        <v>34955.873639999998</v>
      </c>
      <c r="E13" s="552">
        <v>3493.0814700000001</v>
      </c>
      <c r="F13" s="552">
        <v>19298.326109999998</v>
      </c>
      <c r="G13" s="552">
        <v>7185.3234499999999</v>
      </c>
      <c r="H13" s="552">
        <v>21865.521539999998</v>
      </c>
      <c r="I13" s="552">
        <v>6723.4650899999997</v>
      </c>
      <c r="J13" s="552">
        <v>7228.8</v>
      </c>
      <c r="K13" s="552">
        <v>0</v>
      </c>
      <c r="L13" s="552">
        <v>0</v>
      </c>
      <c r="M13" s="552">
        <v>0</v>
      </c>
      <c r="N13" s="552">
        <v>3454.1668399999999</v>
      </c>
      <c r="O13" s="552">
        <v>6259.6144400000003</v>
      </c>
      <c r="P13" s="552">
        <v>1807.5369900000001</v>
      </c>
      <c r="Q13" s="552">
        <v>6004.3</v>
      </c>
      <c r="R13" s="552">
        <v>6942.02135</v>
      </c>
      <c r="S13" s="552">
        <v>1500</v>
      </c>
      <c r="T13" s="552">
        <v>0</v>
      </c>
      <c r="U13" s="552">
        <v>4350</v>
      </c>
      <c r="V13" s="552">
        <v>0</v>
      </c>
      <c r="W13" s="552">
        <v>11835.46934</v>
      </c>
      <c r="X13" s="552">
        <v>17789.248219999998</v>
      </c>
      <c r="Y13" s="552">
        <v>0</v>
      </c>
      <c r="Z13" s="552">
        <v>33887.022880000004</v>
      </c>
      <c r="AA13" s="552">
        <v>14889.967359999999</v>
      </c>
      <c r="AB13" s="552">
        <v>7961.6364999999996</v>
      </c>
      <c r="AC13" s="552">
        <v>15368.41345</v>
      </c>
      <c r="AD13" s="552">
        <v>506211.71350000001</v>
      </c>
      <c r="AE13" s="553">
        <v>8.6941209946107934E-2</v>
      </c>
    </row>
    <row r="14" spans="1:31" ht="30" customHeight="1">
      <c r="A14" s="841" t="s">
        <v>809</v>
      </c>
      <c r="B14" s="552">
        <v>161814.50333000001</v>
      </c>
      <c r="C14" s="552">
        <v>126078.54402</v>
      </c>
      <c r="D14" s="552">
        <v>69861.010590000005</v>
      </c>
      <c r="E14" s="552">
        <v>16876.981170000003</v>
      </c>
      <c r="F14" s="552">
        <v>22263.997019999999</v>
      </c>
      <c r="G14" s="552">
        <v>12800.02764</v>
      </c>
      <c r="H14" s="552">
        <v>13703.91281</v>
      </c>
      <c r="I14" s="552">
        <v>10301.743410000001</v>
      </c>
      <c r="J14" s="552">
        <v>9120.3581599999998</v>
      </c>
      <c r="K14" s="552">
        <v>2075.7765399999998</v>
      </c>
      <c r="L14" s="552">
        <v>2660.98783</v>
      </c>
      <c r="M14" s="552">
        <v>5303.3884200000002</v>
      </c>
      <c r="N14" s="552">
        <v>8385.6813999999995</v>
      </c>
      <c r="O14" s="552">
        <v>14963.709150000001</v>
      </c>
      <c r="P14" s="552">
        <v>3670.6794300000001</v>
      </c>
      <c r="Q14" s="552">
        <v>6817.7703099999999</v>
      </c>
      <c r="R14" s="552">
        <v>6657.1774100000002</v>
      </c>
      <c r="S14" s="552">
        <v>5878.2939400000005</v>
      </c>
      <c r="T14" s="552">
        <v>2735.0263999999997</v>
      </c>
      <c r="U14" s="552">
        <v>4694.0179100000005</v>
      </c>
      <c r="V14" s="552">
        <v>3922.1232099999997</v>
      </c>
      <c r="W14" s="552">
        <v>8055.2920700000004</v>
      </c>
      <c r="X14" s="552">
        <v>25916.61492</v>
      </c>
      <c r="Y14" s="552">
        <v>4513.5089699999999</v>
      </c>
      <c r="Z14" s="552">
        <v>32127.75822</v>
      </c>
      <c r="AA14" s="552">
        <v>9264.2310399999988</v>
      </c>
      <c r="AB14" s="552">
        <v>13669.69016</v>
      </c>
      <c r="AC14" s="552">
        <v>20485.95336</v>
      </c>
      <c r="AD14" s="552">
        <v>624618.75884000002</v>
      </c>
      <c r="AE14" s="553">
        <v>0.10727746751080622</v>
      </c>
    </row>
    <row r="15" spans="1:31" ht="30" customHeight="1">
      <c r="A15" s="841" t="s">
        <v>810</v>
      </c>
      <c r="B15" s="552">
        <v>125645.20733</v>
      </c>
      <c r="C15" s="552">
        <v>87291.348140000002</v>
      </c>
      <c r="D15" s="552">
        <v>55091.340509999995</v>
      </c>
      <c r="E15" s="552">
        <v>11116.79603</v>
      </c>
      <c r="F15" s="552">
        <v>12914.523300000001</v>
      </c>
      <c r="G15" s="552">
        <v>14174.982980000001</v>
      </c>
      <c r="H15" s="552">
        <v>10266.10478</v>
      </c>
      <c r="I15" s="552">
        <v>12290.076529999998</v>
      </c>
      <c r="J15" s="552">
        <v>8641.06783</v>
      </c>
      <c r="K15" s="552">
        <v>4965.8010400000003</v>
      </c>
      <c r="L15" s="552">
        <v>3462.5976000000001</v>
      </c>
      <c r="M15" s="552">
        <v>4463.5867099999996</v>
      </c>
      <c r="N15" s="552">
        <v>10136.165590000001</v>
      </c>
      <c r="O15" s="552">
        <v>10665.33187</v>
      </c>
      <c r="P15" s="552">
        <v>7653.4947000000002</v>
      </c>
      <c r="Q15" s="552">
        <v>4938.2903499999993</v>
      </c>
      <c r="R15" s="552">
        <v>7241.4643799999994</v>
      </c>
      <c r="S15" s="552">
        <v>11193.22883</v>
      </c>
      <c r="T15" s="552">
        <v>3077.7311199999999</v>
      </c>
      <c r="U15" s="552">
        <v>9633.8189199999997</v>
      </c>
      <c r="V15" s="552">
        <v>7557.7402899999997</v>
      </c>
      <c r="W15" s="552">
        <v>9800.0216799999998</v>
      </c>
      <c r="X15" s="552">
        <v>12997.692419999999</v>
      </c>
      <c r="Y15" s="552">
        <v>6440.7510400000001</v>
      </c>
      <c r="Z15" s="552">
        <v>30003.977780000001</v>
      </c>
      <c r="AA15" s="552">
        <v>4078.2552299999998</v>
      </c>
      <c r="AB15" s="552">
        <v>15015.201070000001</v>
      </c>
      <c r="AC15" s="552">
        <v>18898.159350000002</v>
      </c>
      <c r="AD15" s="552">
        <v>519654.7574</v>
      </c>
      <c r="AE15" s="553">
        <v>8.9250035425359989E-2</v>
      </c>
    </row>
    <row r="16" spans="1:31" ht="30" customHeight="1">
      <c r="A16" s="841" t="s">
        <v>811</v>
      </c>
      <c r="B16" s="552">
        <v>65810.96768999999</v>
      </c>
      <c r="C16" s="552">
        <v>72126.431629999992</v>
      </c>
      <c r="D16" s="552">
        <v>50849.523719999997</v>
      </c>
      <c r="E16" s="552">
        <v>6903.1683300000004</v>
      </c>
      <c r="F16" s="552">
        <v>13546.94392</v>
      </c>
      <c r="G16" s="552">
        <v>15697.525519999999</v>
      </c>
      <c r="H16" s="552">
        <v>11284.20953</v>
      </c>
      <c r="I16" s="552">
        <v>14194.87521</v>
      </c>
      <c r="J16" s="552">
        <v>10201.000029999999</v>
      </c>
      <c r="K16" s="552">
        <v>8704.3151699999999</v>
      </c>
      <c r="L16" s="552">
        <v>5317.9119800000008</v>
      </c>
      <c r="M16" s="552">
        <v>6708.11726</v>
      </c>
      <c r="N16" s="552">
        <v>15222.9329</v>
      </c>
      <c r="O16" s="552">
        <v>12179.82886</v>
      </c>
      <c r="P16" s="552">
        <v>7887.4559100000006</v>
      </c>
      <c r="Q16" s="552">
        <v>3920.3679900000002</v>
      </c>
      <c r="R16" s="552">
        <v>8933.1078500000003</v>
      </c>
      <c r="S16" s="552">
        <v>12961.042949999999</v>
      </c>
      <c r="T16" s="552">
        <v>4424.7338099999997</v>
      </c>
      <c r="U16" s="552">
        <v>14951.200339999999</v>
      </c>
      <c r="V16" s="552">
        <v>16126.869140000001</v>
      </c>
      <c r="W16" s="552">
        <v>9640.2470499999999</v>
      </c>
      <c r="X16" s="552">
        <v>13308.14662</v>
      </c>
      <c r="Y16" s="552">
        <v>8842.9154999999992</v>
      </c>
      <c r="Z16" s="552">
        <v>26176.090989999997</v>
      </c>
      <c r="AA16" s="552">
        <v>6482.52682</v>
      </c>
      <c r="AB16" s="552">
        <v>18343.98763</v>
      </c>
      <c r="AC16" s="552">
        <v>21268.424480000001</v>
      </c>
      <c r="AD16" s="552">
        <v>482014.86882999999</v>
      </c>
      <c r="AE16" s="553">
        <v>8.2785433032249861E-2</v>
      </c>
    </row>
    <row r="17" spans="1:31" ht="30" customHeight="1">
      <c r="A17" s="841" t="s">
        <v>812</v>
      </c>
      <c r="B17" s="552">
        <v>49076.777750000001</v>
      </c>
      <c r="C17" s="552">
        <v>36920.448920000003</v>
      </c>
      <c r="D17" s="552">
        <v>27192.100469999998</v>
      </c>
      <c r="E17" s="552">
        <v>6951.8289000000004</v>
      </c>
      <c r="F17" s="552">
        <v>7906.4162000000006</v>
      </c>
      <c r="G17" s="552">
        <v>10032.005279999999</v>
      </c>
      <c r="H17" s="552">
        <v>7328.3131800000001</v>
      </c>
      <c r="I17" s="552">
        <v>7828.94517</v>
      </c>
      <c r="J17" s="552">
        <v>7322.3412500000004</v>
      </c>
      <c r="K17" s="552">
        <v>7176.0596500000001</v>
      </c>
      <c r="L17" s="552">
        <v>3045.8706400000001</v>
      </c>
      <c r="M17" s="552">
        <v>3600.3260399999999</v>
      </c>
      <c r="N17" s="552">
        <v>9763.5817200000001</v>
      </c>
      <c r="O17" s="552">
        <v>4463.4375300000002</v>
      </c>
      <c r="P17" s="552">
        <v>7003.2476799999995</v>
      </c>
      <c r="Q17" s="552">
        <v>1725.1042600000001</v>
      </c>
      <c r="R17" s="552">
        <v>5504.4989100000003</v>
      </c>
      <c r="S17" s="552">
        <v>8893.0823499999988</v>
      </c>
      <c r="T17" s="552">
        <v>2468.1353799999997</v>
      </c>
      <c r="U17" s="552">
        <v>10525.259900000001</v>
      </c>
      <c r="V17" s="552">
        <v>9846.7076199999992</v>
      </c>
      <c r="W17" s="552">
        <v>7032.5421100000003</v>
      </c>
      <c r="X17" s="552">
        <v>6970.3461399999997</v>
      </c>
      <c r="Y17" s="552">
        <v>6046.4584100000002</v>
      </c>
      <c r="Z17" s="552">
        <v>16724.196899999999</v>
      </c>
      <c r="AA17" s="552">
        <v>5050.7111399999994</v>
      </c>
      <c r="AB17" s="552">
        <v>11989.921849999999</v>
      </c>
      <c r="AC17" s="552">
        <v>14379.14811</v>
      </c>
      <c r="AD17" s="552">
        <v>302767.81345999998</v>
      </c>
      <c r="AE17" s="553">
        <v>5.199998208842297E-2</v>
      </c>
    </row>
    <row r="18" spans="1:31" ht="30" customHeight="1">
      <c r="A18" s="841" t="s">
        <v>813</v>
      </c>
      <c r="B18" s="552">
        <v>87833.736219999992</v>
      </c>
      <c r="C18" s="552">
        <v>59766.916290000001</v>
      </c>
      <c r="D18" s="552">
        <v>34315.991479999997</v>
      </c>
      <c r="E18" s="552">
        <v>9871.2562799999996</v>
      </c>
      <c r="F18" s="552">
        <v>12429.79247</v>
      </c>
      <c r="G18" s="552">
        <v>27108.885120000003</v>
      </c>
      <c r="H18" s="552">
        <v>14810.61399</v>
      </c>
      <c r="I18" s="552">
        <v>19907.751769999999</v>
      </c>
      <c r="J18" s="552">
        <v>15614.582609999999</v>
      </c>
      <c r="K18" s="552">
        <v>16124.064980000001</v>
      </c>
      <c r="L18" s="552">
        <v>8865.9729499999994</v>
      </c>
      <c r="M18" s="552">
        <v>7632.5182100000002</v>
      </c>
      <c r="N18" s="552">
        <v>23958.322809999998</v>
      </c>
      <c r="O18" s="552">
        <v>12618.093289999999</v>
      </c>
      <c r="P18" s="552">
        <v>12508.909740000001</v>
      </c>
      <c r="Q18" s="552">
        <v>2614.38303</v>
      </c>
      <c r="R18" s="552">
        <v>10844.637849999999</v>
      </c>
      <c r="S18" s="552">
        <v>18064.64747</v>
      </c>
      <c r="T18" s="552">
        <v>8356.70147</v>
      </c>
      <c r="U18" s="552">
        <v>20291.586960000001</v>
      </c>
      <c r="V18" s="552">
        <v>26870.58786</v>
      </c>
      <c r="W18" s="552">
        <v>13733.237720000001</v>
      </c>
      <c r="X18" s="552">
        <v>16301.949259999999</v>
      </c>
      <c r="Y18" s="552">
        <v>12916.82108</v>
      </c>
      <c r="Z18" s="552">
        <v>21883.842420000001</v>
      </c>
      <c r="AA18" s="552">
        <v>7661.6379000000006</v>
      </c>
      <c r="AB18" s="552">
        <v>36777.247619999995</v>
      </c>
      <c r="AC18" s="552">
        <v>25186.83669</v>
      </c>
      <c r="AD18" s="552">
        <v>584871.52553999994</v>
      </c>
      <c r="AE18" s="553">
        <v>0.10045093137394095</v>
      </c>
    </row>
    <row r="19" spans="1:31" ht="30" customHeight="1">
      <c r="A19" s="841" t="s">
        <v>814</v>
      </c>
      <c r="B19" s="552">
        <v>128437.37445999999</v>
      </c>
      <c r="C19" s="552">
        <v>61021.580219999996</v>
      </c>
      <c r="D19" s="552">
        <v>47021.244880000006</v>
      </c>
      <c r="E19" s="552">
        <v>14864.054619999999</v>
      </c>
      <c r="F19" s="552">
        <v>17906.347870000001</v>
      </c>
      <c r="G19" s="552">
        <v>38319.780989999999</v>
      </c>
      <c r="H19" s="552">
        <v>18669.310960000003</v>
      </c>
      <c r="I19" s="552">
        <v>29761.383260000002</v>
      </c>
      <c r="J19" s="552">
        <v>22592.076840000002</v>
      </c>
      <c r="K19" s="552">
        <v>21065.777539999999</v>
      </c>
      <c r="L19" s="552">
        <v>11402.090460000001</v>
      </c>
      <c r="M19" s="552">
        <v>8994.0063300000002</v>
      </c>
      <c r="N19" s="552">
        <v>28497.8874</v>
      </c>
      <c r="O19" s="552">
        <v>17594.61491</v>
      </c>
      <c r="P19" s="552">
        <v>14902.575279999999</v>
      </c>
      <c r="Q19" s="552">
        <v>3251.7687500000002</v>
      </c>
      <c r="R19" s="552">
        <v>15197.532429999999</v>
      </c>
      <c r="S19" s="552">
        <v>23966.518210000002</v>
      </c>
      <c r="T19" s="552">
        <v>11838.490380000001</v>
      </c>
      <c r="U19" s="552">
        <v>32640.272539999998</v>
      </c>
      <c r="V19" s="552">
        <v>42762.739880000001</v>
      </c>
      <c r="W19" s="552">
        <v>17661.76699</v>
      </c>
      <c r="X19" s="552">
        <v>19481.15754</v>
      </c>
      <c r="Y19" s="552">
        <v>17502.99598</v>
      </c>
      <c r="Z19" s="552">
        <v>26916.920300000002</v>
      </c>
      <c r="AA19" s="552">
        <v>10948.020400000001</v>
      </c>
      <c r="AB19" s="552">
        <v>21547.63694</v>
      </c>
      <c r="AC19" s="552">
        <v>29827.562489999997</v>
      </c>
      <c r="AD19" s="552">
        <v>754593.48885000008</v>
      </c>
      <c r="AE19" s="553">
        <v>0.12960046002189932</v>
      </c>
    </row>
    <row r="20" spans="1:31" ht="30" customHeight="1">
      <c r="A20" s="841" t="s">
        <v>815</v>
      </c>
      <c r="B20" s="552">
        <v>118895.84211</v>
      </c>
      <c r="C20" s="552">
        <v>55944.773329999996</v>
      </c>
      <c r="D20" s="552">
        <v>46204.291239999999</v>
      </c>
      <c r="E20" s="552">
        <v>19498.745989999999</v>
      </c>
      <c r="F20" s="552">
        <v>20187.267480000002</v>
      </c>
      <c r="G20" s="552">
        <v>44768.161289999996</v>
      </c>
      <c r="H20" s="552">
        <v>22593.44774</v>
      </c>
      <c r="I20" s="552">
        <v>30714.724320000001</v>
      </c>
      <c r="J20" s="552">
        <v>28303.800850000003</v>
      </c>
      <c r="K20" s="552">
        <v>21712.039510000002</v>
      </c>
      <c r="L20" s="552">
        <v>19157.28125</v>
      </c>
      <c r="M20" s="552">
        <v>9639.1376999999993</v>
      </c>
      <c r="N20" s="552">
        <v>35836.650310000005</v>
      </c>
      <c r="O20" s="552">
        <v>19701.65365</v>
      </c>
      <c r="P20" s="552">
        <v>16770.264510000001</v>
      </c>
      <c r="Q20" s="552">
        <v>5859.2664599999998</v>
      </c>
      <c r="R20" s="552">
        <v>16146.766320000001</v>
      </c>
      <c r="S20" s="552">
        <v>26063.460159999999</v>
      </c>
      <c r="T20" s="552">
        <v>17700.900020000001</v>
      </c>
      <c r="U20" s="552">
        <v>42719.192200000005</v>
      </c>
      <c r="V20" s="552">
        <v>69959.278510000004</v>
      </c>
      <c r="W20" s="552">
        <v>21854.641620000002</v>
      </c>
      <c r="X20" s="552">
        <v>17486.377</v>
      </c>
      <c r="Y20" s="552">
        <v>21691.529300000002</v>
      </c>
      <c r="Z20" s="552">
        <v>20969.564149999998</v>
      </c>
      <c r="AA20" s="552">
        <v>12118.33115</v>
      </c>
      <c r="AB20" s="552">
        <v>30995.2287</v>
      </c>
      <c r="AC20" s="552">
        <v>35625.034530000004</v>
      </c>
      <c r="AD20" s="552">
        <v>849117.65139999997</v>
      </c>
      <c r="AE20" s="553">
        <v>0.14583486322134165</v>
      </c>
    </row>
    <row r="21" spans="1:31" ht="30" customHeight="1">
      <c r="A21" s="841" t="s">
        <v>816</v>
      </c>
      <c r="B21" s="552">
        <v>22181.390070000001</v>
      </c>
      <c r="C21" s="552">
        <v>7864.7603600000002</v>
      </c>
      <c r="D21" s="552">
        <v>7199.7124800000001</v>
      </c>
      <c r="E21" s="552">
        <v>3556.6482299999998</v>
      </c>
      <c r="F21" s="552">
        <v>2658.41248</v>
      </c>
      <c r="G21" s="552">
        <v>7595.7344299999995</v>
      </c>
      <c r="H21" s="552">
        <v>3322.51899</v>
      </c>
      <c r="I21" s="552">
        <v>4224.0304500000002</v>
      </c>
      <c r="J21" s="552">
        <v>4310.01883</v>
      </c>
      <c r="K21" s="552">
        <v>2274.2616000000003</v>
      </c>
      <c r="L21" s="552">
        <v>3600.8086699999999</v>
      </c>
      <c r="M21" s="552">
        <v>1190.15571</v>
      </c>
      <c r="N21" s="552">
        <v>5166.4261299999998</v>
      </c>
      <c r="O21" s="552">
        <v>2526.3063999999999</v>
      </c>
      <c r="P21" s="552">
        <v>2115.2014300000001</v>
      </c>
      <c r="Q21" s="552">
        <v>1373.2267400000001</v>
      </c>
      <c r="R21" s="552">
        <v>2709.3841200000002</v>
      </c>
      <c r="S21" s="552">
        <v>3180.7579000000001</v>
      </c>
      <c r="T21" s="552">
        <v>2714.5287999999996</v>
      </c>
      <c r="U21" s="552">
        <v>6962.1475099999998</v>
      </c>
      <c r="V21" s="552">
        <v>13246.280140000001</v>
      </c>
      <c r="W21" s="552">
        <v>2917.1975299999999</v>
      </c>
      <c r="X21" s="552">
        <v>1914.4472700000001</v>
      </c>
      <c r="Y21" s="552">
        <v>3165.3863099999999</v>
      </c>
      <c r="Z21" s="552">
        <v>2561.7914500000002</v>
      </c>
      <c r="AA21" s="552">
        <v>1695.7177900000002</v>
      </c>
      <c r="AB21" s="552">
        <v>4429.9708600000004</v>
      </c>
      <c r="AC21" s="552">
        <v>4365.4414500000003</v>
      </c>
      <c r="AD21" s="552">
        <v>131022.66412999999</v>
      </c>
      <c r="AE21" s="553">
        <v>2.2502973846781033E-2</v>
      </c>
    </row>
    <row r="22" spans="1:31" ht="30" customHeight="1" thickBot="1">
      <c r="A22" s="841" t="s">
        <v>817</v>
      </c>
      <c r="B22" s="552">
        <v>24072.035449999999</v>
      </c>
      <c r="C22" s="552">
        <v>11396.896580000001</v>
      </c>
      <c r="D22" s="552">
        <v>9747.2354900000009</v>
      </c>
      <c r="E22" s="552">
        <v>6613.6968899999993</v>
      </c>
      <c r="F22" s="552">
        <v>3658.66257</v>
      </c>
      <c r="G22" s="552">
        <v>19134.116480000001</v>
      </c>
      <c r="H22" s="552">
        <v>5170.9067100000002</v>
      </c>
      <c r="I22" s="552">
        <v>4922.1320400000004</v>
      </c>
      <c r="J22" s="552">
        <v>6536.0621600000004</v>
      </c>
      <c r="K22" s="552">
        <v>3376.4474799999998</v>
      </c>
      <c r="L22" s="552">
        <v>6129.0186599999997</v>
      </c>
      <c r="M22" s="552">
        <v>1816.57861</v>
      </c>
      <c r="N22" s="552">
        <v>7454.4870099999998</v>
      </c>
      <c r="O22" s="552">
        <v>3580.5129400000001</v>
      </c>
      <c r="P22" s="552">
        <v>2892.31486</v>
      </c>
      <c r="Q22" s="552">
        <v>5030.5837099999999</v>
      </c>
      <c r="R22" s="552">
        <v>4714.1354599999995</v>
      </c>
      <c r="S22" s="552">
        <v>3903.9942299999998</v>
      </c>
      <c r="T22" s="552">
        <v>4395.0031399999998</v>
      </c>
      <c r="U22" s="552">
        <v>10033.02248</v>
      </c>
      <c r="V22" s="552">
        <v>19208.574690000001</v>
      </c>
      <c r="W22" s="552">
        <v>4344.4674500000001</v>
      </c>
      <c r="X22" s="552">
        <v>3163.7182000000003</v>
      </c>
      <c r="Y22" s="552">
        <v>4603.5306500000006</v>
      </c>
      <c r="Z22" s="552">
        <v>4019.08257</v>
      </c>
      <c r="AA22" s="552">
        <v>2440.2775200000001</v>
      </c>
      <c r="AB22" s="552">
        <v>5485.6051299999999</v>
      </c>
      <c r="AC22" s="552">
        <v>6131.1823099999992</v>
      </c>
      <c r="AD22" s="552">
        <v>193974.28146999999</v>
      </c>
      <c r="AE22" s="553">
        <v>3.3314833062290848E-2</v>
      </c>
    </row>
    <row r="23" spans="1:31" ht="35.25" customHeight="1" thickTop="1" thickBot="1">
      <c r="A23" s="840" t="s">
        <v>6</v>
      </c>
      <c r="B23" s="554">
        <v>1384884.7441000002</v>
      </c>
      <c r="C23" s="554">
        <v>774604.34265999985</v>
      </c>
      <c r="D23" s="554">
        <v>455658.42846000002</v>
      </c>
      <c r="E23" s="554">
        <v>107677.81919000001</v>
      </c>
      <c r="F23" s="554">
        <v>151719.19451</v>
      </c>
      <c r="G23" s="554">
        <v>204600.12617</v>
      </c>
      <c r="H23" s="554">
        <v>146555.20003000001</v>
      </c>
      <c r="I23" s="554">
        <v>147451.12724999999</v>
      </c>
      <c r="J23" s="554">
        <v>132522.80855999998</v>
      </c>
      <c r="K23" s="554">
        <v>87474.543510000003</v>
      </c>
      <c r="L23" s="554">
        <v>65142.54004</v>
      </c>
      <c r="M23" s="554">
        <v>49347.814989999999</v>
      </c>
      <c r="N23" s="554">
        <v>152876.30211000002</v>
      </c>
      <c r="O23" s="554">
        <v>115253.10304</v>
      </c>
      <c r="P23" s="554">
        <v>78671.180529999998</v>
      </c>
      <c r="Q23" s="554">
        <v>45004.869059999997</v>
      </c>
      <c r="R23" s="554">
        <v>86890.726080000008</v>
      </c>
      <c r="S23" s="554">
        <v>117106.36418</v>
      </c>
      <c r="T23" s="554">
        <v>57711.250520000001</v>
      </c>
      <c r="U23" s="554">
        <v>158350.51876000001</v>
      </c>
      <c r="V23" s="554">
        <v>213000.90134000001</v>
      </c>
      <c r="W23" s="554">
        <v>110874.88356000002</v>
      </c>
      <c r="X23" s="554">
        <v>149210.89758999998</v>
      </c>
      <c r="Y23" s="554">
        <v>85723.897240000006</v>
      </c>
      <c r="Z23" s="554">
        <v>282055.95621000009</v>
      </c>
      <c r="AA23" s="554">
        <v>87594.304350000006</v>
      </c>
      <c r="AB23" s="554">
        <v>175470.20646000002</v>
      </c>
      <c r="AC23" s="554">
        <v>199025.90622</v>
      </c>
      <c r="AD23" s="554">
        <v>5822459.9567200001</v>
      </c>
      <c r="AE23" s="555">
        <v>0.99999999999999989</v>
      </c>
    </row>
    <row r="24" spans="1:31" ht="31.5" customHeight="1" thickTop="1" thickBot="1">
      <c r="A24" s="842" t="s">
        <v>818</v>
      </c>
      <c r="B24" s="553">
        <v>0.2378521714866641</v>
      </c>
      <c r="C24" s="553">
        <v>0.13303729839584197</v>
      </c>
      <c r="D24" s="553">
        <v>7.8258748337822606E-2</v>
      </c>
      <c r="E24" s="553">
        <v>1.849352678943262E-2</v>
      </c>
      <c r="F24" s="553">
        <v>2.6057576288677275E-2</v>
      </c>
      <c r="G24" s="553">
        <v>3.5139808206643051E-2</v>
      </c>
      <c r="H24" s="553">
        <v>2.5170666886399642E-2</v>
      </c>
      <c r="I24" s="553">
        <v>2.532454123275147E-2</v>
      </c>
      <c r="J24" s="553">
        <v>2.276062172090142E-2</v>
      </c>
      <c r="K24" s="553">
        <v>1.5023640207098572E-2</v>
      </c>
      <c r="L24" s="553">
        <v>1.1188147367989306E-2</v>
      </c>
      <c r="M24" s="553">
        <v>8.4754236794784919E-3</v>
      </c>
      <c r="N24" s="553">
        <v>2.6256308028972809E-2</v>
      </c>
      <c r="O24" s="553">
        <v>1.9794572035996653E-2</v>
      </c>
      <c r="P24" s="553">
        <v>1.3511673951351361E-2</v>
      </c>
      <c r="Q24" s="553">
        <v>7.7295283084012571E-3</v>
      </c>
      <c r="R24" s="553">
        <v>1.492337031527627E-2</v>
      </c>
      <c r="S24" s="553">
        <v>2.0112867250352068E-2</v>
      </c>
      <c r="T24" s="553">
        <v>9.911832962181644E-3</v>
      </c>
      <c r="U24" s="553">
        <v>2.7196497689475654E-2</v>
      </c>
      <c r="V24" s="553">
        <v>3.6582630524434043E-2</v>
      </c>
      <c r="W24" s="553">
        <v>1.9042618478128583E-2</v>
      </c>
      <c r="X24" s="553">
        <v>2.5626779522594744E-2</v>
      </c>
      <c r="Y24" s="553">
        <v>1.4722968964528757E-2</v>
      </c>
      <c r="Z24" s="553">
        <v>4.8442747276340618E-2</v>
      </c>
      <c r="AA24" s="553">
        <v>1.5044208977152848E-2</v>
      </c>
      <c r="AB24" s="553">
        <v>3.0136782006972986E-2</v>
      </c>
      <c r="AC24" s="553">
        <v>3.4182443108139192E-2</v>
      </c>
      <c r="AD24" s="553">
        <v>1</v>
      </c>
      <c r="AE24" s="553"/>
    </row>
    <row r="25" spans="1:31" ht="50.25" customHeight="1" thickTop="1" thickBot="1">
      <c r="A25" s="843" t="s">
        <v>819</v>
      </c>
      <c r="B25" s="759" t="s">
        <v>864</v>
      </c>
      <c r="C25" s="759" t="s">
        <v>865</v>
      </c>
      <c r="D25" s="759" t="s">
        <v>866</v>
      </c>
      <c r="E25" s="759" t="s">
        <v>867</v>
      </c>
      <c r="F25" s="759" t="s">
        <v>868</v>
      </c>
      <c r="G25" s="759" t="s">
        <v>869</v>
      </c>
      <c r="H25" s="759" t="s">
        <v>870</v>
      </c>
      <c r="I25" s="759" t="s">
        <v>871</v>
      </c>
      <c r="J25" s="759" t="s">
        <v>872</v>
      </c>
      <c r="K25" s="759" t="s">
        <v>873</v>
      </c>
      <c r="L25" s="759" t="s">
        <v>874</v>
      </c>
      <c r="M25" s="759" t="s">
        <v>875</v>
      </c>
      <c r="N25" s="759" t="s">
        <v>876</v>
      </c>
      <c r="O25" s="759" t="s">
        <v>877</v>
      </c>
      <c r="P25" s="759" t="s">
        <v>878</v>
      </c>
      <c r="Q25" s="759" t="s">
        <v>879</v>
      </c>
      <c r="R25" s="759" t="s">
        <v>880</v>
      </c>
      <c r="S25" s="759" t="s">
        <v>881</v>
      </c>
      <c r="T25" s="759" t="s">
        <v>882</v>
      </c>
      <c r="U25" s="759" t="s">
        <v>883</v>
      </c>
      <c r="V25" s="759" t="s">
        <v>884</v>
      </c>
      <c r="W25" s="759" t="s">
        <v>885</v>
      </c>
      <c r="X25" s="759" t="s">
        <v>886</v>
      </c>
      <c r="Y25" s="759" t="s">
        <v>887</v>
      </c>
      <c r="Z25" s="759" t="s">
        <v>888</v>
      </c>
      <c r="AA25" s="759" t="s">
        <v>889</v>
      </c>
      <c r="AB25" s="759" t="s">
        <v>1468</v>
      </c>
      <c r="AC25" s="759" t="s">
        <v>1491</v>
      </c>
      <c r="AD25" s="759" t="s">
        <v>6</v>
      </c>
      <c r="AE25" s="961" t="s">
        <v>713</v>
      </c>
    </row>
    <row r="26" spans="1:31" ht="42.75" customHeight="1" thickTop="1">
      <c r="A26" s="841" t="s">
        <v>804</v>
      </c>
      <c r="B26" s="552">
        <v>2</v>
      </c>
      <c r="C26" s="552">
        <v>1</v>
      </c>
      <c r="D26" s="552">
        <v>1</v>
      </c>
      <c r="E26" s="552">
        <v>0</v>
      </c>
      <c r="F26" s="552">
        <v>0</v>
      </c>
      <c r="G26" s="552">
        <v>0</v>
      </c>
      <c r="H26" s="552">
        <v>0</v>
      </c>
      <c r="I26" s="552">
        <v>0</v>
      </c>
      <c r="J26" s="552">
        <v>0</v>
      </c>
      <c r="K26" s="552">
        <v>0</v>
      </c>
      <c r="L26" s="552">
        <v>0</v>
      </c>
      <c r="M26" s="552">
        <v>0</v>
      </c>
      <c r="N26" s="552">
        <v>0</v>
      </c>
      <c r="O26" s="552">
        <v>0</v>
      </c>
      <c r="P26" s="552">
        <v>0</v>
      </c>
      <c r="Q26" s="552">
        <v>0</v>
      </c>
      <c r="R26" s="552">
        <v>0</v>
      </c>
      <c r="S26" s="552">
        <v>0</v>
      </c>
      <c r="T26" s="552">
        <v>0</v>
      </c>
      <c r="U26" s="552">
        <v>0</v>
      </c>
      <c r="V26" s="552">
        <v>0</v>
      </c>
      <c r="W26" s="552">
        <v>0</v>
      </c>
      <c r="X26" s="552">
        <v>0</v>
      </c>
      <c r="Y26" s="552">
        <v>0</v>
      </c>
      <c r="Z26" s="552">
        <v>0</v>
      </c>
      <c r="AA26" s="552">
        <v>0</v>
      </c>
      <c r="AB26" s="552">
        <v>0</v>
      </c>
      <c r="AC26" s="552">
        <v>0</v>
      </c>
      <c r="AD26" s="552">
        <v>4</v>
      </c>
      <c r="AE26" s="553">
        <v>4.3620025953915445E-6</v>
      </c>
    </row>
    <row r="27" spans="1:31" ht="30.75" customHeight="1">
      <c r="A27" s="841" t="s">
        <v>805</v>
      </c>
      <c r="B27" s="552">
        <v>8</v>
      </c>
      <c r="C27" s="552">
        <v>1</v>
      </c>
      <c r="D27" s="552">
        <v>0</v>
      </c>
      <c r="E27" s="552">
        <v>0</v>
      </c>
      <c r="F27" s="552">
        <v>0</v>
      </c>
      <c r="G27" s="552">
        <v>0</v>
      </c>
      <c r="H27" s="552">
        <v>0</v>
      </c>
      <c r="I27" s="552">
        <v>0</v>
      </c>
      <c r="J27" s="552">
        <v>0</v>
      </c>
      <c r="K27" s="552">
        <v>0</v>
      </c>
      <c r="L27" s="552">
        <v>0</v>
      </c>
      <c r="M27" s="552">
        <v>0</v>
      </c>
      <c r="N27" s="552">
        <v>0</v>
      </c>
      <c r="O27" s="552">
        <v>0</v>
      </c>
      <c r="P27" s="552">
        <v>0</v>
      </c>
      <c r="Q27" s="552">
        <v>0</v>
      </c>
      <c r="R27" s="552">
        <v>0</v>
      </c>
      <c r="S27" s="552">
        <v>0</v>
      </c>
      <c r="T27" s="552">
        <v>0</v>
      </c>
      <c r="U27" s="552">
        <v>0</v>
      </c>
      <c r="V27" s="552">
        <v>0</v>
      </c>
      <c r="W27" s="552">
        <v>0</v>
      </c>
      <c r="X27" s="552">
        <v>0</v>
      </c>
      <c r="Y27" s="552">
        <v>0</v>
      </c>
      <c r="Z27" s="552">
        <v>1</v>
      </c>
      <c r="AA27" s="552">
        <v>0</v>
      </c>
      <c r="AB27" s="552">
        <v>0</v>
      </c>
      <c r="AC27" s="552">
        <v>0</v>
      </c>
      <c r="AD27" s="552">
        <v>10</v>
      </c>
      <c r="AE27" s="553">
        <v>1.090500648847886E-5</v>
      </c>
    </row>
    <row r="28" spans="1:31" ht="30.75" customHeight="1">
      <c r="A28" s="841" t="s">
        <v>806</v>
      </c>
      <c r="B28" s="552">
        <v>16</v>
      </c>
      <c r="C28" s="552">
        <v>15</v>
      </c>
      <c r="D28" s="552">
        <v>3</v>
      </c>
      <c r="E28" s="552">
        <v>0</v>
      </c>
      <c r="F28" s="552">
        <v>0</v>
      </c>
      <c r="G28" s="552">
        <v>0</v>
      </c>
      <c r="H28" s="552">
        <v>0</v>
      </c>
      <c r="I28" s="552">
        <v>0</v>
      </c>
      <c r="J28" s="552">
        <v>0</v>
      </c>
      <c r="K28" s="552">
        <v>0</v>
      </c>
      <c r="L28" s="552">
        <v>0</v>
      </c>
      <c r="M28" s="552">
        <v>0</v>
      </c>
      <c r="N28" s="552">
        <v>0</v>
      </c>
      <c r="O28" s="552">
        <v>1</v>
      </c>
      <c r="P28" s="552">
        <v>0</v>
      </c>
      <c r="Q28" s="552">
        <v>0</v>
      </c>
      <c r="R28" s="552">
        <v>0</v>
      </c>
      <c r="S28" s="552">
        <v>0</v>
      </c>
      <c r="T28" s="552">
        <v>0</v>
      </c>
      <c r="U28" s="552">
        <v>0</v>
      </c>
      <c r="V28" s="552">
        <v>1</v>
      </c>
      <c r="W28" s="552">
        <v>0</v>
      </c>
      <c r="X28" s="552">
        <v>1</v>
      </c>
      <c r="Y28" s="552">
        <v>0</v>
      </c>
      <c r="Z28" s="552">
        <v>5</v>
      </c>
      <c r="AA28" s="552">
        <v>2</v>
      </c>
      <c r="AB28" s="552">
        <v>0</v>
      </c>
      <c r="AC28" s="552">
        <v>0</v>
      </c>
      <c r="AD28" s="552">
        <v>44</v>
      </c>
      <c r="AE28" s="553">
        <v>4.7982028549306984E-5</v>
      </c>
    </row>
    <row r="29" spans="1:31" ht="30.75" customHeight="1">
      <c r="A29" s="841" t="s">
        <v>807</v>
      </c>
      <c r="B29" s="552">
        <v>95</v>
      </c>
      <c r="C29" s="552">
        <v>45</v>
      </c>
      <c r="D29" s="552">
        <v>17</v>
      </c>
      <c r="E29" s="552">
        <v>4</v>
      </c>
      <c r="F29" s="552">
        <v>8</v>
      </c>
      <c r="G29" s="552">
        <v>4</v>
      </c>
      <c r="H29" s="552">
        <v>8</v>
      </c>
      <c r="I29" s="552">
        <v>4</v>
      </c>
      <c r="J29" s="552">
        <v>7</v>
      </c>
      <c r="K29" s="552">
        <v>0</v>
      </c>
      <c r="L29" s="552">
        <v>1</v>
      </c>
      <c r="M29" s="552">
        <v>0</v>
      </c>
      <c r="N29" s="552">
        <v>3</v>
      </c>
      <c r="O29" s="552">
        <v>4</v>
      </c>
      <c r="P29" s="552">
        <v>1</v>
      </c>
      <c r="Q29" s="552">
        <v>2</v>
      </c>
      <c r="R29" s="552">
        <v>1</v>
      </c>
      <c r="S29" s="552">
        <v>1</v>
      </c>
      <c r="T29" s="552">
        <v>0</v>
      </c>
      <c r="U29" s="552">
        <v>1</v>
      </c>
      <c r="V29" s="552">
        <v>0</v>
      </c>
      <c r="W29" s="552">
        <v>2</v>
      </c>
      <c r="X29" s="552">
        <v>5</v>
      </c>
      <c r="Y29" s="552">
        <v>0</v>
      </c>
      <c r="Z29" s="552">
        <v>20</v>
      </c>
      <c r="AA29" s="552">
        <v>3</v>
      </c>
      <c r="AB29" s="552">
        <v>5</v>
      </c>
      <c r="AC29" s="552">
        <v>4</v>
      </c>
      <c r="AD29" s="552">
        <v>245</v>
      </c>
      <c r="AE29" s="553">
        <v>2.6717265896773209E-4</v>
      </c>
    </row>
    <row r="30" spans="1:31" ht="30.75" customHeight="1">
      <c r="A30" s="841" t="s">
        <v>808</v>
      </c>
      <c r="B30" s="552">
        <v>200</v>
      </c>
      <c r="C30" s="552">
        <v>80</v>
      </c>
      <c r="D30" s="552">
        <v>41</v>
      </c>
      <c r="E30" s="552">
        <v>4</v>
      </c>
      <c r="F30" s="552">
        <v>21</v>
      </c>
      <c r="G30" s="552">
        <v>8</v>
      </c>
      <c r="H30" s="552">
        <v>22</v>
      </c>
      <c r="I30" s="552">
        <v>8</v>
      </c>
      <c r="J30" s="552">
        <v>8</v>
      </c>
      <c r="K30" s="552">
        <v>0</v>
      </c>
      <c r="L30" s="552">
        <v>0</v>
      </c>
      <c r="M30" s="552">
        <v>0</v>
      </c>
      <c r="N30" s="552">
        <v>4</v>
      </c>
      <c r="O30" s="552">
        <v>7</v>
      </c>
      <c r="P30" s="552">
        <v>2</v>
      </c>
      <c r="Q30" s="552">
        <v>7</v>
      </c>
      <c r="R30" s="552">
        <v>8</v>
      </c>
      <c r="S30" s="552">
        <v>2</v>
      </c>
      <c r="T30" s="552">
        <v>0</v>
      </c>
      <c r="U30" s="552">
        <v>5</v>
      </c>
      <c r="V30" s="552">
        <v>0</v>
      </c>
      <c r="W30" s="552">
        <v>12</v>
      </c>
      <c r="X30" s="552">
        <v>18</v>
      </c>
      <c r="Y30" s="552">
        <v>0</v>
      </c>
      <c r="Z30" s="552">
        <v>35</v>
      </c>
      <c r="AA30" s="552">
        <v>16</v>
      </c>
      <c r="AB30" s="552">
        <v>8</v>
      </c>
      <c r="AC30" s="552">
        <v>17</v>
      </c>
      <c r="AD30" s="552">
        <v>533</v>
      </c>
      <c r="AE30" s="553">
        <v>5.8123684583592328E-4</v>
      </c>
    </row>
    <row r="31" spans="1:31" ht="30.75" customHeight="1">
      <c r="A31" s="841" t="s">
        <v>809</v>
      </c>
      <c r="B31" s="552">
        <v>326</v>
      </c>
      <c r="C31" s="552">
        <v>271</v>
      </c>
      <c r="D31" s="552">
        <v>146</v>
      </c>
      <c r="E31" s="552">
        <v>35</v>
      </c>
      <c r="F31" s="552">
        <v>45</v>
      </c>
      <c r="G31" s="552">
        <v>27</v>
      </c>
      <c r="H31" s="552">
        <v>31</v>
      </c>
      <c r="I31" s="552">
        <v>22</v>
      </c>
      <c r="J31" s="552">
        <v>20</v>
      </c>
      <c r="K31" s="552">
        <v>5</v>
      </c>
      <c r="L31" s="552">
        <v>6</v>
      </c>
      <c r="M31" s="552">
        <v>11</v>
      </c>
      <c r="N31" s="552">
        <v>19</v>
      </c>
      <c r="O31" s="552">
        <v>33</v>
      </c>
      <c r="P31" s="552">
        <v>8</v>
      </c>
      <c r="Q31" s="552">
        <v>15</v>
      </c>
      <c r="R31" s="552">
        <v>13</v>
      </c>
      <c r="S31" s="552">
        <v>14</v>
      </c>
      <c r="T31" s="552">
        <v>6</v>
      </c>
      <c r="U31" s="552">
        <v>10</v>
      </c>
      <c r="V31" s="552">
        <v>9</v>
      </c>
      <c r="W31" s="552">
        <v>18</v>
      </c>
      <c r="X31" s="552">
        <v>50</v>
      </c>
      <c r="Y31" s="552">
        <v>10</v>
      </c>
      <c r="Z31" s="552">
        <v>67</v>
      </c>
      <c r="AA31" s="552">
        <v>20</v>
      </c>
      <c r="AB31" s="552">
        <v>31</v>
      </c>
      <c r="AC31" s="552">
        <v>44</v>
      </c>
      <c r="AD31" s="552">
        <v>1312</v>
      </c>
      <c r="AE31" s="553">
        <v>1.4307368512884264E-3</v>
      </c>
    </row>
    <row r="32" spans="1:31" ht="30.75" customHeight="1">
      <c r="A32" s="841" t="s">
        <v>810</v>
      </c>
      <c r="B32" s="552">
        <v>439</v>
      </c>
      <c r="C32" s="552">
        <v>323</v>
      </c>
      <c r="D32" s="552">
        <v>206</v>
      </c>
      <c r="E32" s="552">
        <v>43</v>
      </c>
      <c r="F32" s="552">
        <v>50</v>
      </c>
      <c r="G32" s="552">
        <v>57</v>
      </c>
      <c r="H32" s="552">
        <v>40</v>
      </c>
      <c r="I32" s="552">
        <v>47</v>
      </c>
      <c r="J32" s="552">
        <v>33</v>
      </c>
      <c r="K32" s="552">
        <v>19</v>
      </c>
      <c r="L32" s="552">
        <v>14</v>
      </c>
      <c r="M32" s="552">
        <v>18</v>
      </c>
      <c r="N32" s="552">
        <v>39</v>
      </c>
      <c r="O32" s="552">
        <v>39</v>
      </c>
      <c r="P32" s="552">
        <v>31</v>
      </c>
      <c r="Q32" s="552">
        <v>20</v>
      </c>
      <c r="R32" s="552">
        <v>27</v>
      </c>
      <c r="S32" s="552">
        <v>41</v>
      </c>
      <c r="T32" s="552">
        <v>12</v>
      </c>
      <c r="U32" s="552">
        <v>38</v>
      </c>
      <c r="V32" s="552">
        <v>29</v>
      </c>
      <c r="W32" s="552">
        <v>38</v>
      </c>
      <c r="X32" s="552">
        <v>51</v>
      </c>
      <c r="Y32" s="552">
        <v>25</v>
      </c>
      <c r="Z32" s="552">
        <v>115</v>
      </c>
      <c r="AA32" s="552">
        <v>15</v>
      </c>
      <c r="AB32" s="552">
        <v>58</v>
      </c>
      <c r="AC32" s="552">
        <v>72</v>
      </c>
      <c r="AD32" s="552">
        <v>1939</v>
      </c>
      <c r="AE32" s="553">
        <v>2.114480758116051E-3</v>
      </c>
    </row>
    <row r="33" spans="1:31" ht="30.75" customHeight="1">
      <c r="A33" s="841" t="s">
        <v>811</v>
      </c>
      <c r="B33" s="552">
        <v>391</v>
      </c>
      <c r="C33" s="552">
        <v>426</v>
      </c>
      <c r="D33" s="552">
        <v>301</v>
      </c>
      <c r="E33" s="552">
        <v>41</v>
      </c>
      <c r="F33" s="552">
        <v>81</v>
      </c>
      <c r="G33" s="552">
        <v>93</v>
      </c>
      <c r="H33" s="552">
        <v>68</v>
      </c>
      <c r="I33" s="552">
        <v>87</v>
      </c>
      <c r="J33" s="552">
        <v>63</v>
      </c>
      <c r="K33" s="552">
        <v>52</v>
      </c>
      <c r="L33" s="552">
        <v>32</v>
      </c>
      <c r="M33" s="552">
        <v>39</v>
      </c>
      <c r="N33" s="552">
        <v>91</v>
      </c>
      <c r="O33" s="552">
        <v>73</v>
      </c>
      <c r="P33" s="552">
        <v>46</v>
      </c>
      <c r="Q33" s="552">
        <v>26</v>
      </c>
      <c r="R33" s="552">
        <v>53</v>
      </c>
      <c r="S33" s="552">
        <v>78</v>
      </c>
      <c r="T33" s="552">
        <v>27</v>
      </c>
      <c r="U33" s="552">
        <v>91</v>
      </c>
      <c r="V33" s="552">
        <v>98</v>
      </c>
      <c r="W33" s="552">
        <v>58</v>
      </c>
      <c r="X33" s="552">
        <v>78</v>
      </c>
      <c r="Y33" s="552">
        <v>53</v>
      </c>
      <c r="Z33" s="552">
        <v>154</v>
      </c>
      <c r="AA33" s="552">
        <v>39</v>
      </c>
      <c r="AB33" s="552">
        <v>110</v>
      </c>
      <c r="AC33" s="552">
        <v>127</v>
      </c>
      <c r="AD33" s="552">
        <v>2876</v>
      </c>
      <c r="AE33" s="553">
        <v>3.1362798660865203E-3</v>
      </c>
    </row>
    <row r="34" spans="1:31" ht="30.75" customHeight="1">
      <c r="A34" s="841" t="s">
        <v>812</v>
      </c>
      <c r="B34" s="552">
        <v>412</v>
      </c>
      <c r="C34" s="552">
        <v>308</v>
      </c>
      <c r="D34" s="552">
        <v>225</v>
      </c>
      <c r="E34" s="552">
        <v>58</v>
      </c>
      <c r="F34" s="552">
        <v>67</v>
      </c>
      <c r="G34" s="552">
        <v>86</v>
      </c>
      <c r="H34" s="552">
        <v>63</v>
      </c>
      <c r="I34" s="552">
        <v>67</v>
      </c>
      <c r="J34" s="552">
        <v>63</v>
      </c>
      <c r="K34" s="552">
        <v>60</v>
      </c>
      <c r="L34" s="552">
        <v>26</v>
      </c>
      <c r="M34" s="552">
        <v>31</v>
      </c>
      <c r="N34" s="552">
        <v>84</v>
      </c>
      <c r="O34" s="552">
        <v>37</v>
      </c>
      <c r="P34" s="552">
        <v>60</v>
      </c>
      <c r="Q34" s="552">
        <v>15</v>
      </c>
      <c r="R34" s="552">
        <v>46</v>
      </c>
      <c r="S34" s="552">
        <v>76</v>
      </c>
      <c r="T34" s="552">
        <v>22</v>
      </c>
      <c r="U34" s="552">
        <v>89</v>
      </c>
      <c r="V34" s="552">
        <v>84</v>
      </c>
      <c r="W34" s="552">
        <v>59</v>
      </c>
      <c r="X34" s="552">
        <v>57</v>
      </c>
      <c r="Y34" s="552">
        <v>52</v>
      </c>
      <c r="Z34" s="552">
        <v>139</v>
      </c>
      <c r="AA34" s="552">
        <v>43</v>
      </c>
      <c r="AB34" s="552">
        <v>100</v>
      </c>
      <c r="AC34" s="552">
        <v>122</v>
      </c>
      <c r="AD34" s="552">
        <v>2551</v>
      </c>
      <c r="AE34" s="553">
        <v>2.7818671552109573E-3</v>
      </c>
    </row>
    <row r="35" spans="1:31" ht="30.75" customHeight="1">
      <c r="A35" s="841" t="s">
        <v>813</v>
      </c>
      <c r="B35" s="552">
        <v>1029</v>
      </c>
      <c r="C35" s="552">
        <v>697</v>
      </c>
      <c r="D35" s="552">
        <v>406</v>
      </c>
      <c r="E35" s="552">
        <v>121</v>
      </c>
      <c r="F35" s="552">
        <v>151</v>
      </c>
      <c r="G35" s="552">
        <v>330</v>
      </c>
      <c r="H35" s="552">
        <v>177</v>
      </c>
      <c r="I35" s="552">
        <v>239</v>
      </c>
      <c r="J35" s="552">
        <v>189</v>
      </c>
      <c r="K35" s="552">
        <v>201</v>
      </c>
      <c r="L35" s="552">
        <v>104</v>
      </c>
      <c r="M35" s="552">
        <v>93</v>
      </c>
      <c r="N35" s="552">
        <v>281</v>
      </c>
      <c r="O35" s="552">
        <v>150</v>
      </c>
      <c r="P35" s="552">
        <v>147</v>
      </c>
      <c r="Q35" s="552">
        <v>30</v>
      </c>
      <c r="R35" s="552">
        <v>129</v>
      </c>
      <c r="S35" s="552">
        <v>215</v>
      </c>
      <c r="T35" s="552">
        <v>97</v>
      </c>
      <c r="U35" s="552">
        <v>240</v>
      </c>
      <c r="V35" s="552">
        <v>316</v>
      </c>
      <c r="W35" s="552">
        <v>166</v>
      </c>
      <c r="X35" s="552">
        <v>192</v>
      </c>
      <c r="Y35" s="552">
        <v>155</v>
      </c>
      <c r="Z35" s="552">
        <v>265</v>
      </c>
      <c r="AA35" s="552">
        <v>92</v>
      </c>
      <c r="AB35" s="552">
        <v>462</v>
      </c>
      <c r="AC35" s="552">
        <v>300</v>
      </c>
      <c r="AD35" s="552">
        <v>6974</v>
      </c>
      <c r="AE35" s="553">
        <v>7.6051515250651573E-3</v>
      </c>
    </row>
    <row r="36" spans="1:31" ht="30.75" customHeight="1">
      <c r="A36" s="841" t="s">
        <v>814</v>
      </c>
      <c r="B36" s="552">
        <v>2627</v>
      </c>
      <c r="C36" s="552">
        <v>1245</v>
      </c>
      <c r="D36" s="552">
        <v>944</v>
      </c>
      <c r="E36" s="552">
        <v>309</v>
      </c>
      <c r="F36" s="552">
        <v>372</v>
      </c>
      <c r="G36" s="552">
        <v>802</v>
      </c>
      <c r="H36" s="552">
        <v>391</v>
      </c>
      <c r="I36" s="552">
        <v>625</v>
      </c>
      <c r="J36" s="552">
        <v>471</v>
      </c>
      <c r="K36" s="552">
        <v>440</v>
      </c>
      <c r="L36" s="552">
        <v>240</v>
      </c>
      <c r="M36" s="552">
        <v>185</v>
      </c>
      <c r="N36" s="552">
        <v>597</v>
      </c>
      <c r="O36" s="552">
        <v>366</v>
      </c>
      <c r="P36" s="552">
        <v>310</v>
      </c>
      <c r="Q36" s="552">
        <v>70</v>
      </c>
      <c r="R36" s="552">
        <v>313</v>
      </c>
      <c r="S36" s="552">
        <v>487</v>
      </c>
      <c r="T36" s="552">
        <v>248</v>
      </c>
      <c r="U36" s="552">
        <v>677</v>
      </c>
      <c r="V36" s="552">
        <v>904</v>
      </c>
      <c r="W36" s="552">
        <v>363</v>
      </c>
      <c r="X36" s="552">
        <v>401</v>
      </c>
      <c r="Y36" s="552">
        <v>366</v>
      </c>
      <c r="Z36" s="552">
        <v>544</v>
      </c>
      <c r="AA36" s="552">
        <v>231</v>
      </c>
      <c r="AB36" s="552">
        <v>459</v>
      </c>
      <c r="AC36" s="552">
        <v>618</v>
      </c>
      <c r="AD36" s="552">
        <v>15605</v>
      </c>
      <c r="AE36" s="553">
        <v>1.7017262625271264E-2</v>
      </c>
    </row>
    <row r="37" spans="1:31" ht="30.75" customHeight="1">
      <c r="A37" s="841" t="s">
        <v>815</v>
      </c>
      <c r="B37" s="552">
        <v>7381</v>
      </c>
      <c r="C37" s="552">
        <v>3321</v>
      </c>
      <c r="D37" s="552">
        <v>2809</v>
      </c>
      <c r="E37" s="552">
        <v>1230</v>
      </c>
      <c r="F37" s="552">
        <v>1262</v>
      </c>
      <c r="G37" s="552">
        <v>2841</v>
      </c>
      <c r="H37" s="552">
        <v>1394</v>
      </c>
      <c r="I37" s="552">
        <v>1876</v>
      </c>
      <c r="J37" s="552">
        <v>1731</v>
      </c>
      <c r="K37" s="552">
        <v>1287</v>
      </c>
      <c r="L37" s="552">
        <v>1213</v>
      </c>
      <c r="M37" s="552">
        <v>595</v>
      </c>
      <c r="N37" s="552">
        <v>2226</v>
      </c>
      <c r="O37" s="552">
        <v>1190</v>
      </c>
      <c r="P37" s="552">
        <v>1028</v>
      </c>
      <c r="Q37" s="552">
        <v>388</v>
      </c>
      <c r="R37" s="552">
        <v>991</v>
      </c>
      <c r="S37" s="552">
        <v>1543</v>
      </c>
      <c r="T37" s="552">
        <v>1114</v>
      </c>
      <c r="U37" s="552">
        <v>2682</v>
      </c>
      <c r="V37" s="552">
        <v>4699</v>
      </c>
      <c r="W37" s="552">
        <v>1384</v>
      </c>
      <c r="X37" s="552">
        <v>1002</v>
      </c>
      <c r="Y37" s="552">
        <v>1341</v>
      </c>
      <c r="Z37" s="552">
        <v>1254</v>
      </c>
      <c r="AA37" s="552">
        <v>736</v>
      </c>
      <c r="AB37" s="552">
        <v>1961</v>
      </c>
      <c r="AC37" s="552">
        <v>2230</v>
      </c>
      <c r="AD37" s="552">
        <v>52709</v>
      </c>
      <c r="AE37" s="553">
        <v>5.7479198700123225E-2</v>
      </c>
    </row>
    <row r="38" spans="1:31" ht="30.75" customHeight="1">
      <c r="A38" s="841" t="s">
        <v>816</v>
      </c>
      <c r="B38" s="552">
        <v>4526</v>
      </c>
      <c r="C38" s="552">
        <v>1614</v>
      </c>
      <c r="D38" s="552">
        <v>1528</v>
      </c>
      <c r="E38" s="552">
        <v>727</v>
      </c>
      <c r="F38" s="552">
        <v>546</v>
      </c>
      <c r="G38" s="552">
        <v>1553</v>
      </c>
      <c r="H38" s="552">
        <v>686</v>
      </c>
      <c r="I38" s="552">
        <v>849</v>
      </c>
      <c r="J38" s="552">
        <v>882</v>
      </c>
      <c r="K38" s="552">
        <v>457</v>
      </c>
      <c r="L38" s="552">
        <v>732</v>
      </c>
      <c r="M38" s="552">
        <v>242</v>
      </c>
      <c r="N38" s="552">
        <v>1045</v>
      </c>
      <c r="O38" s="552">
        <v>509</v>
      </c>
      <c r="P38" s="552">
        <v>426</v>
      </c>
      <c r="Q38" s="552">
        <v>284</v>
      </c>
      <c r="R38" s="552">
        <v>570</v>
      </c>
      <c r="S38" s="552">
        <v>635</v>
      </c>
      <c r="T38" s="552">
        <v>552</v>
      </c>
      <c r="U38" s="552">
        <v>1424</v>
      </c>
      <c r="V38" s="552">
        <v>2711</v>
      </c>
      <c r="W38" s="552">
        <v>599</v>
      </c>
      <c r="X38" s="552">
        <v>391</v>
      </c>
      <c r="Y38" s="552">
        <v>638</v>
      </c>
      <c r="Z38" s="552">
        <v>529</v>
      </c>
      <c r="AA38" s="552">
        <v>344</v>
      </c>
      <c r="AB38" s="552">
        <v>906</v>
      </c>
      <c r="AC38" s="552">
        <v>893</v>
      </c>
      <c r="AD38" s="552">
        <v>26798</v>
      </c>
      <c r="AE38" s="553">
        <v>2.922323638782565E-2</v>
      </c>
    </row>
    <row r="39" spans="1:31" ht="30.75" customHeight="1" thickBot="1">
      <c r="A39" s="841" t="s">
        <v>817</v>
      </c>
      <c r="B39" s="552">
        <v>119220</v>
      </c>
      <c r="C39" s="552">
        <v>92299</v>
      </c>
      <c r="D39" s="552">
        <v>37933</v>
      </c>
      <c r="E39" s="552">
        <v>50014</v>
      </c>
      <c r="F39" s="552">
        <v>12909</v>
      </c>
      <c r="G39" s="552">
        <v>38070</v>
      </c>
      <c r="H39" s="552">
        <v>18879</v>
      </c>
      <c r="I39" s="552">
        <v>20382</v>
      </c>
      <c r="J39" s="552">
        <v>31678</v>
      </c>
      <c r="K39" s="552">
        <v>14213</v>
      </c>
      <c r="L39" s="552">
        <v>16840</v>
      </c>
      <c r="M39" s="552">
        <v>10639</v>
      </c>
      <c r="N39" s="552">
        <v>31086</v>
      </c>
      <c r="O39" s="552">
        <v>15751</v>
      </c>
      <c r="P39" s="552">
        <v>11584</v>
      </c>
      <c r="Q39" s="552">
        <v>34733</v>
      </c>
      <c r="R39" s="552">
        <v>14936</v>
      </c>
      <c r="S39" s="552">
        <v>19610</v>
      </c>
      <c r="T39" s="552">
        <v>13530</v>
      </c>
      <c r="U39" s="552">
        <v>25936</v>
      </c>
      <c r="V39" s="552">
        <v>31670</v>
      </c>
      <c r="W39" s="552">
        <v>20216</v>
      </c>
      <c r="X39" s="552">
        <v>18733</v>
      </c>
      <c r="Y39" s="552">
        <v>20951</v>
      </c>
      <c r="Z39" s="552">
        <v>23585</v>
      </c>
      <c r="AA39" s="552">
        <v>7944</v>
      </c>
      <c r="AB39" s="552">
        <v>18817</v>
      </c>
      <c r="AC39" s="552">
        <v>33252</v>
      </c>
      <c r="AD39" s="552">
        <v>805410</v>
      </c>
      <c r="AE39" s="553">
        <v>0.8783001275885759</v>
      </c>
    </row>
    <row r="40" spans="1:31" ht="48.75" customHeight="1" thickTop="1" thickBot="1">
      <c r="A40" s="840" t="s">
        <v>6</v>
      </c>
      <c r="B40" s="554">
        <v>136672</v>
      </c>
      <c r="C40" s="554">
        <v>100646</v>
      </c>
      <c r="D40" s="554">
        <v>44560</v>
      </c>
      <c r="E40" s="554">
        <v>52586</v>
      </c>
      <c r="F40" s="554">
        <v>15512</v>
      </c>
      <c r="G40" s="554">
        <v>43871</v>
      </c>
      <c r="H40" s="554">
        <v>21759</v>
      </c>
      <c r="I40" s="554">
        <v>24206</v>
      </c>
      <c r="J40" s="554">
        <v>35145</v>
      </c>
      <c r="K40" s="554">
        <v>16734</v>
      </c>
      <c r="L40" s="554">
        <v>19208</v>
      </c>
      <c r="M40" s="554">
        <v>11853</v>
      </c>
      <c r="N40" s="554">
        <v>35475</v>
      </c>
      <c r="O40" s="554">
        <v>18160</v>
      </c>
      <c r="P40" s="554">
        <v>13643</v>
      </c>
      <c r="Q40" s="554">
        <v>35590</v>
      </c>
      <c r="R40" s="554">
        <v>17087</v>
      </c>
      <c r="S40" s="554">
        <v>22702</v>
      </c>
      <c r="T40" s="554">
        <v>15608</v>
      </c>
      <c r="U40" s="554">
        <v>31193</v>
      </c>
      <c r="V40" s="554">
        <v>40521</v>
      </c>
      <c r="W40" s="554">
        <v>22915</v>
      </c>
      <c r="X40" s="554">
        <v>20979</v>
      </c>
      <c r="Y40" s="554">
        <v>23591</v>
      </c>
      <c r="Z40" s="554">
        <v>26713</v>
      </c>
      <c r="AA40" s="554">
        <v>9485</v>
      </c>
      <c r="AB40" s="554">
        <v>22917</v>
      </c>
      <c r="AC40" s="554">
        <v>37679</v>
      </c>
      <c r="AD40" s="554">
        <v>917010</v>
      </c>
      <c r="AE40" s="555">
        <v>1</v>
      </c>
    </row>
    <row r="41" spans="1:31" ht="24" customHeight="1" thickTop="1">
      <c r="A41" s="844" t="s">
        <v>818</v>
      </c>
      <c r="B41" s="553">
        <v>0.14904090467933828</v>
      </c>
      <c r="C41" s="553">
        <v>0.10975452830394435</v>
      </c>
      <c r="D41" s="553">
        <v>4.8592708912661806E-2</v>
      </c>
      <c r="E41" s="553">
        <v>5.7345067120314938E-2</v>
      </c>
      <c r="F41" s="553">
        <v>1.6915846064928408E-2</v>
      </c>
      <c r="G41" s="553">
        <v>4.7841353965605612E-2</v>
      </c>
      <c r="H41" s="553">
        <v>2.3728203618281152E-2</v>
      </c>
      <c r="I41" s="553">
        <v>2.6396658706011929E-2</v>
      </c>
      <c r="J41" s="553">
        <v>3.8325645303758954E-2</v>
      </c>
      <c r="K41" s="553">
        <v>1.8248437857820526E-2</v>
      </c>
      <c r="L41" s="553">
        <v>2.0946336463070196E-2</v>
      </c>
      <c r="M41" s="553">
        <v>1.2925704190793993E-2</v>
      </c>
      <c r="N41" s="553">
        <v>3.868551051787876E-2</v>
      </c>
      <c r="O41" s="553">
        <v>1.9803491783077613E-2</v>
      </c>
      <c r="P41" s="553">
        <v>1.487770035223171E-2</v>
      </c>
      <c r="Q41" s="553">
        <v>3.8810918092496267E-2</v>
      </c>
      <c r="R41" s="553">
        <v>1.8633384586863828E-2</v>
      </c>
      <c r="S41" s="553">
        <v>2.475654573014471E-2</v>
      </c>
      <c r="T41" s="553">
        <v>1.7020534127217806E-2</v>
      </c>
      <c r="U41" s="553">
        <v>3.4015986739512109E-2</v>
      </c>
      <c r="V41" s="553">
        <v>4.418817679196519E-2</v>
      </c>
      <c r="W41" s="553">
        <v>2.498882236834931E-2</v>
      </c>
      <c r="X41" s="553">
        <v>2.2877613112179802E-2</v>
      </c>
      <c r="Y41" s="553">
        <v>2.5726000806970479E-2</v>
      </c>
      <c r="Z41" s="553">
        <v>2.9130543832673581E-2</v>
      </c>
      <c r="AA41" s="553">
        <v>1.0343398654322199E-2</v>
      </c>
      <c r="AB41" s="553">
        <v>2.4991003369647005E-2</v>
      </c>
      <c r="AC41" s="553">
        <v>4.1088973947939499E-2</v>
      </c>
      <c r="AD41" s="553">
        <v>1</v>
      </c>
      <c r="AE41" s="553"/>
    </row>
    <row r="42" spans="1:31" ht="9" customHeight="1" thickBot="1">
      <c r="A42" s="845"/>
      <c r="B42" s="760"/>
      <c r="C42" s="761"/>
      <c r="D42" s="761"/>
      <c r="E42" s="761"/>
      <c r="F42" s="761"/>
      <c r="G42" s="761"/>
      <c r="H42" s="760"/>
      <c r="I42" s="760"/>
      <c r="J42" s="760"/>
      <c r="K42" s="760"/>
      <c r="L42" s="760"/>
      <c r="M42" s="760"/>
      <c r="N42" s="760"/>
      <c r="O42" s="760"/>
      <c r="P42" s="760"/>
      <c r="Q42" s="720"/>
      <c r="R42" s="411"/>
      <c r="S42" s="411"/>
      <c r="T42" s="411"/>
      <c r="U42" s="411"/>
      <c r="V42" s="411"/>
      <c r="W42" s="720"/>
      <c r="X42" s="720"/>
      <c r="Y42" s="720"/>
      <c r="Z42" s="720"/>
      <c r="AA42" s="720"/>
      <c r="AB42" s="720"/>
      <c r="AC42" s="720"/>
      <c r="AD42" s="720"/>
      <c r="AE42" s="721"/>
    </row>
    <row r="43" spans="1:31" ht="39" customHeight="1">
      <c r="A43" s="1174" t="s">
        <v>820</v>
      </c>
      <c r="B43" s="1210"/>
      <c r="C43" s="1210"/>
      <c r="D43" s="1210"/>
      <c r="E43" s="1210"/>
      <c r="F43" s="1210"/>
      <c r="G43" s="1210"/>
      <c r="H43" s="1210"/>
      <c r="I43" s="1210"/>
      <c r="J43" s="1210"/>
      <c r="K43" s="1210"/>
      <c r="L43" s="1210"/>
      <c r="M43" s="1210"/>
      <c r="N43" s="1210"/>
      <c r="O43" s="1210"/>
      <c r="P43" s="1210"/>
      <c r="AE43" s="82"/>
    </row>
    <row r="44" spans="1:31" ht="9" customHeight="1">
      <c r="A44" s="742"/>
      <c r="B44" s="401"/>
      <c r="C44" s="194"/>
      <c r="D44" s="194"/>
      <c r="E44" s="194"/>
      <c r="F44" s="194"/>
      <c r="G44" s="194"/>
      <c r="H44" s="401"/>
      <c r="I44" s="401"/>
      <c r="J44" s="401"/>
      <c r="K44" s="401"/>
      <c r="L44" s="401"/>
      <c r="M44" s="401"/>
      <c r="N44" s="401"/>
      <c r="O44" s="401"/>
      <c r="P44" s="264"/>
      <c r="Q44" s="401"/>
      <c r="R44" s="194"/>
      <c r="S44" s="194"/>
      <c r="T44" s="194"/>
      <c r="U44" s="194"/>
      <c r="V44" s="194"/>
      <c r="W44" s="401"/>
      <c r="X44" s="401"/>
      <c r="Y44" s="401"/>
      <c r="Z44" s="401"/>
      <c r="AA44" s="401"/>
      <c r="AB44" s="401"/>
      <c r="AC44" s="401"/>
      <c r="AD44" s="401"/>
      <c r="AE44" s="264"/>
    </row>
    <row r="45" spans="1:31" ht="9" customHeight="1">
      <c r="A45" s="742"/>
      <c r="B45" s="401"/>
      <c r="C45" s="194"/>
      <c r="D45" s="194"/>
      <c r="E45" s="194"/>
      <c r="F45" s="194"/>
      <c r="G45" s="194"/>
      <c r="H45" s="401"/>
      <c r="I45" s="401"/>
      <c r="J45" s="401"/>
      <c r="K45" s="401"/>
      <c r="L45" s="401"/>
      <c r="M45" s="401"/>
      <c r="N45" s="401"/>
      <c r="O45" s="401"/>
      <c r="P45" s="264"/>
      <c r="Q45" s="401"/>
      <c r="R45" s="194"/>
      <c r="S45" s="194"/>
      <c r="T45" s="194"/>
      <c r="U45" s="194"/>
      <c r="V45" s="194"/>
      <c r="W45" s="401"/>
      <c r="X45" s="401"/>
      <c r="Y45" s="401"/>
      <c r="Z45" s="401"/>
      <c r="AA45" s="401"/>
      <c r="AB45" s="401"/>
      <c r="AC45" s="401"/>
      <c r="AD45" s="401"/>
      <c r="AE45" s="264"/>
    </row>
    <row r="46" spans="1:31" s="521" customFormat="1" ht="60" customHeight="1">
      <c r="A46" s="1159" t="s">
        <v>894</v>
      </c>
      <c r="B46" s="1159"/>
      <c r="C46" s="1159"/>
      <c r="D46" s="1159"/>
      <c r="E46" s="1159"/>
      <c r="F46" s="1159"/>
      <c r="G46" s="1159"/>
      <c r="H46" s="1159"/>
      <c r="I46" s="1159"/>
      <c r="J46" s="1159"/>
      <c r="K46" s="1159"/>
      <c r="L46" s="1159"/>
      <c r="M46" s="1159"/>
      <c r="N46" s="1159"/>
      <c r="O46" s="1159"/>
      <c r="P46" s="1159"/>
      <c r="Q46" s="1159"/>
      <c r="R46" s="1159"/>
      <c r="S46" s="1159"/>
      <c r="T46" s="1159"/>
      <c r="U46" s="1159"/>
      <c r="V46" s="1159"/>
      <c r="W46" s="1159"/>
      <c r="X46" s="1159"/>
      <c r="Y46" s="1159"/>
      <c r="Z46" s="1159"/>
      <c r="AA46" s="1159"/>
      <c r="AB46" s="1159"/>
      <c r="AC46" s="1159"/>
      <c r="AD46" s="1159"/>
      <c r="AE46" s="1159"/>
    </row>
    <row r="47" spans="1:31" s="521" customFormat="1" ht="39" customHeight="1">
      <c r="A47" s="1159" t="s">
        <v>906</v>
      </c>
      <c r="B47" s="1159"/>
      <c r="C47" s="1159"/>
      <c r="D47" s="1159"/>
      <c r="E47" s="1159"/>
      <c r="F47" s="1159"/>
      <c r="G47" s="1159"/>
      <c r="H47" s="1159"/>
      <c r="I47" s="1159"/>
      <c r="J47" s="1159"/>
      <c r="K47" s="1159"/>
      <c r="L47" s="1159"/>
      <c r="M47" s="1159"/>
      <c r="N47" s="1159"/>
      <c r="O47" s="1159"/>
      <c r="P47" s="1159"/>
      <c r="Q47" s="1159"/>
      <c r="R47" s="1159"/>
      <c r="S47" s="1159"/>
      <c r="T47" s="1159"/>
      <c r="U47" s="1159"/>
      <c r="V47" s="1159"/>
      <c r="W47" s="1159"/>
      <c r="X47" s="1159"/>
      <c r="Y47" s="1159"/>
      <c r="Z47" s="1159"/>
      <c r="AA47" s="1159"/>
      <c r="AB47" s="1159"/>
      <c r="AC47" s="1159"/>
      <c r="AD47" s="1159"/>
      <c r="AE47" s="1159"/>
    </row>
    <row r="48" spans="1:31" s="521" customFormat="1" ht="39" customHeight="1">
      <c r="A48" s="1159" t="s">
        <v>1517</v>
      </c>
      <c r="B48" s="1159"/>
      <c r="C48" s="1159"/>
      <c r="D48" s="1159"/>
      <c r="E48" s="1159"/>
      <c r="F48" s="1159"/>
      <c r="G48" s="1159"/>
      <c r="H48" s="1159"/>
      <c r="I48" s="1159"/>
      <c r="J48" s="1159"/>
      <c r="K48" s="1159"/>
      <c r="L48" s="1159"/>
      <c r="M48" s="1159"/>
      <c r="N48" s="1159"/>
      <c r="O48" s="1159"/>
      <c r="P48" s="1159"/>
      <c r="Q48" s="1159"/>
      <c r="R48" s="1159"/>
      <c r="S48" s="1159"/>
      <c r="T48" s="1159"/>
      <c r="U48" s="1159"/>
      <c r="V48" s="1159"/>
      <c r="W48" s="1159"/>
      <c r="X48" s="1159"/>
      <c r="Y48" s="1159"/>
      <c r="Z48" s="1159"/>
      <c r="AA48" s="1159"/>
      <c r="AB48" s="1159"/>
      <c r="AC48" s="1159"/>
      <c r="AD48" s="1159"/>
      <c r="AE48" s="1159"/>
    </row>
    <row r="49" spans="1:31" s="522" customFormat="1" ht="48.75" customHeight="1">
      <c r="A49" s="1215" t="s">
        <v>1332</v>
      </c>
      <c r="B49" s="1215"/>
      <c r="C49" s="1215"/>
      <c r="D49" s="1215"/>
      <c r="E49" s="1215"/>
      <c r="F49" s="1215"/>
      <c r="G49" s="1215"/>
      <c r="H49" s="1215"/>
      <c r="I49" s="1215"/>
      <c r="J49" s="1215"/>
      <c r="K49" s="1215"/>
      <c r="L49" s="1215"/>
      <c r="M49" s="1215"/>
      <c r="N49" s="1215"/>
      <c r="O49" s="1215"/>
      <c r="P49" s="1215"/>
      <c r="Q49" s="1215"/>
      <c r="R49" s="1215"/>
      <c r="S49" s="1215"/>
      <c r="T49" s="1215"/>
      <c r="U49" s="1215"/>
      <c r="V49" s="1215"/>
      <c r="W49" s="1215"/>
      <c r="X49" s="1215"/>
      <c r="Y49" s="1215"/>
      <c r="Z49" s="1215"/>
      <c r="AA49" s="1215"/>
      <c r="AB49" s="1215"/>
      <c r="AC49" s="1215"/>
      <c r="AD49" s="1215"/>
      <c r="AE49" s="1215"/>
    </row>
    <row r="50" spans="1:31" ht="6" customHeight="1">
      <c r="A50" s="743"/>
      <c r="AE50" s="82"/>
    </row>
    <row r="51" spans="1:31" ht="10.5" customHeight="1" thickBot="1">
      <c r="A51" s="741"/>
      <c r="B51" s="660"/>
      <c r="C51" s="660"/>
      <c r="D51" s="661"/>
      <c r="E51" s="660"/>
      <c r="F51" s="660"/>
      <c r="G51" s="660"/>
      <c r="H51" s="660"/>
      <c r="I51" s="661"/>
      <c r="J51" s="660"/>
      <c r="K51" s="660"/>
      <c r="L51" s="660"/>
      <c r="M51" s="660"/>
      <c r="N51" s="660"/>
      <c r="O51" s="660"/>
      <c r="P51" s="660"/>
      <c r="AE51" s="82"/>
    </row>
    <row r="52" spans="1:31" ht="27" customHeight="1" thickTop="1" thickBot="1">
      <c r="A52" s="840" t="s">
        <v>802</v>
      </c>
      <c r="B52" s="759" t="s">
        <v>864</v>
      </c>
      <c r="C52" s="759" t="s">
        <v>865</v>
      </c>
      <c r="D52" s="759" t="s">
        <v>866</v>
      </c>
      <c r="E52" s="759" t="s">
        <v>867</v>
      </c>
      <c r="F52" s="759" t="s">
        <v>868</v>
      </c>
      <c r="G52" s="759" t="s">
        <v>869</v>
      </c>
      <c r="H52" s="759" t="s">
        <v>870</v>
      </c>
      <c r="I52" s="759" t="s">
        <v>871</v>
      </c>
      <c r="J52" s="759" t="s">
        <v>872</v>
      </c>
      <c r="K52" s="759" t="s">
        <v>873</v>
      </c>
      <c r="L52" s="759" t="s">
        <v>874</v>
      </c>
      <c r="M52" s="759" t="s">
        <v>875</v>
      </c>
      <c r="N52" s="759" t="s">
        <v>876</v>
      </c>
      <c r="O52" s="759" t="s">
        <v>877</v>
      </c>
      <c r="P52" s="759" t="s">
        <v>878</v>
      </c>
      <c r="Q52" s="759" t="s">
        <v>879</v>
      </c>
      <c r="R52" s="759" t="s">
        <v>880</v>
      </c>
      <c r="S52" s="759" t="s">
        <v>881</v>
      </c>
      <c r="T52" s="759" t="s">
        <v>882</v>
      </c>
      <c r="U52" s="759" t="s">
        <v>883</v>
      </c>
      <c r="V52" s="759" t="s">
        <v>884</v>
      </c>
      <c r="W52" s="759" t="s">
        <v>885</v>
      </c>
      <c r="X52" s="759" t="s">
        <v>886</v>
      </c>
      <c r="Y52" s="759" t="s">
        <v>887</v>
      </c>
      <c r="Z52" s="759" t="s">
        <v>888</v>
      </c>
      <c r="AA52" s="759" t="s">
        <v>889</v>
      </c>
      <c r="AB52" s="759" t="s">
        <v>1468</v>
      </c>
      <c r="AC52" s="759" t="s">
        <v>1491</v>
      </c>
      <c r="AD52" s="759" t="s">
        <v>6</v>
      </c>
      <c r="AE52" s="961" t="s">
        <v>713</v>
      </c>
    </row>
    <row r="53" spans="1:31" ht="63" customHeight="1" thickTop="1">
      <c r="A53" s="841" t="s">
        <v>804</v>
      </c>
      <c r="B53" s="552">
        <v>0</v>
      </c>
      <c r="C53" s="552">
        <v>0</v>
      </c>
      <c r="D53" s="552">
        <v>0</v>
      </c>
      <c r="E53" s="552">
        <v>0</v>
      </c>
      <c r="F53" s="552">
        <v>0</v>
      </c>
      <c r="G53" s="552">
        <v>0</v>
      </c>
      <c r="H53" s="552">
        <v>0</v>
      </c>
      <c r="I53" s="552">
        <v>0</v>
      </c>
      <c r="J53" s="552">
        <v>0</v>
      </c>
      <c r="K53" s="552">
        <v>0</v>
      </c>
      <c r="L53" s="552">
        <v>0</v>
      </c>
      <c r="M53" s="552">
        <v>0</v>
      </c>
      <c r="N53" s="552">
        <v>0</v>
      </c>
      <c r="O53" s="552">
        <v>0</v>
      </c>
      <c r="P53" s="552">
        <v>0</v>
      </c>
      <c r="Q53" s="552">
        <v>0</v>
      </c>
      <c r="R53" s="552">
        <v>0</v>
      </c>
      <c r="S53" s="552">
        <v>0</v>
      </c>
      <c r="T53" s="552">
        <v>0</v>
      </c>
      <c r="U53" s="552">
        <v>0</v>
      </c>
      <c r="V53" s="552">
        <v>0</v>
      </c>
      <c r="W53" s="552">
        <v>0</v>
      </c>
      <c r="X53" s="552">
        <v>0</v>
      </c>
      <c r="Y53" s="552">
        <v>0</v>
      </c>
      <c r="Z53" s="552">
        <v>0</v>
      </c>
      <c r="AA53" s="552">
        <v>0</v>
      </c>
      <c r="AB53" s="552">
        <v>0</v>
      </c>
      <c r="AC53" s="552">
        <v>0</v>
      </c>
      <c r="AD53" s="552">
        <v>0</v>
      </c>
      <c r="AE53" s="553">
        <v>0</v>
      </c>
    </row>
    <row r="54" spans="1:31" ht="30" customHeight="1">
      <c r="A54" s="841" t="s">
        <v>805</v>
      </c>
      <c r="B54" s="552">
        <v>7421.1866900000005</v>
      </c>
      <c r="C54" s="552">
        <v>0</v>
      </c>
      <c r="D54" s="552">
        <v>0</v>
      </c>
      <c r="E54" s="552">
        <v>0</v>
      </c>
      <c r="F54" s="552">
        <v>0</v>
      </c>
      <c r="G54" s="552">
        <v>0</v>
      </c>
      <c r="H54" s="552">
        <v>0</v>
      </c>
      <c r="I54" s="552">
        <v>0</v>
      </c>
      <c r="J54" s="552">
        <v>0</v>
      </c>
      <c r="K54" s="552">
        <v>0</v>
      </c>
      <c r="L54" s="552">
        <v>0</v>
      </c>
      <c r="M54" s="552">
        <v>0</v>
      </c>
      <c r="N54" s="552">
        <v>0</v>
      </c>
      <c r="O54" s="552">
        <v>0</v>
      </c>
      <c r="P54" s="552">
        <v>0</v>
      </c>
      <c r="Q54" s="552">
        <v>0</v>
      </c>
      <c r="R54" s="552">
        <v>0</v>
      </c>
      <c r="S54" s="552">
        <v>0</v>
      </c>
      <c r="T54" s="552">
        <v>0</v>
      </c>
      <c r="U54" s="552">
        <v>0</v>
      </c>
      <c r="V54" s="552">
        <v>0</v>
      </c>
      <c r="W54" s="552">
        <v>0</v>
      </c>
      <c r="X54" s="552">
        <v>0</v>
      </c>
      <c r="Y54" s="552">
        <v>0</v>
      </c>
      <c r="Z54" s="552">
        <v>0</v>
      </c>
      <c r="AA54" s="552">
        <v>0</v>
      </c>
      <c r="AB54" s="552">
        <v>0</v>
      </c>
      <c r="AC54" s="552">
        <v>0</v>
      </c>
      <c r="AD54" s="552">
        <v>7421.1866900000005</v>
      </c>
      <c r="AE54" s="553">
        <v>3.7621627626909233E-3</v>
      </c>
    </row>
    <row r="55" spans="1:31" ht="30" customHeight="1">
      <c r="A55" s="841" t="s">
        <v>806</v>
      </c>
      <c r="B55" s="552">
        <v>11030.0322</v>
      </c>
      <c r="C55" s="552">
        <v>23010.32314</v>
      </c>
      <c r="D55" s="552">
        <v>0</v>
      </c>
      <c r="E55" s="552">
        <v>0</v>
      </c>
      <c r="F55" s="552">
        <v>0</v>
      </c>
      <c r="G55" s="552">
        <v>0</v>
      </c>
      <c r="H55" s="552">
        <v>0</v>
      </c>
      <c r="I55" s="552">
        <v>0</v>
      </c>
      <c r="J55" s="552">
        <v>0</v>
      </c>
      <c r="K55" s="552">
        <v>0</v>
      </c>
      <c r="L55" s="552">
        <v>0</v>
      </c>
      <c r="M55" s="552">
        <v>0</v>
      </c>
      <c r="N55" s="552">
        <v>0</v>
      </c>
      <c r="O55" s="552">
        <v>0</v>
      </c>
      <c r="P55" s="552">
        <v>0</v>
      </c>
      <c r="Q55" s="552">
        <v>0</v>
      </c>
      <c r="R55" s="552">
        <v>0</v>
      </c>
      <c r="S55" s="552">
        <v>0</v>
      </c>
      <c r="T55" s="552">
        <v>0</v>
      </c>
      <c r="U55" s="552">
        <v>0</v>
      </c>
      <c r="V55" s="552">
        <v>0</v>
      </c>
      <c r="W55" s="552">
        <v>0</v>
      </c>
      <c r="X55" s="552">
        <v>0</v>
      </c>
      <c r="Y55" s="552">
        <v>0</v>
      </c>
      <c r="Z55" s="552">
        <v>0</v>
      </c>
      <c r="AA55" s="552">
        <v>0</v>
      </c>
      <c r="AB55" s="552">
        <v>0</v>
      </c>
      <c r="AC55" s="552">
        <v>0</v>
      </c>
      <c r="AD55" s="552">
        <v>34040.355340000002</v>
      </c>
      <c r="AE55" s="553">
        <v>1.7256722224961992E-2</v>
      </c>
    </row>
    <row r="56" spans="1:31" ht="30" customHeight="1">
      <c r="A56" s="841" t="s">
        <v>807</v>
      </c>
      <c r="B56" s="552">
        <v>10601.889050000002</v>
      </c>
      <c r="C56" s="552">
        <v>5198.1029600000002</v>
      </c>
      <c r="D56" s="552">
        <v>0</v>
      </c>
      <c r="E56" s="552">
        <v>1494.4326000000001</v>
      </c>
      <c r="F56" s="552">
        <v>2517.83842</v>
      </c>
      <c r="G56" s="552">
        <v>0</v>
      </c>
      <c r="H56" s="552">
        <v>0</v>
      </c>
      <c r="I56" s="552">
        <v>0</v>
      </c>
      <c r="J56" s="552">
        <v>0</v>
      </c>
      <c r="K56" s="552">
        <v>0</v>
      </c>
      <c r="L56" s="552">
        <v>0</v>
      </c>
      <c r="M56" s="552">
        <v>0</v>
      </c>
      <c r="N56" s="552">
        <v>0</v>
      </c>
      <c r="O56" s="552">
        <v>0</v>
      </c>
      <c r="P56" s="552">
        <v>0</v>
      </c>
      <c r="Q56" s="552">
        <v>1969.80746</v>
      </c>
      <c r="R56" s="552">
        <v>0</v>
      </c>
      <c r="S56" s="552">
        <v>0</v>
      </c>
      <c r="T56" s="552">
        <v>0</v>
      </c>
      <c r="U56" s="552">
        <v>0</v>
      </c>
      <c r="V56" s="552">
        <v>0</v>
      </c>
      <c r="W56" s="552">
        <v>0</v>
      </c>
      <c r="X56" s="552">
        <v>0</v>
      </c>
      <c r="Y56" s="552">
        <v>0</v>
      </c>
      <c r="Z56" s="552">
        <v>1777.95875</v>
      </c>
      <c r="AA56" s="552">
        <v>0</v>
      </c>
      <c r="AB56" s="552">
        <v>0</v>
      </c>
      <c r="AC56" s="552">
        <v>6105.75</v>
      </c>
      <c r="AD56" s="552">
        <v>29665.77924</v>
      </c>
      <c r="AE56" s="553">
        <v>1.5039035486511582E-2</v>
      </c>
    </row>
    <row r="57" spans="1:31" ht="30" customHeight="1">
      <c r="A57" s="841" t="s">
        <v>808</v>
      </c>
      <c r="B57" s="552">
        <v>13990.69544</v>
      </c>
      <c r="C57" s="552">
        <v>4816.8612699999994</v>
      </c>
      <c r="D57" s="552">
        <v>2651.69895</v>
      </c>
      <c r="E57" s="552">
        <v>0</v>
      </c>
      <c r="F57" s="552">
        <v>2593.3087400000004</v>
      </c>
      <c r="G57" s="552">
        <v>711.76382999999998</v>
      </c>
      <c r="H57" s="552">
        <v>2202.5382200000004</v>
      </c>
      <c r="I57" s="552">
        <v>0</v>
      </c>
      <c r="J57" s="552">
        <v>0</v>
      </c>
      <c r="K57" s="552">
        <v>0</v>
      </c>
      <c r="L57" s="552">
        <v>0</v>
      </c>
      <c r="M57" s="552">
        <v>0</v>
      </c>
      <c r="N57" s="552">
        <v>688.66683999999998</v>
      </c>
      <c r="O57" s="552">
        <v>1067.12644</v>
      </c>
      <c r="P57" s="552">
        <v>908.58073000000002</v>
      </c>
      <c r="Q57" s="552">
        <v>0</v>
      </c>
      <c r="R57" s="552">
        <v>1304.78359</v>
      </c>
      <c r="S57" s="552">
        <v>0</v>
      </c>
      <c r="T57" s="552">
        <v>0</v>
      </c>
      <c r="U57" s="552">
        <v>0</v>
      </c>
      <c r="V57" s="552">
        <v>0</v>
      </c>
      <c r="W57" s="552">
        <v>2058.0025300000002</v>
      </c>
      <c r="X57" s="552">
        <v>822.77671999999995</v>
      </c>
      <c r="Y57" s="552">
        <v>0</v>
      </c>
      <c r="Z57" s="552">
        <v>5765.1162899999999</v>
      </c>
      <c r="AA57" s="552">
        <v>0</v>
      </c>
      <c r="AB57" s="552">
        <v>2160.97955</v>
      </c>
      <c r="AC57" s="552">
        <v>1458.0255900000002</v>
      </c>
      <c r="AD57" s="552">
        <v>43200.924729999999</v>
      </c>
      <c r="AE57" s="553">
        <v>2.1900663212263079E-2</v>
      </c>
    </row>
    <row r="58" spans="1:31" ht="30" customHeight="1">
      <c r="A58" s="841" t="s">
        <v>809</v>
      </c>
      <c r="B58" s="552">
        <v>28886.524679999999</v>
      </c>
      <c r="C58" s="552">
        <v>23860.331429999998</v>
      </c>
      <c r="D58" s="552">
        <v>10216.23494</v>
      </c>
      <c r="E58" s="552">
        <v>2285.3970399999998</v>
      </c>
      <c r="F58" s="552">
        <v>835.16756000000009</v>
      </c>
      <c r="G58" s="552">
        <v>2376.1654199999998</v>
      </c>
      <c r="H58" s="552">
        <v>2082.7409199999997</v>
      </c>
      <c r="I58" s="552">
        <v>739.40203000000008</v>
      </c>
      <c r="J58" s="552">
        <v>420.65810999999997</v>
      </c>
      <c r="K58" s="552">
        <v>382.77653999999995</v>
      </c>
      <c r="L58" s="552">
        <v>744.34668999999997</v>
      </c>
      <c r="M58" s="552">
        <v>935.18842000000006</v>
      </c>
      <c r="N58" s="552">
        <v>570.77281000000005</v>
      </c>
      <c r="O58" s="552">
        <v>2214.3874799999999</v>
      </c>
      <c r="P58" s="552">
        <v>842.67943000000002</v>
      </c>
      <c r="Q58" s="552">
        <v>0</v>
      </c>
      <c r="R58" s="552">
        <v>896.40503999999999</v>
      </c>
      <c r="S58" s="552">
        <v>828.92955000000006</v>
      </c>
      <c r="T58" s="552">
        <v>0</v>
      </c>
      <c r="U58" s="552">
        <v>1365.5971599999998</v>
      </c>
      <c r="V58" s="552">
        <v>1690.9883600000001</v>
      </c>
      <c r="W58" s="552">
        <v>1783.1779899999999</v>
      </c>
      <c r="X58" s="552">
        <v>0</v>
      </c>
      <c r="Y58" s="552">
        <v>538.33406000000002</v>
      </c>
      <c r="Z58" s="552">
        <v>1893.1961299999998</v>
      </c>
      <c r="AA58" s="552">
        <v>887.08200999999997</v>
      </c>
      <c r="AB58" s="552">
        <v>4386.6271799999995</v>
      </c>
      <c r="AC58" s="552">
        <v>6615.1541200000001</v>
      </c>
      <c r="AD58" s="552">
        <v>98278.26509999999</v>
      </c>
      <c r="AE58" s="553">
        <v>4.982206280288131E-2</v>
      </c>
    </row>
    <row r="59" spans="1:31" ht="30" customHeight="1">
      <c r="A59" s="841" t="s">
        <v>810</v>
      </c>
      <c r="B59" s="552">
        <v>33745.805399999997</v>
      </c>
      <c r="C59" s="552">
        <v>14887.043699999998</v>
      </c>
      <c r="D59" s="552">
        <v>9587.7941499999997</v>
      </c>
      <c r="E59" s="552">
        <v>4028.0094700000004</v>
      </c>
      <c r="F59" s="552">
        <v>3902.9784900000004</v>
      </c>
      <c r="G59" s="552">
        <v>5026.5792300000003</v>
      </c>
      <c r="H59" s="552">
        <v>1179.5413600000002</v>
      </c>
      <c r="I59" s="552">
        <v>1652.5106799999999</v>
      </c>
      <c r="J59" s="552">
        <v>1982.18977</v>
      </c>
      <c r="K59" s="552">
        <v>491.32521000000003</v>
      </c>
      <c r="L59" s="552">
        <v>245.33856</v>
      </c>
      <c r="M59" s="552">
        <v>976.65589</v>
      </c>
      <c r="N59" s="552">
        <v>1171.2228</v>
      </c>
      <c r="O59" s="552">
        <v>2655.9803900000002</v>
      </c>
      <c r="P59" s="552">
        <v>1737.0434599999999</v>
      </c>
      <c r="Q59" s="552">
        <v>856.85878000000002</v>
      </c>
      <c r="R59" s="552">
        <v>1497.2356299999999</v>
      </c>
      <c r="S59" s="552">
        <v>2159.3220099999999</v>
      </c>
      <c r="T59" s="552">
        <v>494.1771</v>
      </c>
      <c r="U59" s="552">
        <v>3999.7037099999998</v>
      </c>
      <c r="V59" s="552">
        <v>4282.5815199999997</v>
      </c>
      <c r="W59" s="552">
        <v>2160.6263799999997</v>
      </c>
      <c r="X59" s="552">
        <v>1556.5199399999999</v>
      </c>
      <c r="Y59" s="552">
        <v>1280.2364499999999</v>
      </c>
      <c r="Z59" s="552">
        <v>5272.6978799999997</v>
      </c>
      <c r="AA59" s="552">
        <v>1135.68254</v>
      </c>
      <c r="AB59" s="552">
        <v>2259.8149600000002</v>
      </c>
      <c r="AC59" s="552">
        <v>6406.7190399999999</v>
      </c>
      <c r="AD59" s="552">
        <v>116632.1945</v>
      </c>
      <c r="AE59" s="553">
        <v>5.9126567947696392E-2</v>
      </c>
    </row>
    <row r="60" spans="1:31" ht="30" customHeight="1">
      <c r="A60" s="841" t="s">
        <v>811</v>
      </c>
      <c r="B60" s="552">
        <v>30720.368989999999</v>
      </c>
      <c r="C60" s="552">
        <v>14637.295880000001</v>
      </c>
      <c r="D60" s="552">
        <v>10862.348759999999</v>
      </c>
      <c r="E60" s="552">
        <v>3332.5668999999998</v>
      </c>
      <c r="F60" s="552">
        <v>4003.5979900000002</v>
      </c>
      <c r="G60" s="552">
        <v>4797.1665899999998</v>
      </c>
      <c r="H60" s="552">
        <v>1295.9675099999999</v>
      </c>
      <c r="I60" s="552">
        <v>3531.94983</v>
      </c>
      <c r="J60" s="552">
        <v>1507.8113999999998</v>
      </c>
      <c r="K60" s="552">
        <v>1582.08528</v>
      </c>
      <c r="L60" s="552">
        <v>146.77021999999999</v>
      </c>
      <c r="M60" s="552">
        <v>655.24572000000001</v>
      </c>
      <c r="N60" s="552">
        <v>3160.5518299999999</v>
      </c>
      <c r="O60" s="552">
        <v>2984.8285699999997</v>
      </c>
      <c r="P60" s="552">
        <v>2139.6009700000004</v>
      </c>
      <c r="Q60" s="552">
        <v>199.97798999999998</v>
      </c>
      <c r="R60" s="552">
        <v>1275.9083999999998</v>
      </c>
      <c r="S60" s="552">
        <v>1703.0433799999998</v>
      </c>
      <c r="T60" s="552">
        <v>1343.56422</v>
      </c>
      <c r="U60" s="552">
        <v>7490.7569999999996</v>
      </c>
      <c r="V60" s="552">
        <v>7123.6389200000003</v>
      </c>
      <c r="W60" s="552">
        <v>2720.8986800000002</v>
      </c>
      <c r="X60" s="552">
        <v>1620.6183899999999</v>
      </c>
      <c r="Y60" s="552">
        <v>2368.9717999999998</v>
      </c>
      <c r="Z60" s="552">
        <v>2986.3959399999999</v>
      </c>
      <c r="AA60" s="552">
        <v>1503.0626599999998</v>
      </c>
      <c r="AB60" s="552">
        <v>2710.3071400000003</v>
      </c>
      <c r="AC60" s="552">
        <v>4570.5784599999997</v>
      </c>
      <c r="AD60" s="552">
        <v>122975.87942</v>
      </c>
      <c r="AE60" s="553">
        <v>6.2342492324915899E-2</v>
      </c>
    </row>
    <row r="61" spans="1:31" ht="30" customHeight="1">
      <c r="A61" s="841" t="s">
        <v>812</v>
      </c>
      <c r="B61" s="552">
        <v>26085.620940000001</v>
      </c>
      <c r="C61" s="552">
        <v>9794.5080099999996</v>
      </c>
      <c r="D61" s="552">
        <v>8501.7090500000013</v>
      </c>
      <c r="E61" s="552">
        <v>4302.1507999999994</v>
      </c>
      <c r="F61" s="552">
        <v>4714.7064299999993</v>
      </c>
      <c r="G61" s="552">
        <v>4441.5735199999999</v>
      </c>
      <c r="H61" s="552">
        <v>1530.3536999999999</v>
      </c>
      <c r="I61" s="552">
        <v>1590.32068</v>
      </c>
      <c r="J61" s="552">
        <v>1480.8691699999999</v>
      </c>
      <c r="K61" s="552">
        <v>2116.4002400000004</v>
      </c>
      <c r="L61" s="552">
        <v>697.38675999999998</v>
      </c>
      <c r="M61" s="552">
        <v>1031.58323</v>
      </c>
      <c r="N61" s="552">
        <v>3153.6341600000001</v>
      </c>
      <c r="O61" s="552">
        <v>2557.0583300000003</v>
      </c>
      <c r="P61" s="552">
        <v>3176.5448500000002</v>
      </c>
      <c r="Q61" s="552">
        <v>785.05426</v>
      </c>
      <c r="R61" s="552">
        <v>1050.99197</v>
      </c>
      <c r="S61" s="552">
        <v>4096.57474</v>
      </c>
      <c r="T61" s="552">
        <v>883.04476999999997</v>
      </c>
      <c r="U61" s="552">
        <v>5378.68559</v>
      </c>
      <c r="V61" s="552">
        <v>5957.2025100000001</v>
      </c>
      <c r="W61" s="552">
        <v>2404.11994</v>
      </c>
      <c r="X61" s="552">
        <v>1024.95552</v>
      </c>
      <c r="Y61" s="552">
        <v>2073.0892699999999</v>
      </c>
      <c r="Z61" s="552">
        <v>3204.8461699999998</v>
      </c>
      <c r="AA61" s="552">
        <v>2125.9123799999998</v>
      </c>
      <c r="AB61" s="552">
        <v>1180.40915</v>
      </c>
      <c r="AC61" s="552">
        <v>5094.3658099999993</v>
      </c>
      <c r="AD61" s="552">
        <v>110433.67195</v>
      </c>
      <c r="AE61" s="553">
        <v>5.5984233480793233E-2</v>
      </c>
    </row>
    <row r="62" spans="1:31" ht="30" customHeight="1">
      <c r="A62" s="841" t="s">
        <v>813</v>
      </c>
      <c r="B62" s="552">
        <v>38027.791619999996</v>
      </c>
      <c r="C62" s="552">
        <v>15689.775900000001</v>
      </c>
      <c r="D62" s="552">
        <v>12954.917079999999</v>
      </c>
      <c r="E62" s="552">
        <v>6740.7995999999994</v>
      </c>
      <c r="F62" s="552">
        <v>4860.8593499999997</v>
      </c>
      <c r="G62" s="552">
        <v>9518.5326100000002</v>
      </c>
      <c r="H62" s="552">
        <v>3515.4243099999999</v>
      </c>
      <c r="I62" s="552">
        <v>4305.60916</v>
      </c>
      <c r="J62" s="552">
        <v>4193.8587799999996</v>
      </c>
      <c r="K62" s="552">
        <v>4634.5673499999994</v>
      </c>
      <c r="L62" s="552">
        <v>2777.4153799999999</v>
      </c>
      <c r="M62" s="552">
        <v>2461.4249</v>
      </c>
      <c r="N62" s="552">
        <v>7133.5057400000005</v>
      </c>
      <c r="O62" s="552">
        <v>3973.1930400000001</v>
      </c>
      <c r="P62" s="552">
        <v>4480.51278</v>
      </c>
      <c r="Q62" s="552">
        <v>1542.24323</v>
      </c>
      <c r="R62" s="552">
        <v>2789.4963700000003</v>
      </c>
      <c r="S62" s="552">
        <v>6333.1907099999999</v>
      </c>
      <c r="T62" s="552">
        <v>2471.7640899999997</v>
      </c>
      <c r="U62" s="552">
        <v>11725.023039999998</v>
      </c>
      <c r="V62" s="552">
        <v>14855.101650000001</v>
      </c>
      <c r="W62" s="552">
        <v>5643.4492300000002</v>
      </c>
      <c r="X62" s="552">
        <v>3136.13823</v>
      </c>
      <c r="Y62" s="552">
        <v>4035.4717900000001</v>
      </c>
      <c r="Z62" s="552">
        <v>4970.1588600000005</v>
      </c>
      <c r="AA62" s="552">
        <v>2621.04079</v>
      </c>
      <c r="AB62" s="552">
        <v>3394.28505</v>
      </c>
      <c r="AC62" s="552">
        <v>6963.0477300000002</v>
      </c>
      <c r="AD62" s="552">
        <v>195748.59836999999</v>
      </c>
      <c r="AE62" s="553">
        <v>9.9234545416961487E-2</v>
      </c>
    </row>
    <row r="63" spans="1:31" ht="30" customHeight="1">
      <c r="A63" s="841" t="s">
        <v>814</v>
      </c>
      <c r="B63" s="552">
        <v>68219.377049999996</v>
      </c>
      <c r="C63" s="552">
        <v>22003.639429999999</v>
      </c>
      <c r="D63" s="552">
        <v>23810.669530000003</v>
      </c>
      <c r="E63" s="552">
        <v>12182.11002</v>
      </c>
      <c r="F63" s="552">
        <v>8395.3736800000006</v>
      </c>
      <c r="G63" s="552">
        <v>18630.87268</v>
      </c>
      <c r="H63" s="552">
        <v>5731.3537200000001</v>
      </c>
      <c r="I63" s="552">
        <v>8762.9555199999995</v>
      </c>
      <c r="J63" s="552">
        <v>8399.9001399999997</v>
      </c>
      <c r="K63" s="552">
        <v>8479.8995599999998</v>
      </c>
      <c r="L63" s="552">
        <v>3475.8833999999997</v>
      </c>
      <c r="M63" s="552">
        <v>3708.9238599999999</v>
      </c>
      <c r="N63" s="552">
        <v>11740.79833</v>
      </c>
      <c r="O63" s="552">
        <v>8041.1772699999992</v>
      </c>
      <c r="P63" s="552">
        <v>6615.0749400000004</v>
      </c>
      <c r="Q63" s="552">
        <v>2237.7832699999999</v>
      </c>
      <c r="R63" s="552">
        <v>5239.4110000000001</v>
      </c>
      <c r="S63" s="552">
        <v>11542.15905</v>
      </c>
      <c r="T63" s="552">
        <v>5709.2045499999995</v>
      </c>
      <c r="U63" s="552">
        <v>23837.12011</v>
      </c>
      <c r="V63" s="552">
        <v>28750.792149999997</v>
      </c>
      <c r="W63" s="552">
        <v>9127.973109999999</v>
      </c>
      <c r="X63" s="552">
        <v>5940.0435599999992</v>
      </c>
      <c r="Y63" s="552">
        <v>6980.8739100000003</v>
      </c>
      <c r="Z63" s="552">
        <v>8291.1075099999998</v>
      </c>
      <c r="AA63" s="552">
        <v>4753.3627900000001</v>
      </c>
      <c r="AB63" s="552">
        <v>6791.4497499999998</v>
      </c>
      <c r="AC63" s="552">
        <v>13801.214599999999</v>
      </c>
      <c r="AD63" s="552">
        <v>351200.50449000002</v>
      </c>
      <c r="AE63" s="553">
        <v>0.17804072521325351</v>
      </c>
    </row>
    <row r="64" spans="1:31" ht="30" customHeight="1">
      <c r="A64" s="841" t="s">
        <v>815</v>
      </c>
      <c r="B64" s="552">
        <v>94903.543290000001</v>
      </c>
      <c r="C64" s="552">
        <v>31920.817210000001</v>
      </c>
      <c r="D64" s="552">
        <v>32028.11923</v>
      </c>
      <c r="E64" s="552">
        <v>17548.819039999998</v>
      </c>
      <c r="F64" s="552">
        <v>13234.8328</v>
      </c>
      <c r="G64" s="552">
        <v>31076.5998</v>
      </c>
      <c r="H64" s="552">
        <v>11664.91948</v>
      </c>
      <c r="I64" s="552">
        <v>15981.122170000001</v>
      </c>
      <c r="J64" s="552">
        <v>16243.643269999999</v>
      </c>
      <c r="K64" s="552">
        <v>12761.020560000001</v>
      </c>
      <c r="L64" s="552">
        <v>9208.0969700000005</v>
      </c>
      <c r="M64" s="552">
        <v>5867.7235499999997</v>
      </c>
      <c r="N64" s="552">
        <v>21896.90321</v>
      </c>
      <c r="O64" s="552">
        <v>11954.49726</v>
      </c>
      <c r="P64" s="552">
        <v>11141.41728</v>
      </c>
      <c r="Q64" s="552">
        <v>4503.5039200000001</v>
      </c>
      <c r="R64" s="552">
        <v>8895.4431700000005</v>
      </c>
      <c r="S64" s="552">
        <v>16056.82948</v>
      </c>
      <c r="T64" s="552">
        <v>11222.36644</v>
      </c>
      <c r="U64" s="552">
        <v>34897.329229999996</v>
      </c>
      <c r="V64" s="552">
        <v>53552.160450000003</v>
      </c>
      <c r="W64" s="552">
        <v>15795.21731</v>
      </c>
      <c r="X64" s="552">
        <v>7714.4304699999993</v>
      </c>
      <c r="Y64" s="552">
        <v>13329.36112</v>
      </c>
      <c r="Z64" s="552">
        <v>12131.091279999999</v>
      </c>
      <c r="AA64" s="552">
        <v>7615.2678499999993</v>
      </c>
      <c r="AB64" s="552">
        <v>11875.730380000001</v>
      </c>
      <c r="AC64" s="552">
        <v>20733.49409</v>
      </c>
      <c r="AD64" s="552">
        <v>555754.30030999996</v>
      </c>
      <c r="AE64" s="553">
        <v>0.28173905618747214</v>
      </c>
    </row>
    <row r="65" spans="1:31" ht="30" customHeight="1">
      <c r="A65" s="841" t="s">
        <v>816</v>
      </c>
      <c r="B65" s="552">
        <v>21144.560809999999</v>
      </c>
      <c r="C65" s="552">
        <v>6134.1038799999997</v>
      </c>
      <c r="D65" s="552">
        <v>6670.72001</v>
      </c>
      <c r="E65" s="552">
        <v>3504.0496000000003</v>
      </c>
      <c r="F65" s="552">
        <v>2434.4957999999997</v>
      </c>
      <c r="G65" s="552">
        <v>7041.40049</v>
      </c>
      <c r="H65" s="552">
        <v>2932.54693</v>
      </c>
      <c r="I65" s="552">
        <v>3561.9547599999996</v>
      </c>
      <c r="J65" s="552">
        <v>3758.4173900000001</v>
      </c>
      <c r="K65" s="552">
        <v>2037.1554099999998</v>
      </c>
      <c r="L65" s="552">
        <v>2793.9682000000003</v>
      </c>
      <c r="M65" s="552">
        <v>1102.5183</v>
      </c>
      <c r="N65" s="552">
        <v>4224.6959000000006</v>
      </c>
      <c r="O65" s="552">
        <v>2173.9835499999999</v>
      </c>
      <c r="P65" s="552">
        <v>1898.45208</v>
      </c>
      <c r="Q65" s="552">
        <v>1326.30674</v>
      </c>
      <c r="R65" s="552">
        <v>2496.0872599999998</v>
      </c>
      <c r="S65" s="552">
        <v>2713.3540200000002</v>
      </c>
      <c r="T65" s="552">
        <v>2303.9737599999999</v>
      </c>
      <c r="U65" s="552">
        <v>6442.2168099999999</v>
      </c>
      <c r="V65" s="552">
        <v>12797.923630000001</v>
      </c>
      <c r="W65" s="552">
        <v>2647.0213100000001</v>
      </c>
      <c r="X65" s="552">
        <v>1530.222</v>
      </c>
      <c r="Y65" s="552">
        <v>2811.9668099999999</v>
      </c>
      <c r="Z65" s="552">
        <v>2301.77349</v>
      </c>
      <c r="AA65" s="552">
        <v>1426.6589299999998</v>
      </c>
      <c r="AB65" s="552">
        <v>3279.6133300000001</v>
      </c>
      <c r="AC65" s="552">
        <v>3530.7814100000001</v>
      </c>
      <c r="AD65" s="552">
        <v>117020.92260999999</v>
      </c>
      <c r="AE65" s="553">
        <v>5.9323633252929026E-2</v>
      </c>
    </row>
    <row r="66" spans="1:31" ht="30" customHeight="1" thickBot="1">
      <c r="A66" s="841" t="s">
        <v>817</v>
      </c>
      <c r="B66" s="552">
        <v>23749.173839999999</v>
      </c>
      <c r="C66" s="552">
        <v>11087.660380000001</v>
      </c>
      <c r="D66" s="552">
        <v>9649.509320000001</v>
      </c>
      <c r="E66" s="552">
        <v>6610.2668899999999</v>
      </c>
      <c r="F66" s="552">
        <v>3598.8350599999999</v>
      </c>
      <c r="G66" s="552">
        <v>18997.007510000003</v>
      </c>
      <c r="H66" s="552">
        <v>5099.1777000000002</v>
      </c>
      <c r="I66" s="552">
        <v>4686.7265800000005</v>
      </c>
      <c r="J66" s="552">
        <v>6437.5110999999997</v>
      </c>
      <c r="K66" s="552">
        <v>3328.8660800000002</v>
      </c>
      <c r="L66" s="552">
        <v>5712.0310499999996</v>
      </c>
      <c r="M66" s="552">
        <v>1783.8771499999998</v>
      </c>
      <c r="N66" s="552">
        <v>7198.0435599999992</v>
      </c>
      <c r="O66" s="552">
        <v>3479.4518499999999</v>
      </c>
      <c r="P66" s="552">
        <v>2791.0637200000001</v>
      </c>
      <c r="Q66" s="552">
        <v>5013.46371</v>
      </c>
      <c r="R66" s="552">
        <v>4620.9176399999997</v>
      </c>
      <c r="S66" s="552">
        <v>3795.1376</v>
      </c>
      <c r="T66" s="552">
        <v>4272.5127899999998</v>
      </c>
      <c r="U66" s="552">
        <v>9779.3955700000006</v>
      </c>
      <c r="V66" s="552">
        <v>19208.574690000001</v>
      </c>
      <c r="W66" s="552">
        <v>4337.6074500000004</v>
      </c>
      <c r="X66" s="552">
        <v>3077.0759700000003</v>
      </c>
      <c r="Y66" s="552">
        <v>4597.9673400000001</v>
      </c>
      <c r="Z66" s="552">
        <v>3996.3741800000003</v>
      </c>
      <c r="AA66" s="552">
        <v>2398.72262</v>
      </c>
      <c r="AB66" s="552">
        <v>5059.07744</v>
      </c>
      <c r="AC66" s="552">
        <v>5846.6161900000006</v>
      </c>
      <c r="AD66" s="552">
        <v>190212.64497999998</v>
      </c>
      <c r="AE66" s="553">
        <v>9.6428099686669447E-2</v>
      </c>
    </row>
    <row r="67" spans="1:31" ht="35.25" customHeight="1" thickTop="1" thickBot="1">
      <c r="A67" s="840" t="s">
        <v>6</v>
      </c>
      <c r="B67" s="554">
        <v>408526.57</v>
      </c>
      <c r="C67" s="554">
        <v>183040.46319000004</v>
      </c>
      <c r="D67" s="554">
        <v>126933.72102</v>
      </c>
      <c r="E67" s="554">
        <v>62028.60196</v>
      </c>
      <c r="F67" s="554">
        <v>51091.994319999991</v>
      </c>
      <c r="G67" s="554">
        <v>102617.66168000002</v>
      </c>
      <c r="H67" s="554">
        <v>37234.563850000006</v>
      </c>
      <c r="I67" s="554">
        <v>44812.55141</v>
      </c>
      <c r="J67" s="554">
        <v>44424.859129999997</v>
      </c>
      <c r="K67" s="554">
        <v>35814.096230000003</v>
      </c>
      <c r="L67" s="554">
        <v>25801.237229999999</v>
      </c>
      <c r="M67" s="554">
        <v>18523.141019999999</v>
      </c>
      <c r="N67" s="554">
        <v>60938.795180000001</v>
      </c>
      <c r="O67" s="554">
        <v>41101.684179999989</v>
      </c>
      <c r="P67" s="554">
        <v>35730.970240000002</v>
      </c>
      <c r="Q67" s="554">
        <v>18434.999360000002</v>
      </c>
      <c r="R67" s="554">
        <v>30066.680070000002</v>
      </c>
      <c r="S67" s="554">
        <v>49228.540540000002</v>
      </c>
      <c r="T67" s="554">
        <v>28700.60772</v>
      </c>
      <c r="U67" s="554">
        <v>104915.82822</v>
      </c>
      <c r="V67" s="554">
        <v>148218.96388000002</v>
      </c>
      <c r="W67" s="554">
        <v>48678.093929999995</v>
      </c>
      <c r="X67" s="554">
        <v>26422.7808</v>
      </c>
      <c r="Y67" s="554">
        <v>38016.272550000002</v>
      </c>
      <c r="Z67" s="554">
        <v>52590.716479999995</v>
      </c>
      <c r="AA67" s="554">
        <v>24466.792570000001</v>
      </c>
      <c r="AB67" s="554">
        <v>43098.29393</v>
      </c>
      <c r="AC67" s="554">
        <v>81125.747039999987</v>
      </c>
      <c r="AD67" s="554">
        <v>1972585.2277299999</v>
      </c>
      <c r="AE67" s="555">
        <v>0.99999999999999989</v>
      </c>
    </row>
    <row r="68" spans="1:31" ht="31.5" customHeight="1" thickTop="1" thickBot="1">
      <c r="A68" s="842" t="s">
        <v>818</v>
      </c>
      <c r="B68" s="553">
        <v>0.20710211364105258</v>
      </c>
      <c r="C68" s="553">
        <v>9.27921696953182E-2</v>
      </c>
      <c r="D68" s="553">
        <v>6.4348915948271621E-2</v>
      </c>
      <c r="E68" s="553">
        <v>3.1445334319663801E-2</v>
      </c>
      <c r="F68" s="553">
        <v>2.590103261535388E-2</v>
      </c>
      <c r="G68" s="553">
        <v>5.2021915320784276E-2</v>
      </c>
      <c r="H68" s="553">
        <v>1.88760228590217E-2</v>
      </c>
      <c r="I68" s="553">
        <v>2.2717675657324639E-2</v>
      </c>
      <c r="J68" s="553">
        <v>2.252113546501764E-2</v>
      </c>
      <c r="K68" s="553">
        <v>1.8155918297742674E-2</v>
      </c>
      <c r="L68" s="553">
        <v>1.3079909991869601E-2</v>
      </c>
      <c r="M68" s="553">
        <v>9.390286797045495E-3</v>
      </c>
      <c r="N68" s="553">
        <v>3.089285792235542E-2</v>
      </c>
      <c r="O68" s="553">
        <v>2.0836455430267388E-2</v>
      </c>
      <c r="P68" s="553">
        <v>1.8113777664815162E-2</v>
      </c>
      <c r="Q68" s="553">
        <v>9.3456034755033234E-3</v>
      </c>
      <c r="R68" s="553">
        <v>1.5242271739305258E-2</v>
      </c>
      <c r="S68" s="553">
        <v>2.4956356687640277E-2</v>
      </c>
      <c r="T68" s="553">
        <v>1.4549742802762403E-2</v>
      </c>
      <c r="U68" s="553">
        <v>5.3186968423531399E-2</v>
      </c>
      <c r="V68" s="553">
        <v>7.5139447358919226E-2</v>
      </c>
      <c r="W68" s="553">
        <v>2.4677308359455519E-2</v>
      </c>
      <c r="X68" s="553">
        <v>1.3395000848914727E-2</v>
      </c>
      <c r="Y68" s="553">
        <v>1.9272309259736345E-2</v>
      </c>
      <c r="Z68" s="553">
        <v>2.6660808233122599E-2</v>
      </c>
      <c r="AA68" s="553">
        <v>1.2403414679403106E-2</v>
      </c>
      <c r="AB68" s="553">
        <v>2.1848634636484832E-2</v>
      </c>
      <c r="AC68" s="553">
        <v>4.1126611869317001E-2</v>
      </c>
      <c r="AD68" s="553">
        <v>0.99999999999999989</v>
      </c>
      <c r="AE68" s="553"/>
    </row>
    <row r="69" spans="1:31" ht="46.5" customHeight="1" thickTop="1" thickBot="1">
      <c r="A69" s="843" t="s">
        <v>822</v>
      </c>
      <c r="B69" s="759" t="s">
        <v>864</v>
      </c>
      <c r="C69" s="759" t="s">
        <v>865</v>
      </c>
      <c r="D69" s="759" t="s">
        <v>866</v>
      </c>
      <c r="E69" s="759" t="s">
        <v>867</v>
      </c>
      <c r="F69" s="759" t="s">
        <v>868</v>
      </c>
      <c r="G69" s="759" t="s">
        <v>869</v>
      </c>
      <c r="H69" s="759" t="s">
        <v>870</v>
      </c>
      <c r="I69" s="759" t="s">
        <v>871</v>
      </c>
      <c r="J69" s="759" t="s">
        <v>872</v>
      </c>
      <c r="K69" s="759" t="s">
        <v>873</v>
      </c>
      <c r="L69" s="759" t="s">
        <v>874</v>
      </c>
      <c r="M69" s="759" t="s">
        <v>875</v>
      </c>
      <c r="N69" s="759" t="s">
        <v>876</v>
      </c>
      <c r="O69" s="759" t="s">
        <v>877</v>
      </c>
      <c r="P69" s="759" t="s">
        <v>878</v>
      </c>
      <c r="Q69" s="759" t="s">
        <v>879</v>
      </c>
      <c r="R69" s="759" t="s">
        <v>880</v>
      </c>
      <c r="S69" s="759" t="s">
        <v>881</v>
      </c>
      <c r="T69" s="759" t="s">
        <v>882</v>
      </c>
      <c r="U69" s="759" t="s">
        <v>883</v>
      </c>
      <c r="V69" s="759" t="s">
        <v>884</v>
      </c>
      <c r="W69" s="759" t="s">
        <v>885</v>
      </c>
      <c r="X69" s="759" t="s">
        <v>886</v>
      </c>
      <c r="Y69" s="759" t="s">
        <v>887</v>
      </c>
      <c r="Z69" s="759" t="s">
        <v>888</v>
      </c>
      <c r="AA69" s="759" t="s">
        <v>889</v>
      </c>
      <c r="AB69" s="759" t="s">
        <v>1468</v>
      </c>
      <c r="AC69" s="759" t="s">
        <v>1491</v>
      </c>
      <c r="AD69" s="759" t="s">
        <v>6</v>
      </c>
      <c r="AE69" s="961" t="s">
        <v>713</v>
      </c>
    </row>
    <row r="70" spans="1:31" ht="42.75" customHeight="1" thickTop="1">
      <c r="A70" s="841" t="s">
        <v>804</v>
      </c>
      <c r="B70" s="552">
        <v>0</v>
      </c>
      <c r="C70" s="552">
        <v>0</v>
      </c>
      <c r="D70" s="552">
        <v>0</v>
      </c>
      <c r="E70" s="552">
        <v>0</v>
      </c>
      <c r="F70" s="552">
        <v>0</v>
      </c>
      <c r="G70" s="552">
        <v>0</v>
      </c>
      <c r="H70" s="552">
        <v>0</v>
      </c>
      <c r="I70" s="552">
        <v>0</v>
      </c>
      <c r="J70" s="552">
        <v>0</v>
      </c>
      <c r="K70" s="552">
        <v>0</v>
      </c>
      <c r="L70" s="552">
        <v>0</v>
      </c>
      <c r="M70" s="552">
        <v>0</v>
      </c>
      <c r="N70" s="552">
        <v>0</v>
      </c>
      <c r="O70" s="552">
        <v>0</v>
      </c>
      <c r="P70" s="552">
        <v>0</v>
      </c>
      <c r="Q70" s="552">
        <v>0</v>
      </c>
      <c r="R70" s="552">
        <v>0</v>
      </c>
      <c r="S70" s="552">
        <v>0</v>
      </c>
      <c r="T70" s="552">
        <v>0</v>
      </c>
      <c r="U70" s="552">
        <v>0</v>
      </c>
      <c r="V70" s="552">
        <v>0</v>
      </c>
      <c r="W70" s="552">
        <v>0</v>
      </c>
      <c r="X70" s="552">
        <v>0</v>
      </c>
      <c r="Y70" s="552">
        <v>0</v>
      </c>
      <c r="Z70" s="552">
        <v>0</v>
      </c>
      <c r="AA70" s="552">
        <v>0</v>
      </c>
      <c r="AB70" s="552">
        <v>0</v>
      </c>
      <c r="AC70" s="552">
        <v>0</v>
      </c>
      <c r="AD70" s="552">
        <v>0</v>
      </c>
      <c r="AE70" s="553">
        <v>0</v>
      </c>
    </row>
    <row r="71" spans="1:31" ht="30.75" customHeight="1">
      <c r="A71" s="841" t="s">
        <v>805</v>
      </c>
      <c r="B71" s="552">
        <v>1</v>
      </c>
      <c r="C71" s="552">
        <v>0</v>
      </c>
      <c r="D71" s="552">
        <v>0</v>
      </c>
      <c r="E71" s="552">
        <v>0</v>
      </c>
      <c r="F71" s="552">
        <v>0</v>
      </c>
      <c r="G71" s="552">
        <v>0</v>
      </c>
      <c r="H71" s="552">
        <v>0</v>
      </c>
      <c r="I71" s="552">
        <v>0</v>
      </c>
      <c r="J71" s="552">
        <v>0</v>
      </c>
      <c r="K71" s="552">
        <v>0</v>
      </c>
      <c r="L71" s="552">
        <v>0</v>
      </c>
      <c r="M71" s="552">
        <v>0</v>
      </c>
      <c r="N71" s="552">
        <v>0</v>
      </c>
      <c r="O71" s="552">
        <v>0</v>
      </c>
      <c r="P71" s="552">
        <v>0</v>
      </c>
      <c r="Q71" s="552">
        <v>0</v>
      </c>
      <c r="R71" s="552">
        <v>0</v>
      </c>
      <c r="S71" s="552">
        <v>0</v>
      </c>
      <c r="T71" s="552">
        <v>0</v>
      </c>
      <c r="U71" s="552">
        <v>0</v>
      </c>
      <c r="V71" s="552">
        <v>0</v>
      </c>
      <c r="W71" s="552">
        <v>0</v>
      </c>
      <c r="X71" s="552">
        <v>0</v>
      </c>
      <c r="Y71" s="552">
        <v>0</v>
      </c>
      <c r="Z71" s="552">
        <v>0</v>
      </c>
      <c r="AA71" s="552">
        <v>0</v>
      </c>
      <c r="AB71" s="552">
        <v>0</v>
      </c>
      <c r="AC71" s="552">
        <v>0</v>
      </c>
      <c r="AD71" s="552">
        <v>1</v>
      </c>
      <c r="AE71" s="553">
        <v>1.1411786321148208E-6</v>
      </c>
    </row>
    <row r="72" spans="1:31" ht="30.75" customHeight="1">
      <c r="A72" s="841" t="s">
        <v>806</v>
      </c>
      <c r="B72" s="552">
        <v>2</v>
      </c>
      <c r="C72" s="552">
        <v>5</v>
      </c>
      <c r="D72" s="552">
        <v>0</v>
      </c>
      <c r="E72" s="552">
        <v>0</v>
      </c>
      <c r="F72" s="552">
        <v>0</v>
      </c>
      <c r="G72" s="552">
        <v>0</v>
      </c>
      <c r="H72" s="552">
        <v>0</v>
      </c>
      <c r="I72" s="552">
        <v>0</v>
      </c>
      <c r="J72" s="552">
        <v>0</v>
      </c>
      <c r="K72" s="552">
        <v>0</v>
      </c>
      <c r="L72" s="552">
        <v>0</v>
      </c>
      <c r="M72" s="552">
        <v>0</v>
      </c>
      <c r="N72" s="552">
        <v>0</v>
      </c>
      <c r="O72" s="552">
        <v>0</v>
      </c>
      <c r="P72" s="552">
        <v>0</v>
      </c>
      <c r="Q72" s="552">
        <v>0</v>
      </c>
      <c r="R72" s="552">
        <v>0</v>
      </c>
      <c r="S72" s="552">
        <v>0</v>
      </c>
      <c r="T72" s="552">
        <v>0</v>
      </c>
      <c r="U72" s="552">
        <v>0</v>
      </c>
      <c r="V72" s="552">
        <v>0</v>
      </c>
      <c r="W72" s="552">
        <v>0</v>
      </c>
      <c r="X72" s="552">
        <v>0</v>
      </c>
      <c r="Y72" s="552">
        <v>0</v>
      </c>
      <c r="Z72" s="552">
        <v>0</v>
      </c>
      <c r="AA72" s="552">
        <v>0</v>
      </c>
      <c r="AB72" s="552">
        <v>0</v>
      </c>
      <c r="AC72" s="552">
        <v>0</v>
      </c>
      <c r="AD72" s="552">
        <v>7</v>
      </c>
      <c r="AE72" s="553">
        <v>7.9882504248037462E-6</v>
      </c>
    </row>
    <row r="73" spans="1:31" ht="30.75" customHeight="1">
      <c r="A73" s="841" t="s">
        <v>807</v>
      </c>
      <c r="B73" s="552">
        <v>5</v>
      </c>
      <c r="C73" s="552">
        <v>3</v>
      </c>
      <c r="D73" s="552">
        <v>0</v>
      </c>
      <c r="E73" s="552">
        <v>1</v>
      </c>
      <c r="F73" s="552">
        <v>1</v>
      </c>
      <c r="G73" s="552">
        <v>0</v>
      </c>
      <c r="H73" s="552">
        <v>0</v>
      </c>
      <c r="I73" s="552">
        <v>0</v>
      </c>
      <c r="J73" s="552">
        <v>0</v>
      </c>
      <c r="K73" s="552">
        <v>0</v>
      </c>
      <c r="L73" s="552">
        <v>0</v>
      </c>
      <c r="M73" s="552">
        <v>0</v>
      </c>
      <c r="N73" s="552">
        <v>0</v>
      </c>
      <c r="O73" s="552">
        <v>0</v>
      </c>
      <c r="P73" s="552">
        <v>0</v>
      </c>
      <c r="Q73" s="552">
        <v>1</v>
      </c>
      <c r="R73" s="552">
        <v>0</v>
      </c>
      <c r="S73" s="552">
        <v>0</v>
      </c>
      <c r="T73" s="552">
        <v>0</v>
      </c>
      <c r="U73" s="552">
        <v>0</v>
      </c>
      <c r="V73" s="552">
        <v>0</v>
      </c>
      <c r="W73" s="552">
        <v>0</v>
      </c>
      <c r="X73" s="552">
        <v>0</v>
      </c>
      <c r="Y73" s="552">
        <v>0</v>
      </c>
      <c r="Z73" s="552">
        <v>1</v>
      </c>
      <c r="AA73" s="552">
        <v>0</v>
      </c>
      <c r="AB73" s="552">
        <v>0</v>
      </c>
      <c r="AC73" s="552">
        <v>3</v>
      </c>
      <c r="AD73" s="552">
        <v>15</v>
      </c>
      <c r="AE73" s="553">
        <v>1.7117679481722311E-5</v>
      </c>
    </row>
    <row r="74" spans="1:31" ht="30.75" customHeight="1">
      <c r="A74" s="841" t="s">
        <v>808</v>
      </c>
      <c r="B74" s="552">
        <v>15</v>
      </c>
      <c r="C74" s="552">
        <v>5</v>
      </c>
      <c r="D74" s="552">
        <v>3</v>
      </c>
      <c r="E74" s="552">
        <v>0</v>
      </c>
      <c r="F74" s="552">
        <v>3</v>
      </c>
      <c r="G74" s="552">
        <v>1</v>
      </c>
      <c r="H74" s="552">
        <v>2</v>
      </c>
      <c r="I74" s="552">
        <v>0</v>
      </c>
      <c r="J74" s="552">
        <v>0</v>
      </c>
      <c r="K74" s="552">
        <v>0</v>
      </c>
      <c r="L74" s="552">
        <v>0</v>
      </c>
      <c r="M74" s="552">
        <v>0</v>
      </c>
      <c r="N74" s="552">
        <v>1</v>
      </c>
      <c r="O74" s="552">
        <v>1</v>
      </c>
      <c r="P74" s="552">
        <v>1</v>
      </c>
      <c r="Q74" s="552">
        <v>0</v>
      </c>
      <c r="R74" s="552">
        <v>1</v>
      </c>
      <c r="S74" s="552">
        <v>0</v>
      </c>
      <c r="T74" s="552">
        <v>0</v>
      </c>
      <c r="U74" s="552">
        <v>0</v>
      </c>
      <c r="V74" s="552">
        <v>0</v>
      </c>
      <c r="W74" s="552">
        <v>2</v>
      </c>
      <c r="X74" s="552">
        <v>1</v>
      </c>
      <c r="Y74" s="552">
        <v>0</v>
      </c>
      <c r="Z74" s="552">
        <v>6</v>
      </c>
      <c r="AA74" s="552">
        <v>0</v>
      </c>
      <c r="AB74" s="552">
        <v>2</v>
      </c>
      <c r="AC74" s="552">
        <v>2</v>
      </c>
      <c r="AD74" s="552">
        <v>46</v>
      </c>
      <c r="AE74" s="553">
        <v>5.2494217077281758E-5</v>
      </c>
    </row>
    <row r="75" spans="1:31" ht="30.75" customHeight="1">
      <c r="A75" s="841" t="s">
        <v>809</v>
      </c>
      <c r="B75" s="552">
        <v>66</v>
      </c>
      <c r="C75" s="552">
        <v>55</v>
      </c>
      <c r="D75" s="552">
        <v>22</v>
      </c>
      <c r="E75" s="552">
        <v>5</v>
      </c>
      <c r="F75" s="552">
        <v>2</v>
      </c>
      <c r="G75" s="552">
        <v>5</v>
      </c>
      <c r="H75" s="552">
        <v>5</v>
      </c>
      <c r="I75" s="552">
        <v>2</v>
      </c>
      <c r="J75" s="552">
        <v>1</v>
      </c>
      <c r="K75" s="552">
        <v>1</v>
      </c>
      <c r="L75" s="552">
        <v>2</v>
      </c>
      <c r="M75" s="552">
        <v>2</v>
      </c>
      <c r="N75" s="552">
        <v>1</v>
      </c>
      <c r="O75" s="552">
        <v>5</v>
      </c>
      <c r="P75" s="552">
        <v>2</v>
      </c>
      <c r="Q75" s="552">
        <v>0</v>
      </c>
      <c r="R75" s="552">
        <v>2</v>
      </c>
      <c r="S75" s="552">
        <v>2</v>
      </c>
      <c r="T75" s="552">
        <v>0</v>
      </c>
      <c r="U75" s="552">
        <v>3</v>
      </c>
      <c r="V75" s="552">
        <v>4</v>
      </c>
      <c r="W75" s="552">
        <v>4</v>
      </c>
      <c r="X75" s="552">
        <v>0</v>
      </c>
      <c r="Y75" s="552">
        <v>1</v>
      </c>
      <c r="Z75" s="552">
        <v>4</v>
      </c>
      <c r="AA75" s="552">
        <v>2</v>
      </c>
      <c r="AB75" s="552">
        <v>9</v>
      </c>
      <c r="AC75" s="552">
        <v>14</v>
      </c>
      <c r="AD75" s="552">
        <v>221</v>
      </c>
      <c r="AE75" s="553">
        <v>2.5220047769737542E-4</v>
      </c>
    </row>
    <row r="76" spans="1:31" ht="30.75" customHeight="1">
      <c r="A76" s="841" t="s">
        <v>810</v>
      </c>
      <c r="B76" s="552">
        <v>130</v>
      </c>
      <c r="C76" s="552">
        <v>57</v>
      </c>
      <c r="D76" s="552">
        <v>37</v>
      </c>
      <c r="E76" s="552">
        <v>17</v>
      </c>
      <c r="F76" s="552">
        <v>15</v>
      </c>
      <c r="G76" s="552">
        <v>20</v>
      </c>
      <c r="H76" s="552">
        <v>4</v>
      </c>
      <c r="I76" s="552">
        <v>6</v>
      </c>
      <c r="J76" s="552">
        <v>8</v>
      </c>
      <c r="K76" s="552">
        <v>2</v>
      </c>
      <c r="L76" s="552">
        <v>1</v>
      </c>
      <c r="M76" s="552">
        <v>4</v>
      </c>
      <c r="N76" s="552">
        <v>5</v>
      </c>
      <c r="O76" s="552">
        <v>10</v>
      </c>
      <c r="P76" s="552">
        <v>7</v>
      </c>
      <c r="Q76" s="552">
        <v>3</v>
      </c>
      <c r="R76" s="552">
        <v>6</v>
      </c>
      <c r="S76" s="552">
        <v>8</v>
      </c>
      <c r="T76" s="552">
        <v>2</v>
      </c>
      <c r="U76" s="552">
        <v>16</v>
      </c>
      <c r="V76" s="552">
        <v>16</v>
      </c>
      <c r="W76" s="552">
        <v>9</v>
      </c>
      <c r="X76" s="552">
        <v>6</v>
      </c>
      <c r="Y76" s="552">
        <v>5</v>
      </c>
      <c r="Z76" s="552">
        <v>21</v>
      </c>
      <c r="AA76" s="552">
        <v>4</v>
      </c>
      <c r="AB76" s="552">
        <v>9</v>
      </c>
      <c r="AC76" s="552">
        <v>25</v>
      </c>
      <c r="AD76" s="552">
        <v>453</v>
      </c>
      <c r="AE76" s="553">
        <v>5.1695392034801385E-4</v>
      </c>
    </row>
    <row r="77" spans="1:31" ht="30.75" customHeight="1">
      <c r="A77" s="841" t="s">
        <v>811</v>
      </c>
      <c r="B77" s="552">
        <v>186</v>
      </c>
      <c r="C77" s="552">
        <v>89</v>
      </c>
      <c r="D77" s="552">
        <v>66</v>
      </c>
      <c r="E77" s="552">
        <v>20</v>
      </c>
      <c r="F77" s="552">
        <v>25</v>
      </c>
      <c r="G77" s="552">
        <v>29</v>
      </c>
      <c r="H77" s="552">
        <v>8</v>
      </c>
      <c r="I77" s="552">
        <v>22</v>
      </c>
      <c r="J77" s="552">
        <v>9</v>
      </c>
      <c r="K77" s="552">
        <v>9</v>
      </c>
      <c r="L77" s="552">
        <v>1</v>
      </c>
      <c r="M77" s="552">
        <v>4</v>
      </c>
      <c r="N77" s="552">
        <v>19</v>
      </c>
      <c r="O77" s="552">
        <v>19</v>
      </c>
      <c r="P77" s="552">
        <v>13</v>
      </c>
      <c r="Q77" s="552">
        <v>1</v>
      </c>
      <c r="R77" s="552">
        <v>8</v>
      </c>
      <c r="S77" s="552">
        <v>10</v>
      </c>
      <c r="T77" s="552">
        <v>8</v>
      </c>
      <c r="U77" s="552">
        <v>46</v>
      </c>
      <c r="V77" s="552">
        <v>44</v>
      </c>
      <c r="W77" s="552">
        <v>16</v>
      </c>
      <c r="X77" s="552">
        <v>10</v>
      </c>
      <c r="Y77" s="552">
        <v>14</v>
      </c>
      <c r="Z77" s="552">
        <v>18</v>
      </c>
      <c r="AA77" s="552">
        <v>9</v>
      </c>
      <c r="AB77" s="552">
        <v>16</v>
      </c>
      <c r="AC77" s="552">
        <v>28</v>
      </c>
      <c r="AD77" s="552">
        <v>747</v>
      </c>
      <c r="AE77" s="553">
        <v>8.5246043818977112E-4</v>
      </c>
    </row>
    <row r="78" spans="1:31" ht="30.75" customHeight="1">
      <c r="A78" s="841" t="s">
        <v>812</v>
      </c>
      <c r="B78" s="552">
        <v>222</v>
      </c>
      <c r="C78" s="552">
        <v>83</v>
      </c>
      <c r="D78" s="552">
        <v>73</v>
      </c>
      <c r="E78" s="552">
        <v>37</v>
      </c>
      <c r="F78" s="552">
        <v>40</v>
      </c>
      <c r="G78" s="552">
        <v>38</v>
      </c>
      <c r="H78" s="552">
        <v>13</v>
      </c>
      <c r="I78" s="552">
        <v>14</v>
      </c>
      <c r="J78" s="552">
        <v>13</v>
      </c>
      <c r="K78" s="552">
        <v>18</v>
      </c>
      <c r="L78" s="552">
        <v>6</v>
      </c>
      <c r="M78" s="552">
        <v>9</v>
      </c>
      <c r="N78" s="552">
        <v>27</v>
      </c>
      <c r="O78" s="552">
        <v>21</v>
      </c>
      <c r="P78" s="552">
        <v>27</v>
      </c>
      <c r="Q78" s="552">
        <v>7</v>
      </c>
      <c r="R78" s="552">
        <v>9</v>
      </c>
      <c r="S78" s="552">
        <v>35</v>
      </c>
      <c r="T78" s="552">
        <v>8</v>
      </c>
      <c r="U78" s="552">
        <v>45</v>
      </c>
      <c r="V78" s="552">
        <v>51</v>
      </c>
      <c r="W78" s="552">
        <v>20</v>
      </c>
      <c r="X78" s="552">
        <v>9</v>
      </c>
      <c r="Y78" s="552">
        <v>18</v>
      </c>
      <c r="Z78" s="552">
        <v>27</v>
      </c>
      <c r="AA78" s="552">
        <v>18</v>
      </c>
      <c r="AB78" s="552">
        <v>10</v>
      </c>
      <c r="AC78" s="552">
        <v>44</v>
      </c>
      <c r="AD78" s="552">
        <v>942</v>
      </c>
      <c r="AE78" s="553">
        <v>1.0749902714521612E-3</v>
      </c>
    </row>
    <row r="79" spans="1:31" ht="30.75" customHeight="1">
      <c r="A79" s="841" t="s">
        <v>813</v>
      </c>
      <c r="B79" s="552">
        <v>458</v>
      </c>
      <c r="C79" s="552">
        <v>186</v>
      </c>
      <c r="D79" s="552">
        <v>157</v>
      </c>
      <c r="E79" s="552">
        <v>83</v>
      </c>
      <c r="F79" s="552">
        <v>59</v>
      </c>
      <c r="G79" s="552">
        <v>118</v>
      </c>
      <c r="H79" s="552">
        <v>44</v>
      </c>
      <c r="I79" s="552">
        <v>52</v>
      </c>
      <c r="J79" s="552">
        <v>51</v>
      </c>
      <c r="K79" s="552">
        <v>58</v>
      </c>
      <c r="L79" s="552">
        <v>33</v>
      </c>
      <c r="M79" s="552">
        <v>32</v>
      </c>
      <c r="N79" s="552">
        <v>86</v>
      </c>
      <c r="O79" s="552">
        <v>49</v>
      </c>
      <c r="P79" s="552">
        <v>55</v>
      </c>
      <c r="Q79" s="552">
        <v>18</v>
      </c>
      <c r="R79" s="552">
        <v>34</v>
      </c>
      <c r="S79" s="552">
        <v>76</v>
      </c>
      <c r="T79" s="552">
        <v>30</v>
      </c>
      <c r="U79" s="552">
        <v>140</v>
      </c>
      <c r="V79" s="552">
        <v>178</v>
      </c>
      <c r="W79" s="552">
        <v>69</v>
      </c>
      <c r="X79" s="552">
        <v>38</v>
      </c>
      <c r="Y79" s="552">
        <v>49</v>
      </c>
      <c r="Z79" s="552">
        <v>60</v>
      </c>
      <c r="AA79" s="552">
        <v>32</v>
      </c>
      <c r="AB79" s="552">
        <v>41</v>
      </c>
      <c r="AC79" s="552">
        <v>83</v>
      </c>
      <c r="AD79" s="552">
        <v>2369</v>
      </c>
      <c r="AE79" s="553">
        <v>2.7034521794800106E-3</v>
      </c>
    </row>
    <row r="80" spans="1:31" ht="30.75" customHeight="1">
      <c r="A80" s="841" t="s">
        <v>814</v>
      </c>
      <c r="B80" s="552">
        <v>1424</v>
      </c>
      <c r="C80" s="552">
        <v>465</v>
      </c>
      <c r="D80" s="552">
        <v>498</v>
      </c>
      <c r="E80" s="552">
        <v>257</v>
      </c>
      <c r="F80" s="552">
        <v>178</v>
      </c>
      <c r="G80" s="552">
        <v>397</v>
      </c>
      <c r="H80" s="552">
        <v>122</v>
      </c>
      <c r="I80" s="552">
        <v>189</v>
      </c>
      <c r="J80" s="552">
        <v>177</v>
      </c>
      <c r="K80" s="552">
        <v>178</v>
      </c>
      <c r="L80" s="552">
        <v>75</v>
      </c>
      <c r="M80" s="552">
        <v>75</v>
      </c>
      <c r="N80" s="552">
        <v>250</v>
      </c>
      <c r="O80" s="552">
        <v>169</v>
      </c>
      <c r="P80" s="552">
        <v>138</v>
      </c>
      <c r="Q80" s="552">
        <v>49</v>
      </c>
      <c r="R80" s="552">
        <v>111</v>
      </c>
      <c r="S80" s="552">
        <v>243</v>
      </c>
      <c r="T80" s="552">
        <v>120</v>
      </c>
      <c r="U80" s="552">
        <v>497</v>
      </c>
      <c r="V80" s="552">
        <v>613</v>
      </c>
      <c r="W80" s="552">
        <v>188</v>
      </c>
      <c r="X80" s="552">
        <v>125</v>
      </c>
      <c r="Y80" s="552">
        <v>149</v>
      </c>
      <c r="Z80" s="552">
        <v>174</v>
      </c>
      <c r="AA80" s="552">
        <v>99</v>
      </c>
      <c r="AB80" s="552">
        <v>145</v>
      </c>
      <c r="AC80" s="552">
        <v>288</v>
      </c>
      <c r="AD80" s="552">
        <v>7393</v>
      </c>
      <c r="AE80" s="553">
        <v>8.4367336272248711E-3</v>
      </c>
    </row>
    <row r="81" spans="1:31" ht="30.75" customHeight="1">
      <c r="A81" s="841" t="s">
        <v>815</v>
      </c>
      <c r="B81" s="552">
        <v>6146</v>
      </c>
      <c r="C81" s="552">
        <v>2078</v>
      </c>
      <c r="D81" s="552">
        <v>2089</v>
      </c>
      <c r="E81" s="552">
        <v>1127</v>
      </c>
      <c r="F81" s="552">
        <v>872</v>
      </c>
      <c r="G81" s="552">
        <v>2096</v>
      </c>
      <c r="H81" s="552">
        <v>811</v>
      </c>
      <c r="I81" s="552">
        <v>1072</v>
      </c>
      <c r="J81" s="552">
        <v>1084</v>
      </c>
      <c r="K81" s="552">
        <v>824</v>
      </c>
      <c r="L81" s="552">
        <v>634</v>
      </c>
      <c r="M81" s="552">
        <v>379</v>
      </c>
      <c r="N81" s="552">
        <v>1431</v>
      </c>
      <c r="O81" s="552">
        <v>758</v>
      </c>
      <c r="P81" s="552">
        <v>712</v>
      </c>
      <c r="Q81" s="552">
        <v>320</v>
      </c>
      <c r="R81" s="552">
        <v>598</v>
      </c>
      <c r="S81" s="552">
        <v>1009</v>
      </c>
      <c r="T81" s="552">
        <v>756</v>
      </c>
      <c r="U81" s="552">
        <v>2243</v>
      </c>
      <c r="V81" s="552">
        <v>3572</v>
      </c>
      <c r="W81" s="552">
        <v>1046</v>
      </c>
      <c r="X81" s="552">
        <v>487</v>
      </c>
      <c r="Y81" s="552">
        <v>892</v>
      </c>
      <c r="Z81" s="552">
        <v>797</v>
      </c>
      <c r="AA81" s="552">
        <v>487</v>
      </c>
      <c r="AB81" s="552">
        <v>800</v>
      </c>
      <c r="AC81" s="552">
        <v>1342</v>
      </c>
      <c r="AD81" s="552">
        <v>36462</v>
      </c>
      <c r="AE81" s="553">
        <v>4.1609655284170599E-2</v>
      </c>
    </row>
    <row r="82" spans="1:31" ht="30.75" customHeight="1">
      <c r="A82" s="841" t="s">
        <v>816</v>
      </c>
      <c r="B82" s="552">
        <v>4321</v>
      </c>
      <c r="C82" s="552">
        <v>1263</v>
      </c>
      <c r="D82" s="552">
        <v>1424</v>
      </c>
      <c r="E82" s="552">
        <v>715</v>
      </c>
      <c r="F82" s="552">
        <v>501</v>
      </c>
      <c r="G82" s="552">
        <v>1445</v>
      </c>
      <c r="H82" s="552">
        <v>607</v>
      </c>
      <c r="I82" s="552">
        <v>718</v>
      </c>
      <c r="J82" s="552">
        <v>771</v>
      </c>
      <c r="K82" s="552">
        <v>413</v>
      </c>
      <c r="L82" s="552">
        <v>573</v>
      </c>
      <c r="M82" s="552">
        <v>225</v>
      </c>
      <c r="N82" s="552">
        <v>863</v>
      </c>
      <c r="O82" s="552">
        <v>442</v>
      </c>
      <c r="P82" s="552">
        <v>384</v>
      </c>
      <c r="Q82" s="552">
        <v>276</v>
      </c>
      <c r="R82" s="552">
        <v>529</v>
      </c>
      <c r="S82" s="552">
        <v>544</v>
      </c>
      <c r="T82" s="552">
        <v>471</v>
      </c>
      <c r="U82" s="552">
        <v>1319</v>
      </c>
      <c r="V82" s="552">
        <v>2619</v>
      </c>
      <c r="W82" s="552">
        <v>545</v>
      </c>
      <c r="X82" s="552">
        <v>317</v>
      </c>
      <c r="Y82" s="552">
        <v>573</v>
      </c>
      <c r="Z82" s="552">
        <v>481</v>
      </c>
      <c r="AA82" s="552">
        <v>292</v>
      </c>
      <c r="AB82" s="552">
        <v>673</v>
      </c>
      <c r="AC82" s="552">
        <v>723</v>
      </c>
      <c r="AD82" s="552">
        <v>24027</v>
      </c>
      <c r="AE82" s="553">
        <v>2.7419098993822801E-2</v>
      </c>
    </row>
    <row r="83" spans="1:31" ht="30.75" customHeight="1" thickBot="1">
      <c r="A83" s="841" t="s">
        <v>817</v>
      </c>
      <c r="B83" s="552">
        <v>119081</v>
      </c>
      <c r="C83" s="552">
        <v>92180</v>
      </c>
      <c r="D83" s="552">
        <v>37894</v>
      </c>
      <c r="E83" s="552">
        <v>50013</v>
      </c>
      <c r="F83" s="552">
        <v>12880</v>
      </c>
      <c r="G83" s="552">
        <v>38007</v>
      </c>
      <c r="H83" s="552">
        <v>18851</v>
      </c>
      <c r="I83" s="552">
        <v>20268</v>
      </c>
      <c r="J83" s="552">
        <v>31642</v>
      </c>
      <c r="K83" s="552">
        <v>14191</v>
      </c>
      <c r="L83" s="552">
        <v>16561</v>
      </c>
      <c r="M83" s="552">
        <v>10625</v>
      </c>
      <c r="N83" s="552">
        <v>30952</v>
      </c>
      <c r="O83" s="552">
        <v>15699</v>
      </c>
      <c r="P83" s="552">
        <v>11539</v>
      </c>
      <c r="Q83" s="552">
        <v>34725</v>
      </c>
      <c r="R83" s="552">
        <v>14896</v>
      </c>
      <c r="S83" s="552">
        <v>19558</v>
      </c>
      <c r="T83" s="552">
        <v>13475</v>
      </c>
      <c r="U83" s="552">
        <v>25785</v>
      </c>
      <c r="V83" s="552">
        <v>31670</v>
      </c>
      <c r="W83" s="552">
        <v>20214</v>
      </c>
      <c r="X83" s="552">
        <v>18699</v>
      </c>
      <c r="Y83" s="552">
        <v>20949</v>
      </c>
      <c r="Z83" s="552">
        <v>23577</v>
      </c>
      <c r="AA83" s="552">
        <v>7930</v>
      </c>
      <c r="AB83" s="552">
        <v>18617</v>
      </c>
      <c r="AC83" s="552">
        <v>33126</v>
      </c>
      <c r="AD83" s="552">
        <v>803604</v>
      </c>
      <c r="AE83" s="553">
        <v>0.91705571348199844</v>
      </c>
    </row>
    <row r="84" spans="1:31" ht="48.75" customHeight="1" thickTop="1" thickBot="1">
      <c r="A84" s="840" t="s">
        <v>6</v>
      </c>
      <c r="B84" s="554">
        <v>132057</v>
      </c>
      <c r="C84" s="554">
        <v>96469</v>
      </c>
      <c r="D84" s="554">
        <v>42263</v>
      </c>
      <c r="E84" s="554">
        <v>52275</v>
      </c>
      <c r="F84" s="554">
        <v>14576</v>
      </c>
      <c r="G84" s="554">
        <v>42156</v>
      </c>
      <c r="H84" s="554">
        <v>20467</v>
      </c>
      <c r="I84" s="554">
        <v>22343</v>
      </c>
      <c r="J84" s="554">
        <v>33756</v>
      </c>
      <c r="K84" s="554">
        <v>15694</v>
      </c>
      <c r="L84" s="554">
        <v>17886</v>
      </c>
      <c r="M84" s="554">
        <v>11355</v>
      </c>
      <c r="N84" s="554">
        <v>33635</v>
      </c>
      <c r="O84" s="554">
        <v>17173</v>
      </c>
      <c r="P84" s="554">
        <v>12878</v>
      </c>
      <c r="Q84" s="554">
        <v>35400</v>
      </c>
      <c r="R84" s="554">
        <v>16194</v>
      </c>
      <c r="S84" s="554">
        <v>21485</v>
      </c>
      <c r="T84" s="554">
        <v>14870</v>
      </c>
      <c r="U84" s="554">
        <v>30094</v>
      </c>
      <c r="V84" s="554">
        <v>38767</v>
      </c>
      <c r="W84" s="554">
        <v>22113</v>
      </c>
      <c r="X84" s="554">
        <v>19692</v>
      </c>
      <c r="Y84" s="554">
        <v>22650</v>
      </c>
      <c r="Z84" s="554">
        <v>25166</v>
      </c>
      <c r="AA84" s="554">
        <v>8873</v>
      </c>
      <c r="AB84" s="554">
        <v>20322</v>
      </c>
      <c r="AC84" s="554">
        <v>35678</v>
      </c>
      <c r="AD84" s="554">
        <v>876287</v>
      </c>
      <c r="AE84" s="555">
        <v>1</v>
      </c>
    </row>
    <row r="85" spans="1:31" ht="24" customHeight="1" thickTop="1">
      <c r="A85" s="844" t="s">
        <v>818</v>
      </c>
      <c r="B85" s="553">
        <v>0.15070062662118688</v>
      </c>
      <c r="C85" s="553">
        <v>0.11008836146148465</v>
      </c>
      <c r="D85" s="553">
        <v>4.8229632529068672E-2</v>
      </c>
      <c r="E85" s="553">
        <v>5.9655112993802259E-2</v>
      </c>
      <c r="F85" s="553">
        <v>1.6633819741705629E-2</v>
      </c>
      <c r="G85" s="553">
        <v>4.8107526415432388E-2</v>
      </c>
      <c r="H85" s="553">
        <v>2.3356503063494037E-2</v>
      </c>
      <c r="I85" s="553">
        <v>2.5497354177341443E-2</v>
      </c>
      <c r="J85" s="553">
        <v>3.8521625905667892E-2</v>
      </c>
      <c r="K85" s="553">
        <v>1.7909657452409997E-2</v>
      </c>
      <c r="L85" s="553">
        <v>2.0411121014005686E-2</v>
      </c>
      <c r="M85" s="553">
        <v>1.295808336766379E-2</v>
      </c>
      <c r="N85" s="553">
        <v>3.8383543291182001E-2</v>
      </c>
      <c r="O85" s="553">
        <v>1.9597460649307816E-2</v>
      </c>
      <c r="P85" s="553">
        <v>1.4696098424374663E-2</v>
      </c>
      <c r="Q85" s="553">
        <v>4.0397723576864657E-2</v>
      </c>
      <c r="R85" s="553">
        <v>1.848024676846741E-2</v>
      </c>
      <c r="S85" s="553">
        <v>2.4518222910986924E-2</v>
      </c>
      <c r="T85" s="553">
        <v>1.6969326259547387E-2</v>
      </c>
      <c r="U85" s="553">
        <v>3.4342629754863421E-2</v>
      </c>
      <c r="V85" s="553">
        <v>4.424007203119526E-2</v>
      </c>
      <c r="W85" s="553">
        <v>2.5234883091955033E-2</v>
      </c>
      <c r="X85" s="553">
        <v>2.247208962360505E-2</v>
      </c>
      <c r="Y85" s="553">
        <v>2.5847696017400692E-2</v>
      </c>
      <c r="Z85" s="553">
        <v>2.8718901455801582E-2</v>
      </c>
      <c r="AA85" s="553">
        <v>1.0125678002754806E-2</v>
      </c>
      <c r="AB85" s="553">
        <v>2.3191032161837388E-2</v>
      </c>
      <c r="AC85" s="553">
        <v>4.0714971236592574E-2</v>
      </c>
      <c r="AD85" s="553">
        <v>1</v>
      </c>
      <c r="AE85" s="553"/>
    </row>
    <row r="86" spans="1:31" ht="9" customHeight="1" thickBot="1">
      <c r="A86" s="845"/>
      <c r="B86" s="760"/>
      <c r="C86" s="761"/>
      <c r="D86" s="761"/>
      <c r="E86" s="761"/>
      <c r="F86" s="761"/>
      <c r="G86" s="761"/>
      <c r="H86" s="760"/>
      <c r="I86" s="760"/>
      <c r="J86" s="760"/>
      <c r="K86" s="760"/>
      <c r="L86" s="760"/>
      <c r="M86" s="760"/>
      <c r="N86" s="760"/>
      <c r="O86" s="760"/>
      <c r="P86" s="760"/>
      <c r="Q86" s="720"/>
      <c r="R86" s="411"/>
      <c r="S86" s="411"/>
      <c r="T86" s="411"/>
      <c r="U86" s="411"/>
      <c r="V86" s="411"/>
      <c r="W86" s="720"/>
      <c r="X86" s="720"/>
      <c r="Y86" s="720"/>
      <c r="Z86" s="720"/>
      <c r="AA86" s="720"/>
      <c r="AB86" s="720"/>
      <c r="AC86" s="720"/>
      <c r="AD86" s="720"/>
      <c r="AE86" s="721"/>
    </row>
    <row r="87" spans="1:31" ht="17.25" customHeight="1">
      <c r="A87" s="1216" t="s">
        <v>824</v>
      </c>
      <c r="B87" s="1210"/>
      <c r="C87" s="1210"/>
      <c r="D87" s="1210"/>
      <c r="E87" s="1210"/>
      <c r="F87" s="1210"/>
      <c r="G87" s="1210"/>
      <c r="H87" s="1210"/>
      <c r="I87" s="1210"/>
      <c r="J87" s="1210"/>
      <c r="K87" s="1210"/>
      <c r="L87" s="1210"/>
      <c r="M87" s="1210"/>
      <c r="N87" s="1210"/>
      <c r="O87" s="1210"/>
      <c r="P87" s="1210"/>
      <c r="AE87" s="82"/>
    </row>
    <row r="88" spans="1:31" ht="9" customHeight="1">
      <c r="A88" s="742"/>
      <c r="B88" s="401"/>
      <c r="C88" s="194"/>
      <c r="D88" s="194"/>
      <c r="E88" s="194"/>
      <c r="F88" s="194"/>
      <c r="G88" s="194"/>
      <c r="H88" s="401"/>
      <c r="I88" s="401"/>
      <c r="J88" s="401"/>
      <c r="K88" s="401"/>
      <c r="L88" s="401"/>
      <c r="M88" s="401"/>
      <c r="N88" s="401"/>
      <c r="O88" s="401"/>
      <c r="P88" s="264"/>
      <c r="AE88" s="82"/>
    </row>
    <row r="89" spans="1:31" ht="9" customHeight="1">
      <c r="A89" s="742"/>
      <c r="B89" s="401"/>
      <c r="C89" s="194"/>
      <c r="D89" s="194"/>
      <c r="E89" s="194"/>
      <c r="F89" s="194"/>
      <c r="G89" s="194"/>
      <c r="H89" s="401"/>
      <c r="I89" s="401"/>
      <c r="J89" s="401"/>
      <c r="K89" s="401"/>
      <c r="L89" s="401"/>
      <c r="M89" s="401"/>
      <c r="N89" s="401"/>
      <c r="O89" s="401"/>
      <c r="P89" s="264"/>
      <c r="AE89" s="82"/>
    </row>
    <row r="90" spans="1:31" ht="9" customHeight="1">
      <c r="A90" s="742"/>
      <c r="B90" s="401"/>
      <c r="C90" s="194"/>
      <c r="D90" s="194"/>
      <c r="E90" s="194"/>
      <c r="F90" s="194"/>
      <c r="G90" s="194"/>
      <c r="H90" s="401"/>
      <c r="I90" s="401"/>
      <c r="J90" s="401"/>
      <c r="K90" s="401"/>
      <c r="L90" s="401"/>
      <c r="M90" s="401"/>
      <c r="N90" s="401"/>
      <c r="O90" s="401"/>
      <c r="P90" s="264"/>
      <c r="AE90" s="82"/>
    </row>
    <row r="91" spans="1:31" s="521" customFormat="1" ht="60" customHeight="1">
      <c r="A91" s="1159" t="s">
        <v>894</v>
      </c>
      <c r="B91" s="1159"/>
      <c r="C91" s="1159"/>
      <c r="D91" s="1159"/>
      <c r="E91" s="1159"/>
      <c r="F91" s="1159"/>
      <c r="G91" s="1159"/>
      <c r="H91" s="1159"/>
      <c r="I91" s="1159"/>
      <c r="J91" s="1159"/>
      <c r="K91" s="1159"/>
      <c r="L91" s="1159"/>
      <c r="M91" s="1159"/>
      <c r="N91" s="1159"/>
      <c r="O91" s="1159"/>
      <c r="P91" s="1159"/>
      <c r="Q91" s="1159"/>
      <c r="R91" s="1159"/>
      <c r="S91" s="1159"/>
      <c r="T91" s="1159"/>
      <c r="U91" s="1159"/>
      <c r="V91" s="1159"/>
      <c r="W91" s="1159"/>
      <c r="X91" s="1159"/>
      <c r="Y91" s="1159"/>
      <c r="Z91" s="1159"/>
      <c r="AA91" s="1159"/>
      <c r="AB91" s="1159"/>
      <c r="AC91" s="1159"/>
      <c r="AD91" s="1159"/>
      <c r="AE91" s="1159"/>
    </row>
    <row r="92" spans="1:31" s="521" customFormat="1" ht="39" customHeight="1">
      <c r="A92" s="1159" t="s">
        <v>907</v>
      </c>
      <c r="B92" s="1159"/>
      <c r="C92" s="1159"/>
      <c r="D92" s="1159"/>
      <c r="E92" s="1159"/>
      <c r="F92" s="1159"/>
      <c r="G92" s="1159"/>
      <c r="H92" s="1159"/>
      <c r="I92" s="1159"/>
      <c r="J92" s="1159"/>
      <c r="K92" s="1159"/>
      <c r="L92" s="1159"/>
      <c r="M92" s="1159"/>
      <c r="N92" s="1159"/>
      <c r="O92" s="1159"/>
      <c r="P92" s="1159"/>
      <c r="Q92" s="1159"/>
      <c r="R92" s="1159"/>
      <c r="S92" s="1159"/>
      <c r="T92" s="1159"/>
      <c r="U92" s="1159"/>
      <c r="V92" s="1159"/>
      <c r="W92" s="1159"/>
      <c r="X92" s="1159"/>
      <c r="Y92" s="1159"/>
      <c r="Z92" s="1159"/>
      <c r="AA92" s="1159"/>
      <c r="AB92" s="1159"/>
      <c r="AC92" s="1159"/>
      <c r="AD92" s="1159"/>
      <c r="AE92" s="1159"/>
    </row>
    <row r="93" spans="1:31" s="521" customFormat="1" ht="39" customHeight="1">
      <c r="A93" s="1159" t="s">
        <v>1517</v>
      </c>
      <c r="B93" s="1159"/>
      <c r="C93" s="1159"/>
      <c r="D93" s="1159"/>
      <c r="E93" s="1159"/>
      <c r="F93" s="1159"/>
      <c r="G93" s="1159"/>
      <c r="H93" s="1159"/>
      <c r="I93" s="1159"/>
      <c r="J93" s="1159"/>
      <c r="K93" s="1159"/>
      <c r="L93" s="1159"/>
      <c r="M93" s="1159"/>
      <c r="N93" s="1159"/>
      <c r="O93" s="1159"/>
      <c r="P93" s="1159"/>
      <c r="Q93" s="1159"/>
      <c r="R93" s="1159"/>
      <c r="S93" s="1159"/>
      <c r="T93" s="1159"/>
      <c r="U93" s="1159"/>
      <c r="V93" s="1159"/>
      <c r="W93" s="1159"/>
      <c r="X93" s="1159"/>
      <c r="Y93" s="1159"/>
      <c r="Z93" s="1159"/>
      <c r="AA93" s="1159"/>
      <c r="AB93" s="1159"/>
      <c r="AC93" s="1159"/>
      <c r="AD93" s="1159"/>
      <c r="AE93" s="1159"/>
    </row>
    <row r="94" spans="1:31" s="522" customFormat="1" ht="48.75" customHeight="1">
      <c r="A94" s="1215" t="s">
        <v>1332</v>
      </c>
      <c r="B94" s="1215"/>
      <c r="C94" s="1215"/>
      <c r="D94" s="1215"/>
      <c r="E94" s="1215"/>
      <c r="F94" s="1215"/>
      <c r="G94" s="1215"/>
      <c r="H94" s="1215"/>
      <c r="I94" s="1215"/>
      <c r="J94" s="1215"/>
      <c r="K94" s="1215"/>
      <c r="L94" s="1215"/>
      <c r="M94" s="1215"/>
      <c r="N94" s="1215"/>
      <c r="O94" s="1215"/>
      <c r="P94" s="1215"/>
      <c r="Q94" s="1215"/>
      <c r="R94" s="1215"/>
      <c r="S94" s="1215"/>
      <c r="T94" s="1215"/>
      <c r="U94" s="1215"/>
      <c r="V94" s="1215"/>
      <c r="W94" s="1215"/>
      <c r="X94" s="1215"/>
      <c r="Y94" s="1215"/>
      <c r="Z94" s="1215"/>
      <c r="AA94" s="1215"/>
      <c r="AB94" s="1215"/>
      <c r="AC94" s="1215"/>
      <c r="AD94" s="1215"/>
      <c r="AE94" s="1215"/>
    </row>
    <row r="95" spans="1:31" ht="6" customHeight="1">
      <c r="A95" s="743"/>
      <c r="AE95" s="82"/>
    </row>
    <row r="96" spans="1:31" ht="10.5" customHeight="1" thickBot="1">
      <c r="A96" s="741"/>
      <c r="B96" s="660"/>
      <c r="C96" s="660"/>
      <c r="D96" s="661"/>
      <c r="E96" s="660"/>
      <c r="F96" s="660"/>
      <c r="G96" s="660"/>
      <c r="H96" s="660"/>
      <c r="I96" s="661"/>
      <c r="J96" s="660"/>
      <c r="K96" s="660"/>
      <c r="L96" s="660"/>
      <c r="M96" s="660"/>
      <c r="N96" s="660"/>
      <c r="O96" s="660"/>
      <c r="P96" s="660"/>
      <c r="AE96" s="82"/>
    </row>
    <row r="97" spans="1:31" ht="27" customHeight="1" thickTop="1" thickBot="1">
      <c r="A97" s="840" t="s">
        <v>802</v>
      </c>
      <c r="B97" s="759" t="s">
        <v>864</v>
      </c>
      <c r="C97" s="759" t="s">
        <v>865</v>
      </c>
      <c r="D97" s="759" t="s">
        <v>866</v>
      </c>
      <c r="E97" s="759" t="s">
        <v>867</v>
      </c>
      <c r="F97" s="759" t="s">
        <v>868</v>
      </c>
      <c r="G97" s="759" t="s">
        <v>869</v>
      </c>
      <c r="H97" s="759" t="s">
        <v>870</v>
      </c>
      <c r="I97" s="759" t="s">
        <v>871</v>
      </c>
      <c r="J97" s="759" t="s">
        <v>872</v>
      </c>
      <c r="K97" s="759" t="s">
        <v>873</v>
      </c>
      <c r="L97" s="759" t="s">
        <v>874</v>
      </c>
      <c r="M97" s="759" t="s">
        <v>875</v>
      </c>
      <c r="N97" s="759" t="s">
        <v>876</v>
      </c>
      <c r="O97" s="759" t="s">
        <v>877</v>
      </c>
      <c r="P97" s="759" t="s">
        <v>878</v>
      </c>
      <c r="Q97" s="759" t="s">
        <v>879</v>
      </c>
      <c r="R97" s="759" t="s">
        <v>880</v>
      </c>
      <c r="S97" s="759" t="s">
        <v>881</v>
      </c>
      <c r="T97" s="759" t="s">
        <v>882</v>
      </c>
      <c r="U97" s="759" t="s">
        <v>883</v>
      </c>
      <c r="V97" s="759" t="s">
        <v>884</v>
      </c>
      <c r="W97" s="759" t="s">
        <v>885</v>
      </c>
      <c r="X97" s="759" t="s">
        <v>886</v>
      </c>
      <c r="Y97" s="759" t="s">
        <v>887</v>
      </c>
      <c r="Z97" s="759" t="s">
        <v>888</v>
      </c>
      <c r="AA97" s="759" t="s">
        <v>889</v>
      </c>
      <c r="AB97" s="759" t="s">
        <v>1468</v>
      </c>
      <c r="AC97" s="759" t="s">
        <v>1491</v>
      </c>
      <c r="AD97" s="759" t="s">
        <v>6</v>
      </c>
      <c r="AE97" s="961" t="s">
        <v>713</v>
      </c>
    </row>
    <row r="98" spans="1:31" ht="21" thickTop="1">
      <c r="A98" s="841" t="s">
        <v>804</v>
      </c>
      <c r="B98" s="552">
        <v>45000</v>
      </c>
      <c r="C98" s="552">
        <v>15000</v>
      </c>
      <c r="D98" s="552">
        <v>20500</v>
      </c>
      <c r="E98" s="552">
        <v>0</v>
      </c>
      <c r="F98" s="552">
        <v>0</v>
      </c>
      <c r="G98" s="552">
        <v>0</v>
      </c>
      <c r="H98" s="552">
        <v>0</v>
      </c>
      <c r="I98" s="552">
        <v>0</v>
      </c>
      <c r="J98" s="552">
        <v>0</v>
      </c>
      <c r="K98" s="552">
        <v>0</v>
      </c>
      <c r="L98" s="552">
        <v>0</v>
      </c>
      <c r="M98" s="552">
        <v>0</v>
      </c>
      <c r="N98" s="552">
        <v>0</v>
      </c>
      <c r="O98" s="552">
        <v>0</v>
      </c>
      <c r="P98" s="552">
        <v>0</v>
      </c>
      <c r="Q98" s="552">
        <v>0</v>
      </c>
      <c r="R98" s="552">
        <v>0</v>
      </c>
      <c r="S98" s="552">
        <v>0</v>
      </c>
      <c r="T98" s="552">
        <v>0</v>
      </c>
      <c r="U98" s="552">
        <v>0</v>
      </c>
      <c r="V98" s="552">
        <v>0</v>
      </c>
      <c r="W98" s="552">
        <v>0</v>
      </c>
      <c r="X98" s="552">
        <v>0</v>
      </c>
      <c r="Y98" s="552">
        <v>0</v>
      </c>
      <c r="Z98" s="552">
        <v>0</v>
      </c>
      <c r="AA98" s="552">
        <v>0</v>
      </c>
      <c r="AB98" s="552">
        <v>0</v>
      </c>
      <c r="AC98" s="552">
        <v>0</v>
      </c>
      <c r="AD98" s="552">
        <v>80500</v>
      </c>
      <c r="AE98" s="553">
        <v>2.2243233269402835E-2</v>
      </c>
    </row>
    <row r="99" spans="1:31" ht="30" customHeight="1">
      <c r="A99" s="841" t="s">
        <v>805</v>
      </c>
      <c r="B99" s="552">
        <v>52041.407869999995</v>
      </c>
      <c r="C99" s="552">
        <v>10200</v>
      </c>
      <c r="D99" s="552">
        <v>0</v>
      </c>
      <c r="E99" s="552">
        <v>0</v>
      </c>
      <c r="F99" s="552">
        <v>0</v>
      </c>
      <c r="G99" s="552">
        <v>0</v>
      </c>
      <c r="H99" s="552">
        <v>0</v>
      </c>
      <c r="I99" s="552">
        <v>0</v>
      </c>
      <c r="J99" s="552">
        <v>0</v>
      </c>
      <c r="K99" s="552">
        <v>0</v>
      </c>
      <c r="L99" s="552">
        <v>0</v>
      </c>
      <c r="M99" s="552">
        <v>0</v>
      </c>
      <c r="N99" s="552">
        <v>0</v>
      </c>
      <c r="O99" s="552">
        <v>0</v>
      </c>
      <c r="P99" s="552">
        <v>0</v>
      </c>
      <c r="Q99" s="552">
        <v>0</v>
      </c>
      <c r="R99" s="552">
        <v>0</v>
      </c>
      <c r="S99" s="552">
        <v>0</v>
      </c>
      <c r="T99" s="552">
        <v>0</v>
      </c>
      <c r="U99" s="552">
        <v>0</v>
      </c>
      <c r="V99" s="552">
        <v>0</v>
      </c>
      <c r="W99" s="552">
        <v>0</v>
      </c>
      <c r="X99" s="552">
        <v>0</v>
      </c>
      <c r="Y99" s="552">
        <v>0</v>
      </c>
      <c r="Z99" s="552">
        <v>7000</v>
      </c>
      <c r="AA99" s="552">
        <v>0</v>
      </c>
      <c r="AB99" s="552">
        <v>0</v>
      </c>
      <c r="AC99" s="552">
        <v>0</v>
      </c>
      <c r="AD99" s="552">
        <v>69241.40787000001</v>
      </c>
      <c r="AE99" s="553">
        <v>1.9132332759680442E-2</v>
      </c>
    </row>
    <row r="100" spans="1:31" ht="30" customHeight="1">
      <c r="A100" s="841" t="s">
        <v>806</v>
      </c>
      <c r="B100" s="552">
        <v>68894.233560000008</v>
      </c>
      <c r="C100" s="552">
        <v>45179.45</v>
      </c>
      <c r="D100" s="552">
        <v>17437.31222</v>
      </c>
      <c r="E100" s="552">
        <v>0</v>
      </c>
      <c r="F100" s="552">
        <v>0</v>
      </c>
      <c r="G100" s="552">
        <v>0</v>
      </c>
      <c r="H100" s="552">
        <v>0</v>
      </c>
      <c r="I100" s="552">
        <v>0</v>
      </c>
      <c r="J100" s="552">
        <v>0</v>
      </c>
      <c r="K100" s="552">
        <v>0</v>
      </c>
      <c r="L100" s="552">
        <v>0</v>
      </c>
      <c r="M100" s="552">
        <v>0</v>
      </c>
      <c r="N100" s="552">
        <v>0</v>
      </c>
      <c r="O100" s="552">
        <v>4200</v>
      </c>
      <c r="P100" s="552">
        <v>0</v>
      </c>
      <c r="Q100" s="552">
        <v>0</v>
      </c>
      <c r="R100" s="552">
        <v>0</v>
      </c>
      <c r="S100" s="552">
        <v>0</v>
      </c>
      <c r="T100" s="552">
        <v>0</v>
      </c>
      <c r="U100" s="552">
        <v>0</v>
      </c>
      <c r="V100" s="552">
        <v>3500</v>
      </c>
      <c r="W100" s="552">
        <v>0</v>
      </c>
      <c r="X100" s="552">
        <v>4000</v>
      </c>
      <c r="Y100" s="552">
        <v>0</v>
      </c>
      <c r="Z100" s="552">
        <v>21052.09722</v>
      </c>
      <c r="AA100" s="552">
        <v>7987.6279999999997</v>
      </c>
      <c r="AB100" s="552">
        <v>0</v>
      </c>
      <c r="AC100" s="552">
        <v>0</v>
      </c>
      <c r="AD100" s="552">
        <v>172250.72099999999</v>
      </c>
      <c r="AE100" s="553">
        <v>4.7595192149389134E-2</v>
      </c>
    </row>
    <row r="101" spans="1:31" ht="30" customHeight="1">
      <c r="A101" s="841" t="s">
        <v>807</v>
      </c>
      <c r="B101" s="552">
        <v>192879.90023</v>
      </c>
      <c r="C101" s="552">
        <v>77408.426129999993</v>
      </c>
      <c r="D101" s="552">
        <v>35282.791740000001</v>
      </c>
      <c r="E101" s="552">
        <v>6437.1286799999998</v>
      </c>
      <c r="F101" s="552">
        <v>16430.666669999999</v>
      </c>
      <c r="G101" s="552">
        <v>7783.5829899999999</v>
      </c>
      <c r="H101" s="552">
        <v>17540.339800000002</v>
      </c>
      <c r="I101" s="552">
        <v>6582</v>
      </c>
      <c r="J101" s="552">
        <v>12652.7</v>
      </c>
      <c r="K101" s="552">
        <v>0</v>
      </c>
      <c r="L101" s="552">
        <v>1500</v>
      </c>
      <c r="M101" s="552">
        <v>0</v>
      </c>
      <c r="N101" s="552">
        <v>3500</v>
      </c>
      <c r="O101" s="552">
        <v>6500</v>
      </c>
      <c r="P101" s="552">
        <v>1459.5</v>
      </c>
      <c r="Q101" s="552">
        <v>1500</v>
      </c>
      <c r="R101" s="552">
        <v>2000</v>
      </c>
      <c r="S101" s="552">
        <v>1501.3381399999998</v>
      </c>
      <c r="T101" s="552">
        <v>0</v>
      </c>
      <c r="U101" s="552">
        <v>1550</v>
      </c>
      <c r="V101" s="552">
        <v>0</v>
      </c>
      <c r="W101" s="552">
        <v>4000</v>
      </c>
      <c r="X101" s="552">
        <v>9881.2000000000007</v>
      </c>
      <c r="Y101" s="552">
        <v>0</v>
      </c>
      <c r="Z101" s="552">
        <v>36955.652580000002</v>
      </c>
      <c r="AA101" s="552">
        <v>4977</v>
      </c>
      <c r="AB101" s="552">
        <v>9254.08</v>
      </c>
      <c r="AC101" s="552">
        <v>0</v>
      </c>
      <c r="AD101" s="552">
        <v>457576.30695999996</v>
      </c>
      <c r="AE101" s="553">
        <v>0.12643449110885907</v>
      </c>
    </row>
    <row r="102" spans="1:31" ht="30" customHeight="1">
      <c r="A102" s="841" t="s">
        <v>808</v>
      </c>
      <c r="B102" s="552">
        <v>184002.77557</v>
      </c>
      <c r="C102" s="552">
        <v>64060.132549999995</v>
      </c>
      <c r="D102" s="552">
        <v>29871.594690000002</v>
      </c>
      <c r="E102" s="552">
        <v>3493.0814700000001</v>
      </c>
      <c r="F102" s="552">
        <v>16705.017369999998</v>
      </c>
      <c r="G102" s="552">
        <v>6473.55962</v>
      </c>
      <c r="H102" s="552">
        <v>19662.983319999999</v>
      </c>
      <c r="I102" s="552">
        <v>6723.4650899999997</v>
      </c>
      <c r="J102" s="552">
        <v>7228.8</v>
      </c>
      <c r="K102" s="552">
        <v>0</v>
      </c>
      <c r="L102" s="552">
        <v>0</v>
      </c>
      <c r="M102" s="552">
        <v>0</v>
      </c>
      <c r="N102" s="552">
        <v>2765.5</v>
      </c>
      <c r="O102" s="552">
        <v>5192.4880000000003</v>
      </c>
      <c r="P102" s="552">
        <v>898.95626000000004</v>
      </c>
      <c r="Q102" s="552">
        <v>6004.3</v>
      </c>
      <c r="R102" s="552">
        <v>4948.23776</v>
      </c>
      <c r="S102" s="552">
        <v>800</v>
      </c>
      <c r="T102" s="552">
        <v>0</v>
      </c>
      <c r="U102" s="552">
        <v>4350</v>
      </c>
      <c r="V102" s="552">
        <v>0</v>
      </c>
      <c r="W102" s="552">
        <v>9777.4668099999999</v>
      </c>
      <c r="X102" s="552">
        <v>16966.4715</v>
      </c>
      <c r="Y102" s="552">
        <v>0</v>
      </c>
      <c r="Z102" s="552">
        <v>27421.906589999999</v>
      </c>
      <c r="AA102" s="552">
        <v>14889.967359999999</v>
      </c>
      <c r="AB102" s="552">
        <v>5800.6569500000005</v>
      </c>
      <c r="AC102" s="552">
        <v>9162.18786</v>
      </c>
      <c r="AD102" s="552">
        <v>447199.54876999999</v>
      </c>
      <c r="AE102" s="553">
        <v>0.12356725318338881</v>
      </c>
    </row>
    <row r="103" spans="1:31" ht="30" customHeight="1">
      <c r="A103" s="841" t="s">
        <v>809</v>
      </c>
      <c r="B103" s="552">
        <v>124793.07726000001</v>
      </c>
      <c r="C103" s="552">
        <v>92756.442680000007</v>
      </c>
      <c r="D103" s="552">
        <v>55738.775649999996</v>
      </c>
      <c r="E103" s="552">
        <v>11459.018840000001</v>
      </c>
      <c r="F103" s="552">
        <v>21428.829460000001</v>
      </c>
      <c r="G103" s="552">
        <v>9027.0222200000007</v>
      </c>
      <c r="H103" s="552">
        <v>11121.171890000001</v>
      </c>
      <c r="I103" s="552">
        <v>9212.3413800000017</v>
      </c>
      <c r="J103" s="552">
        <v>8699.7000500000013</v>
      </c>
      <c r="K103" s="552">
        <v>1693</v>
      </c>
      <c r="L103" s="552">
        <v>1916.64114</v>
      </c>
      <c r="M103" s="552">
        <v>3418.2</v>
      </c>
      <c r="N103" s="552">
        <v>7327.7085900000002</v>
      </c>
      <c r="O103" s="552">
        <v>12399.321669999999</v>
      </c>
      <c r="P103" s="552">
        <v>2828</v>
      </c>
      <c r="Q103" s="552">
        <v>6817.7703099999999</v>
      </c>
      <c r="R103" s="552">
        <v>5760.7723699999997</v>
      </c>
      <c r="S103" s="552">
        <v>5049.3643899999997</v>
      </c>
      <c r="T103" s="552">
        <v>2735.0263999999997</v>
      </c>
      <c r="U103" s="552">
        <v>3328.4207500000002</v>
      </c>
      <c r="V103" s="552">
        <v>2231.1348499999999</v>
      </c>
      <c r="W103" s="552">
        <v>6272.1140800000003</v>
      </c>
      <c r="X103" s="552">
        <v>25916.61492</v>
      </c>
      <c r="Y103" s="552">
        <v>3075.1749100000002</v>
      </c>
      <c r="Z103" s="552">
        <v>27624.67626</v>
      </c>
      <c r="AA103" s="552">
        <v>8377.1490300000005</v>
      </c>
      <c r="AB103" s="552">
        <v>8823.0629800000006</v>
      </c>
      <c r="AC103" s="552">
        <v>9003.7292400000006</v>
      </c>
      <c r="AD103" s="552">
        <v>488834.26131999999</v>
      </c>
      <c r="AE103" s="553">
        <v>0.13507148452940351</v>
      </c>
    </row>
    <row r="104" spans="1:31" ht="30" customHeight="1">
      <c r="A104" s="841" t="s">
        <v>810</v>
      </c>
      <c r="B104" s="552">
        <v>83725.433449999997</v>
      </c>
      <c r="C104" s="552">
        <v>63862.196219999998</v>
      </c>
      <c r="D104" s="552">
        <v>43605.68636</v>
      </c>
      <c r="E104" s="552">
        <v>6784.9089999999997</v>
      </c>
      <c r="F104" s="552">
        <v>8805.6762100000014</v>
      </c>
      <c r="G104" s="552">
        <v>8938.4037499999995</v>
      </c>
      <c r="H104" s="552">
        <v>8879.5634200000004</v>
      </c>
      <c r="I104" s="552">
        <v>10422.86399</v>
      </c>
      <c r="J104" s="552">
        <v>6658.87806</v>
      </c>
      <c r="K104" s="552">
        <v>4474.4758300000003</v>
      </c>
      <c r="L104" s="552">
        <v>3217.2590399999999</v>
      </c>
      <c r="M104" s="552">
        <v>2707.4798599999999</v>
      </c>
      <c r="N104" s="552">
        <v>8534.8227899999983</v>
      </c>
      <c r="O104" s="552">
        <v>8009.3514800000003</v>
      </c>
      <c r="P104" s="552">
        <v>5708.4512400000003</v>
      </c>
      <c r="Q104" s="552">
        <v>3874.0227</v>
      </c>
      <c r="R104" s="552">
        <v>5744.2287500000002</v>
      </c>
      <c r="S104" s="552">
        <v>8759.9068200000002</v>
      </c>
      <c r="T104" s="552">
        <v>2583.55402</v>
      </c>
      <c r="U104" s="552">
        <v>5384.1152099999999</v>
      </c>
      <c r="V104" s="552">
        <v>3275.15877</v>
      </c>
      <c r="W104" s="552">
        <v>7068.75378</v>
      </c>
      <c r="X104" s="552">
        <v>11201.172480000001</v>
      </c>
      <c r="Y104" s="552">
        <v>4906.8395899999996</v>
      </c>
      <c r="Z104" s="552">
        <v>21991.7094</v>
      </c>
      <c r="AA104" s="552">
        <v>2942.57269</v>
      </c>
      <c r="AB104" s="552">
        <v>10970.47495</v>
      </c>
      <c r="AC104" s="552">
        <v>8200.1202900000008</v>
      </c>
      <c r="AD104" s="552">
        <v>371238.08014999999</v>
      </c>
      <c r="AE104" s="553">
        <v>0.10257807720822007</v>
      </c>
    </row>
    <row r="105" spans="1:31" ht="30" customHeight="1">
      <c r="A105" s="841" t="s">
        <v>811</v>
      </c>
      <c r="B105" s="552">
        <v>30138.64921</v>
      </c>
      <c r="C105" s="552">
        <v>50840.088609999999</v>
      </c>
      <c r="D105" s="552">
        <v>38163.328130000002</v>
      </c>
      <c r="E105" s="552">
        <v>3570.6014300000002</v>
      </c>
      <c r="F105" s="552">
        <v>9266.1001699999997</v>
      </c>
      <c r="G105" s="552">
        <v>10352.298470000002</v>
      </c>
      <c r="H105" s="552">
        <v>9440.7420199999997</v>
      </c>
      <c r="I105" s="552">
        <v>10327.925380000001</v>
      </c>
      <c r="J105" s="552">
        <v>8693.1886300000006</v>
      </c>
      <c r="K105" s="552">
        <v>7122.2298899999996</v>
      </c>
      <c r="L105" s="552">
        <v>5033.09681</v>
      </c>
      <c r="M105" s="552">
        <v>5472.8715400000001</v>
      </c>
      <c r="N105" s="552">
        <v>10681.75265</v>
      </c>
      <c r="O105" s="552">
        <v>8690.0002899999999</v>
      </c>
      <c r="P105" s="552">
        <v>5604.8549400000002</v>
      </c>
      <c r="Q105" s="552">
        <v>3581.39</v>
      </c>
      <c r="R105" s="552">
        <v>7657.1994500000001</v>
      </c>
      <c r="S105" s="552">
        <v>11107.99957</v>
      </c>
      <c r="T105" s="552">
        <v>2792.76593</v>
      </c>
      <c r="U105" s="552">
        <v>7305.2539999999999</v>
      </c>
      <c r="V105" s="552">
        <v>9003.2302200000013</v>
      </c>
      <c r="W105" s="552">
        <v>6730.5790700000007</v>
      </c>
      <c r="X105" s="552">
        <v>10797.191439999999</v>
      </c>
      <c r="Y105" s="552">
        <v>5996.2843899999998</v>
      </c>
      <c r="Z105" s="552">
        <v>21601.296690000003</v>
      </c>
      <c r="AA105" s="552">
        <v>4396.9788699999999</v>
      </c>
      <c r="AB105" s="552">
        <v>13621.901589999999</v>
      </c>
      <c r="AC105" s="552">
        <v>14385.362810000001</v>
      </c>
      <c r="AD105" s="552">
        <v>332375.16219999996</v>
      </c>
      <c r="AE105" s="553">
        <v>9.183973000956773E-2</v>
      </c>
    </row>
    <row r="106" spans="1:31" ht="30" customHeight="1">
      <c r="A106" s="841" t="s">
        <v>812</v>
      </c>
      <c r="B106" s="552">
        <v>18937.753069999999</v>
      </c>
      <c r="C106" s="552">
        <v>24971.142620000002</v>
      </c>
      <c r="D106" s="552">
        <v>17758.12312</v>
      </c>
      <c r="E106" s="552">
        <v>2649.6781000000001</v>
      </c>
      <c r="F106" s="552">
        <v>3087.5347700000002</v>
      </c>
      <c r="G106" s="552">
        <v>5340.5867800000005</v>
      </c>
      <c r="H106" s="552">
        <v>5687.9594800000004</v>
      </c>
      <c r="I106" s="552">
        <v>6238.6244900000002</v>
      </c>
      <c r="J106" s="552">
        <v>5738.1232199999995</v>
      </c>
      <c r="K106" s="552">
        <v>4809.6594100000002</v>
      </c>
      <c r="L106" s="552">
        <v>2244.2338799999998</v>
      </c>
      <c r="M106" s="552">
        <v>2103.17281</v>
      </c>
      <c r="N106" s="552">
        <v>5943.6975599999996</v>
      </c>
      <c r="O106" s="552">
        <v>1786.3791999999999</v>
      </c>
      <c r="P106" s="552">
        <v>3714.70066</v>
      </c>
      <c r="Q106" s="552">
        <v>940.05</v>
      </c>
      <c r="R106" s="552">
        <v>3833.2846500000001</v>
      </c>
      <c r="S106" s="552">
        <v>4796.5076100000006</v>
      </c>
      <c r="T106" s="552">
        <v>1585.0906100000002</v>
      </c>
      <c r="U106" s="552">
        <v>5037.0922099999998</v>
      </c>
      <c r="V106" s="552">
        <v>3889.5051100000001</v>
      </c>
      <c r="W106" s="552">
        <v>4279.8570899999995</v>
      </c>
      <c r="X106" s="552">
        <v>5681.1906200000003</v>
      </c>
      <c r="Y106" s="552">
        <v>3843.0291400000001</v>
      </c>
      <c r="Z106" s="552">
        <v>12888.543529999999</v>
      </c>
      <c r="AA106" s="552">
        <v>2709.7987599999997</v>
      </c>
      <c r="AB106" s="552">
        <v>9780.6505500000003</v>
      </c>
      <c r="AC106" s="552">
        <v>7829.2573000000002</v>
      </c>
      <c r="AD106" s="552">
        <v>178105.22634999998</v>
      </c>
      <c r="AE106" s="553">
        <v>4.9212870760283751E-2</v>
      </c>
    </row>
    <row r="107" spans="1:31" ht="30" customHeight="1">
      <c r="A107" s="841" t="s">
        <v>813</v>
      </c>
      <c r="B107" s="552">
        <v>41747.868609999998</v>
      </c>
      <c r="C107" s="552">
        <v>38551.842109999998</v>
      </c>
      <c r="D107" s="552">
        <v>19662.367120000003</v>
      </c>
      <c r="E107" s="552">
        <v>3037.0832999999998</v>
      </c>
      <c r="F107" s="552">
        <v>7205.3040599999995</v>
      </c>
      <c r="G107" s="552">
        <v>17199.327510000003</v>
      </c>
      <c r="H107" s="552">
        <v>10651.14345</v>
      </c>
      <c r="I107" s="552">
        <v>15062.142609999999</v>
      </c>
      <c r="J107" s="552">
        <v>11265.996779999999</v>
      </c>
      <c r="K107" s="552">
        <v>11023.59763</v>
      </c>
      <c r="L107" s="552">
        <v>5865.7937599999996</v>
      </c>
      <c r="M107" s="552">
        <v>4579.8283099999999</v>
      </c>
      <c r="N107" s="552">
        <v>15038.07113</v>
      </c>
      <c r="O107" s="552">
        <v>8027.9002499999997</v>
      </c>
      <c r="P107" s="552">
        <v>7266.5302499999998</v>
      </c>
      <c r="Q107" s="552">
        <v>972.13980000000004</v>
      </c>
      <c r="R107" s="552">
        <v>7664.6795000000002</v>
      </c>
      <c r="S107" s="552">
        <v>11586.456759999999</v>
      </c>
      <c r="T107" s="552">
        <v>5461.1830799999998</v>
      </c>
      <c r="U107" s="552">
        <v>8485.7652699999999</v>
      </c>
      <c r="V107" s="552">
        <v>11938.412779999999</v>
      </c>
      <c r="W107" s="552">
        <v>7428.7337800000005</v>
      </c>
      <c r="X107" s="552">
        <v>12834.911029999999</v>
      </c>
      <c r="Y107" s="552">
        <v>8379.0492900000008</v>
      </c>
      <c r="Z107" s="552">
        <v>15669.867</v>
      </c>
      <c r="AA107" s="552">
        <v>4738.5971100000006</v>
      </c>
      <c r="AB107" s="552">
        <v>30314.694100000001</v>
      </c>
      <c r="AC107" s="552">
        <v>14742.934310000001</v>
      </c>
      <c r="AD107" s="552">
        <v>356402.22068999999</v>
      </c>
      <c r="AE107" s="553">
        <v>9.8478729596780862E-2</v>
      </c>
    </row>
    <row r="108" spans="1:31" ht="30" customHeight="1">
      <c r="A108" s="841" t="s">
        <v>814</v>
      </c>
      <c r="B108" s="552">
        <v>53671.513209999997</v>
      </c>
      <c r="C108" s="552">
        <v>34193.328409999995</v>
      </c>
      <c r="D108" s="552">
        <v>21972.954750000001</v>
      </c>
      <c r="E108" s="552">
        <v>2613.3445999999999</v>
      </c>
      <c r="F108" s="552">
        <v>8854.9588100000001</v>
      </c>
      <c r="G108" s="552">
        <v>18903.08311</v>
      </c>
      <c r="H108" s="552">
        <v>12138.832410000001</v>
      </c>
      <c r="I108" s="552">
        <v>19965.147499999999</v>
      </c>
      <c r="J108" s="552">
        <v>14004.1767</v>
      </c>
      <c r="K108" s="552">
        <v>12255.060039999998</v>
      </c>
      <c r="L108" s="552">
        <v>7508.24557</v>
      </c>
      <c r="M108" s="552">
        <v>4527.9824699999999</v>
      </c>
      <c r="N108" s="552">
        <v>14739.22277</v>
      </c>
      <c r="O108" s="552">
        <v>8647.4334899999994</v>
      </c>
      <c r="P108" s="552">
        <v>7700.74809</v>
      </c>
      <c r="Q108" s="552">
        <v>753.62800000000004</v>
      </c>
      <c r="R108" s="552">
        <v>9525.274089999999</v>
      </c>
      <c r="S108" s="552">
        <v>12359.35916</v>
      </c>
      <c r="T108" s="552">
        <v>5690.03143</v>
      </c>
      <c r="U108" s="552">
        <v>8648.5911699999997</v>
      </c>
      <c r="V108" s="552">
        <v>13803.16956</v>
      </c>
      <c r="W108" s="552">
        <v>7660.8174500000005</v>
      </c>
      <c r="X108" s="552">
        <v>13126.043</v>
      </c>
      <c r="Y108" s="552">
        <v>10016.875619999999</v>
      </c>
      <c r="Z108" s="552">
        <v>17972.79638</v>
      </c>
      <c r="AA108" s="552">
        <v>6045.5588200000002</v>
      </c>
      <c r="AB108" s="552">
        <v>12936.30811</v>
      </c>
      <c r="AC108" s="552">
        <v>13830.65884</v>
      </c>
      <c r="AD108" s="552">
        <v>374065.14356</v>
      </c>
      <c r="AE108" s="553">
        <v>0.10335923287152471</v>
      </c>
    </row>
    <row r="109" spans="1:31" ht="30" customHeight="1">
      <c r="A109" s="841" t="s">
        <v>815</v>
      </c>
      <c r="B109" s="552">
        <v>20241.346859999998</v>
      </c>
      <c r="C109" s="552">
        <v>21265.81337</v>
      </c>
      <c r="D109" s="552">
        <v>13278.826590000001</v>
      </c>
      <c r="E109" s="552">
        <v>1928.4708600000001</v>
      </c>
      <c r="F109" s="552">
        <v>6428.2356600000003</v>
      </c>
      <c r="G109" s="552">
        <v>13246.89824</v>
      </c>
      <c r="H109" s="552">
        <v>10496.590920000001</v>
      </c>
      <c r="I109" s="552">
        <v>14173.36297</v>
      </c>
      <c r="J109" s="552">
        <v>11725.56299</v>
      </c>
      <c r="K109" s="552">
        <v>8646.16489</v>
      </c>
      <c r="L109" s="552">
        <v>9682.8857799999987</v>
      </c>
      <c r="M109" s="552">
        <v>3255.0050499999998</v>
      </c>
      <c r="N109" s="552">
        <v>12656.27694</v>
      </c>
      <c r="O109" s="552">
        <v>7427.8963899999999</v>
      </c>
      <c r="P109" s="552">
        <v>5215.7960700000003</v>
      </c>
      <c r="Q109" s="552">
        <v>1285.53511</v>
      </c>
      <c r="R109" s="552">
        <v>6783.38501</v>
      </c>
      <c r="S109" s="552">
        <v>9963.6306800000002</v>
      </c>
      <c r="T109" s="552">
        <v>5833.7233699999997</v>
      </c>
      <c r="U109" s="552">
        <v>7668.3629700000001</v>
      </c>
      <c r="V109" s="552">
        <v>16182.752109999999</v>
      </c>
      <c r="W109" s="552">
        <v>5501.3470900000002</v>
      </c>
      <c r="X109" s="552">
        <v>9518.792730000001</v>
      </c>
      <c r="Y109" s="552">
        <v>8006.47894</v>
      </c>
      <c r="Z109" s="552">
        <v>8707.1751000000004</v>
      </c>
      <c r="AA109" s="552">
        <v>4305.3102600000002</v>
      </c>
      <c r="AB109" s="552">
        <v>17270.19195</v>
      </c>
      <c r="AC109" s="552">
        <v>13430.42765</v>
      </c>
      <c r="AD109" s="552">
        <v>274126.24655000004</v>
      </c>
      <c r="AE109" s="553">
        <v>7.5744770773633355E-2</v>
      </c>
    </row>
    <row r="110" spans="1:31" ht="30" customHeight="1">
      <c r="A110" s="841" t="s">
        <v>816</v>
      </c>
      <c r="B110" s="552">
        <v>944.44763999999998</v>
      </c>
      <c r="C110" s="552">
        <v>1690.3912600000001</v>
      </c>
      <c r="D110" s="552">
        <v>514.42804000000001</v>
      </c>
      <c r="E110" s="552">
        <v>52.59863</v>
      </c>
      <c r="F110" s="552">
        <v>212.78629000000001</v>
      </c>
      <c r="G110" s="552">
        <v>539.12947999999994</v>
      </c>
      <c r="H110" s="552">
        <v>383.97206</v>
      </c>
      <c r="I110" s="552">
        <v>636.5756899999999</v>
      </c>
      <c r="J110" s="552">
        <v>546.60143999999991</v>
      </c>
      <c r="K110" s="552">
        <v>237.10619</v>
      </c>
      <c r="L110" s="552">
        <v>789.28266000000008</v>
      </c>
      <c r="M110" s="552">
        <v>87.637410000000003</v>
      </c>
      <c r="N110" s="552">
        <v>882.6028</v>
      </c>
      <c r="O110" s="552">
        <v>340.32284999999996</v>
      </c>
      <c r="P110" s="552">
        <v>211.74934999999999</v>
      </c>
      <c r="Q110" s="552">
        <v>27.2</v>
      </c>
      <c r="R110" s="552">
        <v>208.29685999999998</v>
      </c>
      <c r="S110" s="552">
        <v>467.40388000000002</v>
      </c>
      <c r="T110" s="552">
        <v>381.44246000000004</v>
      </c>
      <c r="U110" s="552">
        <v>513.56870000000004</v>
      </c>
      <c r="V110" s="552">
        <v>444.15640999999999</v>
      </c>
      <c r="W110" s="552">
        <v>206.20555999999999</v>
      </c>
      <c r="X110" s="552">
        <v>380.22527000000002</v>
      </c>
      <c r="Y110" s="552">
        <v>347.91950000000003</v>
      </c>
      <c r="Z110" s="552">
        <v>260.01796000000002</v>
      </c>
      <c r="AA110" s="552">
        <v>259.05885999999998</v>
      </c>
      <c r="AB110" s="552">
        <v>1103.0550900000001</v>
      </c>
      <c r="AC110" s="552">
        <v>796.06605000000002</v>
      </c>
      <c r="AD110" s="552">
        <v>13464.248390000001</v>
      </c>
      <c r="AE110" s="553">
        <v>3.7203530153534356E-3</v>
      </c>
    </row>
    <row r="111" spans="1:31" ht="30" customHeight="1" thickBot="1">
      <c r="A111" s="841" t="s">
        <v>817</v>
      </c>
      <c r="B111" s="552">
        <v>307.64489000000003</v>
      </c>
      <c r="C111" s="552">
        <v>309.2362</v>
      </c>
      <c r="D111" s="552">
        <v>95.668170000000003</v>
      </c>
      <c r="E111" s="552">
        <v>3.43</v>
      </c>
      <c r="F111" s="552">
        <v>59.827510000000004</v>
      </c>
      <c r="G111" s="552">
        <v>137.10897</v>
      </c>
      <c r="H111" s="552">
        <v>66.229009999999988</v>
      </c>
      <c r="I111" s="552">
        <v>235.40546000000001</v>
      </c>
      <c r="J111" s="552">
        <v>95.151060000000001</v>
      </c>
      <c r="K111" s="552">
        <v>44.581400000000002</v>
      </c>
      <c r="L111" s="552">
        <v>416.98760999999996</v>
      </c>
      <c r="M111" s="552">
        <v>32.701459999999997</v>
      </c>
      <c r="N111" s="552">
        <v>247.40078</v>
      </c>
      <c r="O111" s="552">
        <v>101.06108999999999</v>
      </c>
      <c r="P111" s="552">
        <v>101.25113999999999</v>
      </c>
      <c r="Q111" s="552">
        <v>17.12</v>
      </c>
      <c r="R111" s="552">
        <v>93.217820000000003</v>
      </c>
      <c r="S111" s="552">
        <v>108.85663000000001</v>
      </c>
      <c r="T111" s="552">
        <v>119.49035000000001</v>
      </c>
      <c r="U111" s="552">
        <v>253.62691000000001</v>
      </c>
      <c r="V111" s="552">
        <v>0</v>
      </c>
      <c r="W111" s="552">
        <v>6.86</v>
      </c>
      <c r="X111" s="552">
        <v>86.642229999999998</v>
      </c>
      <c r="Y111" s="552">
        <v>5.5633100000000004</v>
      </c>
      <c r="Z111" s="552">
        <v>22.708389999999998</v>
      </c>
      <c r="AA111" s="552">
        <v>41.554900000000004</v>
      </c>
      <c r="AB111" s="552">
        <v>413.52769000000001</v>
      </c>
      <c r="AC111" s="552">
        <v>276.74521000000004</v>
      </c>
      <c r="AD111" s="552">
        <v>3699.5981900000002</v>
      </c>
      <c r="AE111" s="553">
        <v>1.0222487645121802E-3</v>
      </c>
    </row>
    <row r="112" spans="1:31" ht="35.25" customHeight="1" thickTop="1" thickBot="1">
      <c r="A112" s="840" t="s">
        <v>6</v>
      </c>
      <c r="B112" s="554">
        <v>917326.05142999999</v>
      </c>
      <c r="C112" s="554">
        <v>540288.49015999993</v>
      </c>
      <c r="D112" s="554">
        <v>313881.85658000002</v>
      </c>
      <c r="E112" s="554">
        <v>42029.344909999993</v>
      </c>
      <c r="F112" s="554">
        <v>98484.936979999999</v>
      </c>
      <c r="G112" s="554">
        <v>97941.001139999993</v>
      </c>
      <c r="H112" s="554">
        <v>106069.52778</v>
      </c>
      <c r="I112" s="554">
        <v>99579.854560000007</v>
      </c>
      <c r="J112" s="554">
        <v>87308.878930000021</v>
      </c>
      <c r="K112" s="554">
        <v>50305.87528</v>
      </c>
      <c r="L112" s="554">
        <v>38174.42624999999</v>
      </c>
      <c r="M112" s="554">
        <v>26184.878909999999</v>
      </c>
      <c r="N112" s="554">
        <v>82317.056009999986</v>
      </c>
      <c r="O112" s="554">
        <v>71322.154709999988</v>
      </c>
      <c r="P112" s="554">
        <v>40710.537999999993</v>
      </c>
      <c r="Q112" s="554">
        <v>25773.155920000001</v>
      </c>
      <c r="R112" s="554">
        <v>54218.576259999994</v>
      </c>
      <c r="S112" s="554">
        <v>66500.823639999988</v>
      </c>
      <c r="T112" s="554">
        <v>27182.307649999995</v>
      </c>
      <c r="U112" s="554">
        <v>52524.797190000005</v>
      </c>
      <c r="V112" s="554">
        <v>64267.519810000005</v>
      </c>
      <c r="W112" s="554">
        <v>58932.734710000012</v>
      </c>
      <c r="X112" s="554">
        <v>120390.45521999999</v>
      </c>
      <c r="Y112" s="554">
        <v>44577.214690000001</v>
      </c>
      <c r="Z112" s="554">
        <v>219168.44709999999</v>
      </c>
      <c r="AA112" s="554">
        <v>61671.174659999997</v>
      </c>
      <c r="AB112" s="554">
        <v>120288.60395999998</v>
      </c>
      <c r="AC112" s="554">
        <v>91657.489559999987</v>
      </c>
      <c r="AD112" s="554">
        <v>3619078.1720000003</v>
      </c>
      <c r="AE112" s="555">
        <v>1</v>
      </c>
    </row>
    <row r="113" spans="1:31" ht="31.5" customHeight="1" thickTop="1" thickBot="1">
      <c r="A113" s="842" t="s">
        <v>818</v>
      </c>
      <c r="B113" s="553">
        <v>0.25346953224916413</v>
      </c>
      <c r="C113" s="553">
        <v>0.1492889803652464</v>
      </c>
      <c r="D113" s="553">
        <v>8.6729780806735227E-2</v>
      </c>
      <c r="E113" s="553">
        <v>1.1613273577556751E-2</v>
      </c>
      <c r="F113" s="553">
        <v>2.7212713376007173E-2</v>
      </c>
      <c r="G113" s="553">
        <v>2.7062416583799612E-2</v>
      </c>
      <c r="H113" s="553">
        <v>2.9308437878086263E-2</v>
      </c>
      <c r="I113" s="553">
        <v>2.75152538374073E-2</v>
      </c>
      <c r="J113" s="553">
        <v>2.4124618143230317E-2</v>
      </c>
      <c r="K113" s="553">
        <v>1.3900190294093485E-2</v>
      </c>
      <c r="L113" s="553">
        <v>1.0548107677072854E-2</v>
      </c>
      <c r="M113" s="553">
        <v>7.235234406536604E-3</v>
      </c>
      <c r="N113" s="553">
        <v>2.2745310296657495E-2</v>
      </c>
      <c r="O113" s="553">
        <v>1.9707271111689042E-2</v>
      </c>
      <c r="P113" s="553">
        <v>1.1248869481452027E-2</v>
      </c>
      <c r="Q113" s="553">
        <v>7.1214698039410015E-3</v>
      </c>
      <c r="R113" s="553">
        <v>1.4981322227156355E-2</v>
      </c>
      <c r="S113" s="553">
        <v>1.8375072457539606E-2</v>
      </c>
      <c r="T113" s="553">
        <v>7.5108373895605351E-3</v>
      </c>
      <c r="U113" s="553">
        <v>1.4513308277332231E-2</v>
      </c>
      <c r="V113" s="553">
        <v>1.7757980556270783E-2</v>
      </c>
      <c r="W113" s="553">
        <v>1.6283907644203274E-2</v>
      </c>
      <c r="X113" s="553">
        <v>3.326550284308144E-2</v>
      </c>
      <c r="Y113" s="553">
        <v>1.2317284283849948E-2</v>
      </c>
      <c r="Z113" s="553">
        <v>6.0559191231528885E-2</v>
      </c>
      <c r="AA113" s="553">
        <v>1.704057545292503E-2</v>
      </c>
      <c r="AB113" s="553">
        <v>3.3237359969355194E-2</v>
      </c>
      <c r="AC113" s="553">
        <v>2.5326197778520926E-2</v>
      </c>
      <c r="AD113" s="553">
        <v>0.99999999999999944</v>
      </c>
      <c r="AE113" s="553"/>
    </row>
    <row r="114" spans="1:31" ht="73.5" customHeight="1" thickTop="1" thickBot="1">
      <c r="A114" s="843" t="s">
        <v>826</v>
      </c>
      <c r="B114" s="759" t="s">
        <v>864</v>
      </c>
      <c r="C114" s="759" t="s">
        <v>865</v>
      </c>
      <c r="D114" s="759" t="s">
        <v>866</v>
      </c>
      <c r="E114" s="759" t="s">
        <v>867</v>
      </c>
      <c r="F114" s="759" t="s">
        <v>868</v>
      </c>
      <c r="G114" s="759" t="s">
        <v>869</v>
      </c>
      <c r="H114" s="759" t="s">
        <v>870</v>
      </c>
      <c r="I114" s="759" t="s">
        <v>871</v>
      </c>
      <c r="J114" s="759" t="s">
        <v>872</v>
      </c>
      <c r="K114" s="759" t="s">
        <v>873</v>
      </c>
      <c r="L114" s="759" t="s">
        <v>874</v>
      </c>
      <c r="M114" s="759" t="s">
        <v>875</v>
      </c>
      <c r="N114" s="759" t="s">
        <v>876</v>
      </c>
      <c r="O114" s="759" t="s">
        <v>877</v>
      </c>
      <c r="P114" s="759" t="s">
        <v>878</v>
      </c>
      <c r="Q114" s="759" t="s">
        <v>879</v>
      </c>
      <c r="R114" s="759" t="s">
        <v>880</v>
      </c>
      <c r="S114" s="759" t="s">
        <v>881</v>
      </c>
      <c r="T114" s="759" t="s">
        <v>882</v>
      </c>
      <c r="U114" s="759" t="s">
        <v>883</v>
      </c>
      <c r="V114" s="759" t="s">
        <v>884</v>
      </c>
      <c r="W114" s="759" t="s">
        <v>885</v>
      </c>
      <c r="X114" s="759" t="s">
        <v>886</v>
      </c>
      <c r="Y114" s="759" t="s">
        <v>887</v>
      </c>
      <c r="Z114" s="759" t="s">
        <v>888</v>
      </c>
      <c r="AA114" s="759" t="s">
        <v>889</v>
      </c>
      <c r="AB114" s="759" t="s">
        <v>1468</v>
      </c>
      <c r="AC114" s="759" t="s">
        <v>1491</v>
      </c>
      <c r="AD114" s="759" t="s">
        <v>6</v>
      </c>
      <c r="AE114" s="961" t="s">
        <v>713</v>
      </c>
    </row>
    <row r="115" spans="1:31" ht="42.75" customHeight="1" thickTop="1">
      <c r="A115" s="841" t="s">
        <v>804</v>
      </c>
      <c r="B115" s="552">
        <v>2</v>
      </c>
      <c r="C115" s="552">
        <v>1</v>
      </c>
      <c r="D115" s="552">
        <v>1</v>
      </c>
      <c r="E115" s="552">
        <v>0</v>
      </c>
      <c r="F115" s="552">
        <v>0</v>
      </c>
      <c r="G115" s="552">
        <v>0</v>
      </c>
      <c r="H115" s="552">
        <v>0</v>
      </c>
      <c r="I115" s="552">
        <v>0</v>
      </c>
      <c r="J115" s="552">
        <v>0</v>
      </c>
      <c r="K115" s="552">
        <v>0</v>
      </c>
      <c r="L115" s="552">
        <v>0</v>
      </c>
      <c r="M115" s="552">
        <v>0</v>
      </c>
      <c r="N115" s="552">
        <v>0</v>
      </c>
      <c r="O115" s="552">
        <v>0</v>
      </c>
      <c r="P115" s="552">
        <v>0</v>
      </c>
      <c r="Q115" s="552">
        <v>0</v>
      </c>
      <c r="R115" s="552">
        <v>0</v>
      </c>
      <c r="S115" s="552">
        <v>0</v>
      </c>
      <c r="T115" s="552">
        <v>0</v>
      </c>
      <c r="U115" s="552">
        <v>0</v>
      </c>
      <c r="V115" s="552">
        <v>0</v>
      </c>
      <c r="W115" s="552">
        <v>0</v>
      </c>
      <c r="X115" s="552">
        <v>0</v>
      </c>
      <c r="Y115" s="552">
        <v>0</v>
      </c>
      <c r="Z115" s="552">
        <v>0</v>
      </c>
      <c r="AA115" s="552">
        <v>0</v>
      </c>
      <c r="AB115" s="552">
        <v>0</v>
      </c>
      <c r="AC115" s="552">
        <v>0</v>
      </c>
      <c r="AD115" s="552">
        <v>4</v>
      </c>
      <c r="AE115" s="553">
        <v>1.0500065625410159E-4</v>
      </c>
    </row>
    <row r="116" spans="1:31" ht="30.75" customHeight="1">
      <c r="A116" s="841" t="s">
        <v>805</v>
      </c>
      <c r="B116" s="552">
        <v>6</v>
      </c>
      <c r="C116" s="552">
        <v>1</v>
      </c>
      <c r="D116" s="552">
        <v>0</v>
      </c>
      <c r="E116" s="552">
        <v>0</v>
      </c>
      <c r="F116" s="552">
        <v>0</v>
      </c>
      <c r="G116" s="552">
        <v>0</v>
      </c>
      <c r="H116" s="552">
        <v>0</v>
      </c>
      <c r="I116" s="552">
        <v>0</v>
      </c>
      <c r="J116" s="552">
        <v>0</v>
      </c>
      <c r="K116" s="552">
        <v>0</v>
      </c>
      <c r="L116" s="552">
        <v>0</v>
      </c>
      <c r="M116" s="552">
        <v>0</v>
      </c>
      <c r="N116" s="552">
        <v>0</v>
      </c>
      <c r="O116" s="552">
        <v>0</v>
      </c>
      <c r="P116" s="552">
        <v>0</v>
      </c>
      <c r="Q116" s="552">
        <v>0</v>
      </c>
      <c r="R116" s="552">
        <v>0</v>
      </c>
      <c r="S116" s="552">
        <v>0</v>
      </c>
      <c r="T116" s="552">
        <v>0</v>
      </c>
      <c r="U116" s="552">
        <v>0</v>
      </c>
      <c r="V116" s="552">
        <v>0</v>
      </c>
      <c r="W116" s="552">
        <v>0</v>
      </c>
      <c r="X116" s="552">
        <v>0</v>
      </c>
      <c r="Y116" s="552">
        <v>0</v>
      </c>
      <c r="Z116" s="552">
        <v>1</v>
      </c>
      <c r="AA116" s="552">
        <v>0</v>
      </c>
      <c r="AB116" s="552">
        <v>0</v>
      </c>
      <c r="AC116" s="552">
        <v>0</v>
      </c>
      <c r="AD116" s="552">
        <v>8</v>
      </c>
      <c r="AE116" s="553">
        <v>2.1000131250820318E-4</v>
      </c>
    </row>
    <row r="117" spans="1:31" ht="30.75" customHeight="1">
      <c r="A117" s="841" t="s">
        <v>806</v>
      </c>
      <c r="B117" s="552">
        <v>13</v>
      </c>
      <c r="C117" s="552">
        <v>10</v>
      </c>
      <c r="D117" s="552">
        <v>3</v>
      </c>
      <c r="E117" s="552">
        <v>0</v>
      </c>
      <c r="F117" s="552">
        <v>0</v>
      </c>
      <c r="G117" s="552">
        <v>0</v>
      </c>
      <c r="H117" s="552">
        <v>0</v>
      </c>
      <c r="I117" s="552">
        <v>0</v>
      </c>
      <c r="J117" s="552">
        <v>0</v>
      </c>
      <c r="K117" s="552">
        <v>0</v>
      </c>
      <c r="L117" s="552">
        <v>0</v>
      </c>
      <c r="M117" s="552">
        <v>0</v>
      </c>
      <c r="N117" s="552">
        <v>0</v>
      </c>
      <c r="O117" s="552">
        <v>1</v>
      </c>
      <c r="P117" s="552">
        <v>0</v>
      </c>
      <c r="Q117" s="552">
        <v>0</v>
      </c>
      <c r="R117" s="552">
        <v>0</v>
      </c>
      <c r="S117" s="552">
        <v>0</v>
      </c>
      <c r="T117" s="552">
        <v>0</v>
      </c>
      <c r="U117" s="552">
        <v>0</v>
      </c>
      <c r="V117" s="552">
        <v>1</v>
      </c>
      <c r="W117" s="552">
        <v>0</v>
      </c>
      <c r="X117" s="552">
        <v>1</v>
      </c>
      <c r="Y117" s="552">
        <v>0</v>
      </c>
      <c r="Z117" s="552">
        <v>5</v>
      </c>
      <c r="AA117" s="552">
        <v>2</v>
      </c>
      <c r="AB117" s="552">
        <v>0</v>
      </c>
      <c r="AC117" s="552">
        <v>0</v>
      </c>
      <c r="AD117" s="552">
        <v>36</v>
      </c>
      <c r="AE117" s="553">
        <v>9.4500590628691429E-4</v>
      </c>
    </row>
    <row r="118" spans="1:31" ht="30.75" customHeight="1">
      <c r="A118" s="841" t="s">
        <v>807</v>
      </c>
      <c r="B118" s="552">
        <v>89</v>
      </c>
      <c r="C118" s="552">
        <v>38</v>
      </c>
      <c r="D118" s="552">
        <v>17</v>
      </c>
      <c r="E118" s="552">
        <v>3</v>
      </c>
      <c r="F118" s="552">
        <v>7</v>
      </c>
      <c r="G118" s="552">
        <v>4</v>
      </c>
      <c r="H118" s="552">
        <v>8</v>
      </c>
      <c r="I118" s="552">
        <v>4</v>
      </c>
      <c r="J118" s="552">
        <v>7</v>
      </c>
      <c r="K118" s="552">
        <v>0</v>
      </c>
      <c r="L118" s="552">
        <v>1</v>
      </c>
      <c r="M118" s="552">
        <v>0</v>
      </c>
      <c r="N118" s="552">
        <v>2</v>
      </c>
      <c r="O118" s="552">
        <v>4</v>
      </c>
      <c r="P118" s="552">
        <v>1</v>
      </c>
      <c r="Q118" s="552">
        <v>1</v>
      </c>
      <c r="R118" s="552">
        <v>1</v>
      </c>
      <c r="S118" s="552">
        <v>1</v>
      </c>
      <c r="T118" s="552">
        <v>0</v>
      </c>
      <c r="U118" s="552">
        <v>1</v>
      </c>
      <c r="V118" s="552">
        <v>0</v>
      </c>
      <c r="W118" s="552">
        <v>2</v>
      </c>
      <c r="X118" s="552">
        <v>5</v>
      </c>
      <c r="Y118" s="552">
        <v>0</v>
      </c>
      <c r="Z118" s="552">
        <v>19</v>
      </c>
      <c r="AA118" s="552">
        <v>3</v>
      </c>
      <c r="AB118" s="552">
        <v>5</v>
      </c>
      <c r="AC118" s="552">
        <v>0</v>
      </c>
      <c r="AD118" s="552">
        <v>223</v>
      </c>
      <c r="AE118" s="553">
        <v>5.8537865861661639E-3</v>
      </c>
    </row>
    <row r="119" spans="1:31" ht="30.75" customHeight="1">
      <c r="A119" s="841" t="s">
        <v>808</v>
      </c>
      <c r="B119" s="552">
        <v>183</v>
      </c>
      <c r="C119" s="552">
        <v>70</v>
      </c>
      <c r="D119" s="552">
        <v>35</v>
      </c>
      <c r="E119" s="552">
        <v>4</v>
      </c>
      <c r="F119" s="552">
        <v>18</v>
      </c>
      <c r="G119" s="552">
        <v>7</v>
      </c>
      <c r="H119" s="552">
        <v>20</v>
      </c>
      <c r="I119" s="552">
        <v>8</v>
      </c>
      <c r="J119" s="552">
        <v>8</v>
      </c>
      <c r="K119" s="552">
        <v>0</v>
      </c>
      <c r="L119" s="552">
        <v>0</v>
      </c>
      <c r="M119" s="552">
        <v>0</v>
      </c>
      <c r="N119" s="552">
        <v>3</v>
      </c>
      <c r="O119" s="552">
        <v>6</v>
      </c>
      <c r="P119" s="552">
        <v>1</v>
      </c>
      <c r="Q119" s="552">
        <v>7</v>
      </c>
      <c r="R119" s="552">
        <v>6</v>
      </c>
      <c r="S119" s="552">
        <v>1</v>
      </c>
      <c r="T119" s="552">
        <v>0</v>
      </c>
      <c r="U119" s="552">
        <v>5</v>
      </c>
      <c r="V119" s="552">
        <v>0</v>
      </c>
      <c r="W119" s="552">
        <v>10</v>
      </c>
      <c r="X119" s="552">
        <v>17</v>
      </c>
      <c r="Y119" s="552">
        <v>0</v>
      </c>
      <c r="Z119" s="552">
        <v>28</v>
      </c>
      <c r="AA119" s="552">
        <v>16</v>
      </c>
      <c r="AB119" s="552">
        <v>6</v>
      </c>
      <c r="AC119" s="552">
        <v>10</v>
      </c>
      <c r="AD119" s="552">
        <v>469</v>
      </c>
      <c r="AE119" s="553">
        <v>1.2311326945793412E-2</v>
      </c>
    </row>
    <row r="120" spans="1:31" ht="30.75" customHeight="1">
      <c r="A120" s="841" t="s">
        <v>809</v>
      </c>
      <c r="B120" s="552">
        <v>243</v>
      </c>
      <c r="C120" s="552">
        <v>196</v>
      </c>
      <c r="D120" s="552">
        <v>116</v>
      </c>
      <c r="E120" s="552">
        <v>24</v>
      </c>
      <c r="F120" s="552">
        <v>43</v>
      </c>
      <c r="G120" s="552">
        <v>19</v>
      </c>
      <c r="H120" s="552">
        <v>25</v>
      </c>
      <c r="I120" s="552">
        <v>19</v>
      </c>
      <c r="J120" s="552">
        <v>19</v>
      </c>
      <c r="K120" s="552">
        <v>4</v>
      </c>
      <c r="L120" s="552">
        <v>4</v>
      </c>
      <c r="M120" s="552">
        <v>7</v>
      </c>
      <c r="N120" s="552">
        <v>17</v>
      </c>
      <c r="O120" s="552">
        <v>27</v>
      </c>
      <c r="P120" s="552">
        <v>6</v>
      </c>
      <c r="Q120" s="552">
        <v>15</v>
      </c>
      <c r="R120" s="552">
        <v>11</v>
      </c>
      <c r="S120" s="552">
        <v>12</v>
      </c>
      <c r="T120" s="552">
        <v>6</v>
      </c>
      <c r="U120" s="552">
        <v>7</v>
      </c>
      <c r="V120" s="552">
        <v>5</v>
      </c>
      <c r="W120" s="552">
        <v>14</v>
      </c>
      <c r="X120" s="552">
        <v>50</v>
      </c>
      <c r="Y120" s="552">
        <v>7</v>
      </c>
      <c r="Z120" s="552">
        <v>57</v>
      </c>
      <c r="AA120" s="552">
        <v>18</v>
      </c>
      <c r="AB120" s="552">
        <v>21</v>
      </c>
      <c r="AC120" s="552">
        <v>20</v>
      </c>
      <c r="AD120" s="552">
        <v>1012</v>
      </c>
      <c r="AE120" s="553">
        <v>2.6565166032287701E-2</v>
      </c>
    </row>
    <row r="121" spans="1:31" ht="30.75" customHeight="1">
      <c r="A121" s="841" t="s">
        <v>810</v>
      </c>
      <c r="B121" s="552">
        <v>279</v>
      </c>
      <c r="C121" s="552">
        <v>234</v>
      </c>
      <c r="D121" s="552">
        <v>162</v>
      </c>
      <c r="E121" s="552">
        <v>25</v>
      </c>
      <c r="F121" s="552">
        <v>34</v>
      </c>
      <c r="G121" s="552">
        <v>36</v>
      </c>
      <c r="H121" s="552">
        <v>35</v>
      </c>
      <c r="I121" s="552">
        <v>40</v>
      </c>
      <c r="J121" s="552">
        <v>25</v>
      </c>
      <c r="K121" s="552">
        <v>17</v>
      </c>
      <c r="L121" s="552">
        <v>13</v>
      </c>
      <c r="M121" s="552">
        <v>11</v>
      </c>
      <c r="N121" s="552">
        <v>32</v>
      </c>
      <c r="O121" s="552">
        <v>29</v>
      </c>
      <c r="P121" s="552">
        <v>23</v>
      </c>
      <c r="Q121" s="552">
        <v>16</v>
      </c>
      <c r="R121" s="552">
        <v>21</v>
      </c>
      <c r="S121" s="552">
        <v>32</v>
      </c>
      <c r="T121" s="552">
        <v>10</v>
      </c>
      <c r="U121" s="552">
        <v>21</v>
      </c>
      <c r="V121" s="552">
        <v>13</v>
      </c>
      <c r="W121" s="552">
        <v>27</v>
      </c>
      <c r="X121" s="552">
        <v>44</v>
      </c>
      <c r="Y121" s="552">
        <v>19</v>
      </c>
      <c r="Z121" s="552">
        <v>84</v>
      </c>
      <c r="AA121" s="552">
        <v>11</v>
      </c>
      <c r="AB121" s="552">
        <v>42</v>
      </c>
      <c r="AC121" s="552">
        <v>31</v>
      </c>
      <c r="AD121" s="552">
        <v>1366</v>
      </c>
      <c r="AE121" s="553">
        <v>3.5857724110775695E-2</v>
      </c>
    </row>
    <row r="122" spans="1:31" ht="30.75" customHeight="1">
      <c r="A122" s="841" t="s">
        <v>811</v>
      </c>
      <c r="B122" s="552">
        <v>175</v>
      </c>
      <c r="C122" s="552">
        <v>298</v>
      </c>
      <c r="D122" s="552">
        <v>224</v>
      </c>
      <c r="E122" s="552">
        <v>21</v>
      </c>
      <c r="F122" s="552">
        <v>54</v>
      </c>
      <c r="G122" s="552">
        <v>61</v>
      </c>
      <c r="H122" s="552">
        <v>57</v>
      </c>
      <c r="I122" s="552">
        <v>63</v>
      </c>
      <c r="J122" s="552">
        <v>54</v>
      </c>
      <c r="K122" s="552">
        <v>43</v>
      </c>
      <c r="L122" s="552">
        <v>30</v>
      </c>
      <c r="M122" s="552">
        <v>32</v>
      </c>
      <c r="N122" s="552">
        <v>64</v>
      </c>
      <c r="O122" s="552">
        <v>51</v>
      </c>
      <c r="P122" s="552">
        <v>32</v>
      </c>
      <c r="Q122" s="552">
        <v>24</v>
      </c>
      <c r="R122" s="552">
        <v>45</v>
      </c>
      <c r="S122" s="552">
        <v>67</v>
      </c>
      <c r="T122" s="552">
        <v>17</v>
      </c>
      <c r="U122" s="552">
        <v>44</v>
      </c>
      <c r="V122" s="552">
        <v>54</v>
      </c>
      <c r="W122" s="552">
        <v>41</v>
      </c>
      <c r="X122" s="552">
        <v>63</v>
      </c>
      <c r="Y122" s="552">
        <v>36</v>
      </c>
      <c r="Z122" s="552">
        <v>126</v>
      </c>
      <c r="AA122" s="552">
        <v>26</v>
      </c>
      <c r="AB122" s="552">
        <v>82</v>
      </c>
      <c r="AC122" s="552">
        <v>84</v>
      </c>
      <c r="AD122" s="552">
        <v>1968</v>
      </c>
      <c r="AE122" s="553">
        <v>5.1660322877017981E-2</v>
      </c>
    </row>
    <row r="123" spans="1:31" ht="30.75" customHeight="1">
      <c r="A123" s="841" t="s">
        <v>812</v>
      </c>
      <c r="B123" s="552">
        <v>157</v>
      </c>
      <c r="C123" s="552">
        <v>207</v>
      </c>
      <c r="D123" s="552">
        <v>144</v>
      </c>
      <c r="E123" s="552">
        <v>21</v>
      </c>
      <c r="F123" s="552">
        <v>26</v>
      </c>
      <c r="G123" s="552">
        <v>46</v>
      </c>
      <c r="H123" s="552">
        <v>49</v>
      </c>
      <c r="I123" s="552">
        <v>53</v>
      </c>
      <c r="J123" s="552">
        <v>49</v>
      </c>
      <c r="K123" s="552">
        <v>40</v>
      </c>
      <c r="L123" s="552">
        <v>19</v>
      </c>
      <c r="M123" s="552">
        <v>18</v>
      </c>
      <c r="N123" s="552">
        <v>51</v>
      </c>
      <c r="O123" s="552">
        <v>15</v>
      </c>
      <c r="P123" s="552">
        <v>32</v>
      </c>
      <c r="Q123" s="552">
        <v>8</v>
      </c>
      <c r="R123" s="552">
        <v>32</v>
      </c>
      <c r="S123" s="552">
        <v>41</v>
      </c>
      <c r="T123" s="552">
        <v>14</v>
      </c>
      <c r="U123" s="552">
        <v>43</v>
      </c>
      <c r="V123" s="552">
        <v>33</v>
      </c>
      <c r="W123" s="552">
        <v>36</v>
      </c>
      <c r="X123" s="552">
        <v>46</v>
      </c>
      <c r="Y123" s="552">
        <v>33</v>
      </c>
      <c r="Z123" s="552">
        <v>107</v>
      </c>
      <c r="AA123" s="552">
        <v>23</v>
      </c>
      <c r="AB123" s="552">
        <v>81</v>
      </c>
      <c r="AC123" s="552">
        <v>66</v>
      </c>
      <c r="AD123" s="552">
        <v>1490</v>
      </c>
      <c r="AE123" s="553">
        <v>3.9112744454652841E-2</v>
      </c>
    </row>
    <row r="124" spans="1:31" ht="30.75" customHeight="1">
      <c r="A124" s="841" t="s">
        <v>813</v>
      </c>
      <c r="B124" s="552">
        <v>475</v>
      </c>
      <c r="C124" s="552">
        <v>447</v>
      </c>
      <c r="D124" s="552">
        <v>229</v>
      </c>
      <c r="E124" s="552">
        <v>37</v>
      </c>
      <c r="F124" s="552">
        <v>88</v>
      </c>
      <c r="G124" s="552">
        <v>207</v>
      </c>
      <c r="H124" s="552">
        <v>125</v>
      </c>
      <c r="I124" s="552">
        <v>180</v>
      </c>
      <c r="J124" s="552">
        <v>136</v>
      </c>
      <c r="K124" s="552">
        <v>137</v>
      </c>
      <c r="L124" s="552">
        <v>68</v>
      </c>
      <c r="M124" s="552">
        <v>54</v>
      </c>
      <c r="N124" s="552">
        <v>174</v>
      </c>
      <c r="O124" s="552">
        <v>94</v>
      </c>
      <c r="P124" s="552">
        <v>83</v>
      </c>
      <c r="Q124" s="552">
        <v>11</v>
      </c>
      <c r="R124" s="552">
        <v>91</v>
      </c>
      <c r="S124" s="552">
        <v>137</v>
      </c>
      <c r="T124" s="552">
        <v>62</v>
      </c>
      <c r="U124" s="552">
        <v>99</v>
      </c>
      <c r="V124" s="552">
        <v>137</v>
      </c>
      <c r="W124" s="552">
        <v>89</v>
      </c>
      <c r="X124" s="552">
        <v>150</v>
      </c>
      <c r="Y124" s="552">
        <v>100</v>
      </c>
      <c r="Z124" s="552">
        <v>189</v>
      </c>
      <c r="AA124" s="552">
        <v>56</v>
      </c>
      <c r="AB124" s="552">
        <v>383</v>
      </c>
      <c r="AC124" s="552">
        <v>174</v>
      </c>
      <c r="AD124" s="552">
        <v>4212</v>
      </c>
      <c r="AE124" s="553">
        <v>0.11056569103556897</v>
      </c>
    </row>
    <row r="125" spans="1:31" ht="30.75" customHeight="1">
      <c r="A125" s="841" t="s">
        <v>814</v>
      </c>
      <c r="B125" s="552">
        <v>1066</v>
      </c>
      <c r="C125" s="552">
        <v>684</v>
      </c>
      <c r="D125" s="552">
        <v>421</v>
      </c>
      <c r="E125" s="552">
        <v>51</v>
      </c>
      <c r="F125" s="552">
        <v>181</v>
      </c>
      <c r="G125" s="552">
        <v>389</v>
      </c>
      <c r="H125" s="552">
        <v>254</v>
      </c>
      <c r="I125" s="552">
        <v>416</v>
      </c>
      <c r="J125" s="552">
        <v>290</v>
      </c>
      <c r="K125" s="552">
        <v>255</v>
      </c>
      <c r="L125" s="552">
        <v>157</v>
      </c>
      <c r="M125" s="552">
        <v>94</v>
      </c>
      <c r="N125" s="552">
        <v>306</v>
      </c>
      <c r="O125" s="552">
        <v>178</v>
      </c>
      <c r="P125" s="552">
        <v>160</v>
      </c>
      <c r="Q125" s="552">
        <v>16</v>
      </c>
      <c r="R125" s="552">
        <v>193</v>
      </c>
      <c r="S125" s="552">
        <v>243</v>
      </c>
      <c r="T125" s="552">
        <v>119</v>
      </c>
      <c r="U125" s="552">
        <v>177</v>
      </c>
      <c r="V125" s="552">
        <v>287</v>
      </c>
      <c r="W125" s="552">
        <v>157</v>
      </c>
      <c r="X125" s="552">
        <v>267</v>
      </c>
      <c r="Y125" s="552">
        <v>206</v>
      </c>
      <c r="Z125" s="552">
        <v>358</v>
      </c>
      <c r="AA125" s="552">
        <v>129</v>
      </c>
      <c r="AB125" s="552">
        <v>276</v>
      </c>
      <c r="AC125" s="552">
        <v>287</v>
      </c>
      <c r="AD125" s="552">
        <v>7617</v>
      </c>
      <c r="AE125" s="553">
        <v>0.19994749967187295</v>
      </c>
    </row>
    <row r="126" spans="1:31" ht="30.75" customHeight="1">
      <c r="A126" s="841" t="s">
        <v>815</v>
      </c>
      <c r="B126" s="552">
        <v>1047</v>
      </c>
      <c r="C126" s="552">
        <v>1107</v>
      </c>
      <c r="D126" s="552">
        <v>675</v>
      </c>
      <c r="E126" s="552">
        <v>102</v>
      </c>
      <c r="F126" s="552">
        <v>363</v>
      </c>
      <c r="G126" s="552">
        <v>721</v>
      </c>
      <c r="H126" s="552">
        <v>557</v>
      </c>
      <c r="I126" s="552">
        <v>775</v>
      </c>
      <c r="J126" s="552">
        <v>629</v>
      </c>
      <c r="K126" s="552">
        <v>450</v>
      </c>
      <c r="L126" s="552">
        <v>564</v>
      </c>
      <c r="M126" s="552">
        <v>188</v>
      </c>
      <c r="N126" s="552">
        <v>729</v>
      </c>
      <c r="O126" s="552">
        <v>414</v>
      </c>
      <c r="P126" s="552">
        <v>296</v>
      </c>
      <c r="Q126" s="552">
        <v>63</v>
      </c>
      <c r="R126" s="552">
        <v>367</v>
      </c>
      <c r="S126" s="552">
        <v>532</v>
      </c>
      <c r="T126" s="552">
        <v>326</v>
      </c>
      <c r="U126" s="552">
        <v>433</v>
      </c>
      <c r="V126" s="552">
        <v>1117</v>
      </c>
      <c r="W126" s="552">
        <v>309</v>
      </c>
      <c r="X126" s="552">
        <v>502</v>
      </c>
      <c r="Y126" s="552">
        <v>429</v>
      </c>
      <c r="Z126" s="552">
        <v>451</v>
      </c>
      <c r="AA126" s="552">
        <v>239</v>
      </c>
      <c r="AB126" s="552">
        <v>1053</v>
      </c>
      <c r="AC126" s="552">
        <v>806</v>
      </c>
      <c r="AD126" s="552">
        <v>15244</v>
      </c>
      <c r="AE126" s="553">
        <v>0.40015750098438113</v>
      </c>
    </row>
    <row r="127" spans="1:31" ht="30.75" customHeight="1">
      <c r="A127" s="841" t="s">
        <v>816</v>
      </c>
      <c r="B127" s="552">
        <v>187</v>
      </c>
      <c r="C127" s="552">
        <v>344</v>
      </c>
      <c r="D127" s="552">
        <v>101</v>
      </c>
      <c r="E127" s="552">
        <v>12</v>
      </c>
      <c r="F127" s="552">
        <v>42</v>
      </c>
      <c r="G127" s="552">
        <v>105</v>
      </c>
      <c r="H127" s="552">
        <v>78</v>
      </c>
      <c r="I127" s="552">
        <v>126</v>
      </c>
      <c r="J127" s="552">
        <v>110</v>
      </c>
      <c r="K127" s="552">
        <v>44</v>
      </c>
      <c r="L127" s="552">
        <v>156</v>
      </c>
      <c r="M127" s="552">
        <v>17</v>
      </c>
      <c r="N127" s="552">
        <v>171</v>
      </c>
      <c r="O127" s="552">
        <v>65</v>
      </c>
      <c r="P127" s="552">
        <v>41</v>
      </c>
      <c r="Q127" s="552">
        <v>5</v>
      </c>
      <c r="R127" s="552">
        <v>40</v>
      </c>
      <c r="S127" s="552">
        <v>91</v>
      </c>
      <c r="T127" s="552">
        <v>75</v>
      </c>
      <c r="U127" s="552">
        <v>104</v>
      </c>
      <c r="V127" s="552">
        <v>91</v>
      </c>
      <c r="W127" s="552">
        <v>42</v>
      </c>
      <c r="X127" s="552">
        <v>73</v>
      </c>
      <c r="Y127" s="552">
        <v>64</v>
      </c>
      <c r="Z127" s="552">
        <v>48</v>
      </c>
      <c r="AA127" s="552">
        <v>50</v>
      </c>
      <c r="AB127" s="552">
        <v>223</v>
      </c>
      <c r="AC127" s="552">
        <v>162</v>
      </c>
      <c r="AD127" s="552">
        <v>2667</v>
      </c>
      <c r="AE127" s="553">
        <v>7.0009187557422234E-2</v>
      </c>
    </row>
    <row r="128" spans="1:31" ht="30.75" customHeight="1" thickBot="1">
      <c r="A128" s="841" t="s">
        <v>817</v>
      </c>
      <c r="B128" s="552">
        <v>130</v>
      </c>
      <c r="C128" s="552">
        <v>119</v>
      </c>
      <c r="D128" s="552">
        <v>38</v>
      </c>
      <c r="E128" s="552">
        <v>1</v>
      </c>
      <c r="F128" s="552">
        <v>29</v>
      </c>
      <c r="G128" s="552">
        <v>63</v>
      </c>
      <c r="H128" s="552">
        <v>26</v>
      </c>
      <c r="I128" s="552">
        <v>114</v>
      </c>
      <c r="J128" s="552">
        <v>35</v>
      </c>
      <c r="K128" s="552">
        <v>21</v>
      </c>
      <c r="L128" s="552">
        <v>279</v>
      </c>
      <c r="M128" s="552">
        <v>14</v>
      </c>
      <c r="N128" s="552">
        <v>130</v>
      </c>
      <c r="O128" s="552">
        <v>52</v>
      </c>
      <c r="P128" s="552">
        <v>45</v>
      </c>
      <c r="Q128" s="552">
        <v>8</v>
      </c>
      <c r="R128" s="552">
        <v>40</v>
      </c>
      <c r="S128" s="552">
        <v>52</v>
      </c>
      <c r="T128" s="552">
        <v>54</v>
      </c>
      <c r="U128" s="552">
        <v>151</v>
      </c>
      <c r="V128" s="552">
        <v>0</v>
      </c>
      <c r="W128" s="552">
        <v>2</v>
      </c>
      <c r="X128" s="552">
        <v>34</v>
      </c>
      <c r="Y128" s="552">
        <v>2</v>
      </c>
      <c r="Z128" s="552">
        <v>8</v>
      </c>
      <c r="AA128" s="552">
        <v>14</v>
      </c>
      <c r="AB128" s="552">
        <v>195</v>
      </c>
      <c r="AC128" s="552">
        <v>123</v>
      </c>
      <c r="AD128" s="552">
        <v>1779</v>
      </c>
      <c r="AE128" s="553">
        <v>4.6699041869011679E-2</v>
      </c>
    </row>
    <row r="129" spans="1:31" ht="48.75" customHeight="1" thickTop="1" thickBot="1">
      <c r="A129" s="840" t="s">
        <v>6</v>
      </c>
      <c r="B129" s="554">
        <v>4052</v>
      </c>
      <c r="C129" s="554">
        <v>3756</v>
      </c>
      <c r="D129" s="554">
        <v>2166</v>
      </c>
      <c r="E129" s="554">
        <v>301</v>
      </c>
      <c r="F129" s="554">
        <v>885</v>
      </c>
      <c r="G129" s="554">
        <v>1658</v>
      </c>
      <c r="H129" s="554">
        <v>1234</v>
      </c>
      <c r="I129" s="554">
        <v>1798</v>
      </c>
      <c r="J129" s="554">
        <v>1362</v>
      </c>
      <c r="K129" s="554">
        <v>1011</v>
      </c>
      <c r="L129" s="554">
        <v>1291</v>
      </c>
      <c r="M129" s="554">
        <v>435</v>
      </c>
      <c r="N129" s="554">
        <v>1679</v>
      </c>
      <c r="O129" s="554">
        <v>936</v>
      </c>
      <c r="P129" s="554">
        <v>720</v>
      </c>
      <c r="Q129" s="554">
        <v>174</v>
      </c>
      <c r="R129" s="554">
        <v>847</v>
      </c>
      <c r="S129" s="554">
        <v>1209</v>
      </c>
      <c r="T129" s="554">
        <v>683</v>
      </c>
      <c r="U129" s="554">
        <v>1085</v>
      </c>
      <c r="V129" s="554">
        <v>1738</v>
      </c>
      <c r="W129" s="554">
        <v>729</v>
      </c>
      <c r="X129" s="554">
        <v>1252</v>
      </c>
      <c r="Y129" s="554">
        <v>896</v>
      </c>
      <c r="Z129" s="554">
        <v>1481</v>
      </c>
      <c r="AA129" s="554">
        <v>587</v>
      </c>
      <c r="AB129" s="554">
        <v>2367</v>
      </c>
      <c r="AC129" s="554">
        <v>1763</v>
      </c>
      <c r="AD129" s="554">
        <v>38095</v>
      </c>
      <c r="AE129" s="555">
        <v>1</v>
      </c>
    </row>
    <row r="130" spans="1:31" ht="24" customHeight="1" thickTop="1">
      <c r="A130" s="844" t="s">
        <v>818</v>
      </c>
      <c r="B130" s="553">
        <v>0.10636566478540491</v>
      </c>
      <c r="C130" s="553">
        <v>9.8595616222601393E-2</v>
      </c>
      <c r="D130" s="553">
        <v>5.6857855361596009E-2</v>
      </c>
      <c r="E130" s="553">
        <v>7.9012993831211447E-3</v>
      </c>
      <c r="F130" s="553">
        <v>2.3231395196219976E-2</v>
      </c>
      <c r="G130" s="553">
        <v>4.3522772017325108E-2</v>
      </c>
      <c r="H130" s="553">
        <v>3.239270245439034E-2</v>
      </c>
      <c r="I130" s="553">
        <v>4.7197794986218664E-2</v>
      </c>
      <c r="J130" s="553">
        <v>3.5752723454521594E-2</v>
      </c>
      <c r="K130" s="553">
        <v>2.6538915868224176E-2</v>
      </c>
      <c r="L130" s="553">
        <v>3.3888961806011288E-2</v>
      </c>
      <c r="M130" s="553">
        <v>1.1418821367633548E-2</v>
      </c>
      <c r="N130" s="553">
        <v>4.4074025462659143E-2</v>
      </c>
      <c r="O130" s="553">
        <v>2.4570153563459773E-2</v>
      </c>
      <c r="P130" s="553">
        <v>1.8900118125738285E-2</v>
      </c>
      <c r="Q130" s="553">
        <v>4.5675285470534194E-3</v>
      </c>
      <c r="R130" s="553">
        <v>2.223388896180601E-2</v>
      </c>
      <c r="S130" s="553">
        <v>3.1736448352802205E-2</v>
      </c>
      <c r="T130" s="553">
        <v>1.7928862055387847E-2</v>
      </c>
      <c r="U130" s="553">
        <v>2.8481428008925055E-2</v>
      </c>
      <c r="V130" s="553">
        <v>4.5622785142407141E-2</v>
      </c>
      <c r="W130" s="553">
        <v>1.9136369602310015E-2</v>
      </c>
      <c r="X130" s="553">
        <v>3.28652054075338E-2</v>
      </c>
      <c r="Y130" s="553">
        <v>2.3520147000918756E-2</v>
      </c>
      <c r="Z130" s="553">
        <v>3.8876492978081115E-2</v>
      </c>
      <c r="AA130" s="553">
        <v>1.5408846305289409E-2</v>
      </c>
      <c r="AB130" s="553">
        <v>6.2134138338364613E-2</v>
      </c>
      <c r="AC130" s="553">
        <v>4.6279039243995276E-2</v>
      </c>
      <c r="AD130" s="553">
        <v>0.99999999999999989</v>
      </c>
      <c r="AE130" s="553"/>
    </row>
    <row r="131" spans="1:31" ht="9" customHeight="1" thickBot="1">
      <c r="A131" s="845"/>
      <c r="B131" s="760"/>
      <c r="C131" s="761"/>
      <c r="D131" s="761"/>
      <c r="E131" s="761"/>
      <c r="F131" s="761"/>
      <c r="G131" s="761"/>
      <c r="H131" s="760"/>
      <c r="I131" s="760"/>
      <c r="J131" s="760"/>
      <c r="K131" s="760"/>
      <c r="L131" s="760"/>
      <c r="M131" s="760"/>
      <c r="N131" s="760"/>
      <c r="O131" s="760"/>
      <c r="P131" s="760"/>
      <c r="Q131" s="720"/>
      <c r="R131" s="411"/>
      <c r="S131" s="411"/>
      <c r="T131" s="411"/>
      <c r="U131" s="411"/>
      <c r="V131" s="411"/>
      <c r="W131" s="720"/>
      <c r="X131" s="720"/>
      <c r="Y131" s="720"/>
      <c r="Z131" s="720"/>
      <c r="AA131" s="720"/>
      <c r="AB131" s="720"/>
      <c r="AC131" s="720"/>
      <c r="AD131" s="720"/>
      <c r="AE131" s="721"/>
    </row>
    <row r="132" spans="1:31" ht="17.25" customHeight="1">
      <c r="A132" s="1216" t="s">
        <v>827</v>
      </c>
      <c r="B132" s="1210"/>
      <c r="C132" s="1210"/>
      <c r="D132" s="1210"/>
      <c r="E132" s="1210"/>
      <c r="F132" s="1210"/>
      <c r="G132" s="1210"/>
      <c r="H132" s="1210"/>
      <c r="I132" s="1210"/>
      <c r="J132" s="1210"/>
      <c r="K132" s="1210"/>
      <c r="L132" s="1210"/>
      <c r="M132" s="1210"/>
      <c r="N132" s="1210"/>
      <c r="O132" s="1210"/>
      <c r="P132" s="1210"/>
      <c r="AE132" s="82"/>
    </row>
    <row r="133" spans="1:31" ht="9" customHeight="1">
      <c r="A133" s="742"/>
      <c r="B133" s="401"/>
      <c r="C133" s="194"/>
      <c r="D133" s="194"/>
      <c r="E133" s="194"/>
      <c r="F133" s="194"/>
      <c r="G133" s="194"/>
      <c r="H133" s="401"/>
      <c r="I133" s="401"/>
      <c r="J133" s="401"/>
      <c r="K133" s="401"/>
      <c r="L133" s="401"/>
      <c r="M133" s="401"/>
      <c r="N133" s="401"/>
      <c r="O133" s="401"/>
      <c r="P133" s="264"/>
      <c r="AE133" s="82"/>
    </row>
    <row r="134" spans="1:31" ht="9" customHeight="1">
      <c r="A134" s="742"/>
      <c r="B134" s="401"/>
      <c r="C134" s="194"/>
      <c r="D134" s="194"/>
      <c r="E134" s="194"/>
      <c r="F134" s="194"/>
      <c r="G134" s="194"/>
      <c r="H134" s="401"/>
      <c r="I134" s="401"/>
      <c r="J134" s="401"/>
      <c r="K134" s="401"/>
      <c r="L134" s="401"/>
      <c r="M134" s="401"/>
      <c r="N134" s="401"/>
      <c r="O134" s="401"/>
      <c r="P134" s="264"/>
      <c r="AE134" s="82"/>
    </row>
    <row r="135" spans="1:31" s="521" customFormat="1" ht="60" customHeight="1">
      <c r="A135" s="1159" t="s">
        <v>894</v>
      </c>
      <c r="B135" s="1159"/>
      <c r="C135" s="1159"/>
      <c r="D135" s="1159"/>
      <c r="E135" s="1159"/>
      <c r="F135" s="1159"/>
      <c r="G135" s="1159"/>
      <c r="H135" s="1159"/>
      <c r="I135" s="1159"/>
      <c r="J135" s="1159"/>
      <c r="K135" s="1159"/>
      <c r="L135" s="1159"/>
      <c r="M135" s="1159"/>
      <c r="N135" s="1159"/>
      <c r="O135" s="1159"/>
      <c r="P135" s="1159"/>
      <c r="Q135" s="1159"/>
      <c r="R135" s="1159"/>
      <c r="S135" s="1159"/>
      <c r="T135" s="1159"/>
      <c r="U135" s="1159"/>
      <c r="V135" s="1159"/>
      <c r="W135" s="1159"/>
      <c r="X135" s="1159"/>
      <c r="Y135" s="1159"/>
      <c r="Z135" s="1159"/>
      <c r="AA135" s="1159"/>
      <c r="AB135" s="1159"/>
      <c r="AC135" s="1159"/>
      <c r="AD135" s="1159"/>
      <c r="AE135" s="1159"/>
    </row>
    <row r="136" spans="1:31" s="521" customFormat="1" ht="39" customHeight="1">
      <c r="A136" s="1159" t="s">
        <v>828</v>
      </c>
      <c r="B136" s="1159"/>
      <c r="C136" s="1159"/>
      <c r="D136" s="1159"/>
      <c r="E136" s="1159"/>
      <c r="F136" s="1159"/>
      <c r="G136" s="1159"/>
      <c r="H136" s="1159"/>
      <c r="I136" s="1159"/>
      <c r="J136" s="1159"/>
      <c r="K136" s="1159"/>
      <c r="L136" s="1159"/>
      <c r="M136" s="1159"/>
      <c r="N136" s="1159"/>
      <c r="O136" s="1159"/>
      <c r="P136" s="1159"/>
      <c r="Q136" s="1159"/>
      <c r="R136" s="1159"/>
      <c r="S136" s="1159"/>
      <c r="T136" s="1159"/>
      <c r="U136" s="1159"/>
      <c r="V136" s="1159"/>
      <c r="W136" s="1159"/>
      <c r="X136" s="1159"/>
      <c r="Y136" s="1159"/>
      <c r="Z136" s="1159"/>
      <c r="AA136" s="1159"/>
      <c r="AB136" s="1159"/>
      <c r="AC136" s="1159"/>
      <c r="AD136" s="1159"/>
      <c r="AE136" s="1159"/>
    </row>
    <row r="137" spans="1:31" s="521" customFormat="1" ht="39" customHeight="1">
      <c r="A137" s="1159" t="s">
        <v>1517</v>
      </c>
      <c r="B137" s="1159"/>
      <c r="C137" s="1159"/>
      <c r="D137" s="1159"/>
      <c r="E137" s="1159"/>
      <c r="F137" s="1159"/>
      <c r="G137" s="1159"/>
      <c r="H137" s="1159"/>
      <c r="I137" s="1159"/>
      <c r="J137" s="1159"/>
      <c r="K137" s="1159"/>
      <c r="L137" s="1159"/>
      <c r="M137" s="1159"/>
      <c r="N137" s="1159"/>
      <c r="O137" s="1159"/>
      <c r="P137" s="1159"/>
      <c r="Q137" s="1159"/>
      <c r="R137" s="1159"/>
      <c r="S137" s="1159"/>
      <c r="T137" s="1159"/>
      <c r="U137" s="1159"/>
      <c r="V137" s="1159"/>
      <c r="W137" s="1159"/>
      <c r="X137" s="1159"/>
      <c r="Y137" s="1159"/>
      <c r="Z137" s="1159"/>
      <c r="AA137" s="1159"/>
      <c r="AB137" s="1159"/>
      <c r="AC137" s="1159"/>
      <c r="AD137" s="1159"/>
      <c r="AE137" s="1159"/>
    </row>
    <row r="138" spans="1:31" s="522" customFormat="1" ht="48.75" customHeight="1">
      <c r="A138" s="1215" t="s">
        <v>1332</v>
      </c>
      <c r="B138" s="1215"/>
      <c r="C138" s="1215"/>
      <c r="D138" s="1215"/>
      <c r="E138" s="1215"/>
      <c r="F138" s="1215"/>
      <c r="G138" s="1215"/>
      <c r="H138" s="1215"/>
      <c r="I138" s="1215"/>
      <c r="J138" s="1215"/>
      <c r="K138" s="1215"/>
      <c r="L138" s="1215"/>
      <c r="M138" s="1215"/>
      <c r="N138" s="1215"/>
      <c r="O138" s="1215"/>
      <c r="P138" s="1215"/>
      <c r="Q138" s="1215"/>
      <c r="R138" s="1215"/>
      <c r="S138" s="1215"/>
      <c r="T138" s="1215"/>
      <c r="U138" s="1215"/>
      <c r="V138" s="1215"/>
      <c r="W138" s="1215"/>
      <c r="X138" s="1215"/>
      <c r="Y138" s="1215"/>
      <c r="Z138" s="1215"/>
      <c r="AA138" s="1215"/>
      <c r="AB138" s="1215"/>
      <c r="AC138" s="1215"/>
      <c r="AD138" s="1215"/>
      <c r="AE138" s="1215"/>
    </row>
    <row r="139" spans="1:31" ht="6" customHeight="1">
      <c r="A139" s="743"/>
      <c r="AE139" s="82"/>
    </row>
    <row r="140" spans="1:31" ht="10.5" customHeight="1" thickBot="1">
      <c r="A140" s="741"/>
      <c r="B140" s="660"/>
      <c r="C140" s="660"/>
      <c r="D140" s="661"/>
      <c r="E140" s="660"/>
      <c r="F140" s="660"/>
      <c r="G140" s="660"/>
      <c r="H140" s="660"/>
      <c r="I140" s="661"/>
      <c r="J140" s="660"/>
      <c r="K140" s="660"/>
      <c r="L140" s="660"/>
      <c r="M140" s="660"/>
      <c r="N140" s="660"/>
      <c r="O140" s="660"/>
      <c r="P140" s="660"/>
      <c r="AE140" s="82"/>
    </row>
    <row r="141" spans="1:31" ht="27" customHeight="1" thickTop="1" thickBot="1">
      <c r="A141" s="840" t="s">
        <v>802</v>
      </c>
      <c r="B141" s="759" t="s">
        <v>864</v>
      </c>
      <c r="C141" s="759" t="s">
        <v>865</v>
      </c>
      <c r="D141" s="759" t="s">
        <v>866</v>
      </c>
      <c r="E141" s="759" t="s">
        <v>867</v>
      </c>
      <c r="F141" s="759" t="s">
        <v>868</v>
      </c>
      <c r="G141" s="759" t="s">
        <v>869</v>
      </c>
      <c r="H141" s="759" t="s">
        <v>870</v>
      </c>
      <c r="I141" s="759" t="s">
        <v>871</v>
      </c>
      <c r="J141" s="759" t="s">
        <v>872</v>
      </c>
      <c r="K141" s="759" t="s">
        <v>873</v>
      </c>
      <c r="L141" s="759" t="s">
        <v>874</v>
      </c>
      <c r="M141" s="759" t="s">
        <v>875</v>
      </c>
      <c r="N141" s="759" t="s">
        <v>876</v>
      </c>
      <c r="O141" s="759" t="s">
        <v>877</v>
      </c>
      <c r="P141" s="759" t="s">
        <v>878</v>
      </c>
      <c r="Q141" s="759" t="s">
        <v>879</v>
      </c>
      <c r="R141" s="759" t="s">
        <v>880</v>
      </c>
      <c r="S141" s="759" t="s">
        <v>881</v>
      </c>
      <c r="T141" s="759" t="s">
        <v>882</v>
      </c>
      <c r="U141" s="759" t="s">
        <v>883</v>
      </c>
      <c r="V141" s="759" t="s">
        <v>884</v>
      </c>
      <c r="W141" s="759" t="s">
        <v>885</v>
      </c>
      <c r="X141" s="759" t="s">
        <v>886</v>
      </c>
      <c r="Y141" s="759" t="s">
        <v>887</v>
      </c>
      <c r="Z141" s="759" t="s">
        <v>888</v>
      </c>
      <c r="AA141" s="759" t="s">
        <v>889</v>
      </c>
      <c r="AB141" s="759" t="s">
        <v>1468</v>
      </c>
      <c r="AC141" s="759" t="s">
        <v>1491</v>
      </c>
      <c r="AD141" s="759" t="s">
        <v>6</v>
      </c>
      <c r="AE141" s="961" t="s">
        <v>713</v>
      </c>
    </row>
    <row r="142" spans="1:31" ht="36" customHeight="1" thickTop="1">
      <c r="A142" s="841" t="s">
        <v>804</v>
      </c>
      <c r="B142" s="552">
        <v>0</v>
      </c>
      <c r="C142" s="552">
        <v>0</v>
      </c>
      <c r="D142" s="552">
        <v>0</v>
      </c>
      <c r="E142" s="552">
        <v>0</v>
      </c>
      <c r="F142" s="552">
        <v>0</v>
      </c>
      <c r="G142" s="552">
        <v>0</v>
      </c>
      <c r="H142" s="552">
        <v>0</v>
      </c>
      <c r="I142" s="552">
        <v>0</v>
      </c>
      <c r="J142" s="552">
        <v>0</v>
      </c>
      <c r="K142" s="552">
        <v>0</v>
      </c>
      <c r="L142" s="552">
        <v>0</v>
      </c>
      <c r="M142" s="552">
        <v>0</v>
      </c>
      <c r="N142" s="552">
        <v>0</v>
      </c>
      <c r="O142" s="552">
        <v>0</v>
      </c>
      <c r="P142" s="552">
        <v>0</v>
      </c>
      <c r="Q142" s="552">
        <v>0</v>
      </c>
      <c r="R142" s="552">
        <v>0</v>
      </c>
      <c r="S142" s="552">
        <v>0</v>
      </c>
      <c r="T142" s="552">
        <v>0</v>
      </c>
      <c r="U142" s="552">
        <v>0</v>
      </c>
      <c r="V142" s="552">
        <v>0</v>
      </c>
      <c r="W142" s="552">
        <v>0</v>
      </c>
      <c r="X142" s="552">
        <v>0</v>
      </c>
      <c r="Y142" s="552">
        <v>0</v>
      </c>
      <c r="Z142" s="552">
        <v>0</v>
      </c>
      <c r="AA142" s="552">
        <v>0</v>
      </c>
      <c r="AB142" s="552">
        <v>0</v>
      </c>
      <c r="AC142" s="552">
        <v>0</v>
      </c>
      <c r="AD142" s="552">
        <v>0</v>
      </c>
      <c r="AE142" s="553">
        <v>0</v>
      </c>
    </row>
    <row r="143" spans="1:31" ht="30" customHeight="1">
      <c r="A143" s="841" t="s">
        <v>805</v>
      </c>
      <c r="B143" s="552">
        <v>7734.2244700000001</v>
      </c>
      <c r="C143" s="552">
        <v>0</v>
      </c>
      <c r="D143" s="552">
        <v>0</v>
      </c>
      <c r="E143" s="552">
        <v>0</v>
      </c>
      <c r="F143" s="552">
        <v>0</v>
      </c>
      <c r="G143" s="552">
        <v>0</v>
      </c>
      <c r="H143" s="552">
        <v>0</v>
      </c>
      <c r="I143" s="552">
        <v>0</v>
      </c>
      <c r="J143" s="552">
        <v>0</v>
      </c>
      <c r="K143" s="552">
        <v>0</v>
      </c>
      <c r="L143" s="552">
        <v>0</v>
      </c>
      <c r="M143" s="552">
        <v>0</v>
      </c>
      <c r="N143" s="552">
        <v>0</v>
      </c>
      <c r="O143" s="552">
        <v>0</v>
      </c>
      <c r="P143" s="552">
        <v>0</v>
      </c>
      <c r="Q143" s="552">
        <v>0</v>
      </c>
      <c r="R143" s="552">
        <v>0</v>
      </c>
      <c r="S143" s="552">
        <v>0</v>
      </c>
      <c r="T143" s="552">
        <v>0</v>
      </c>
      <c r="U143" s="552">
        <v>0</v>
      </c>
      <c r="V143" s="552">
        <v>0</v>
      </c>
      <c r="W143" s="552">
        <v>0</v>
      </c>
      <c r="X143" s="552">
        <v>0</v>
      </c>
      <c r="Y143" s="552">
        <v>0</v>
      </c>
      <c r="Z143" s="552">
        <v>0</v>
      </c>
      <c r="AA143" s="552">
        <v>0</v>
      </c>
      <c r="AB143" s="552">
        <v>0</v>
      </c>
      <c r="AC143" s="552">
        <v>0</v>
      </c>
      <c r="AD143" s="552">
        <v>7734.2244700000001</v>
      </c>
      <c r="AE143" s="553">
        <v>3.3511004543863764E-2</v>
      </c>
    </row>
    <row r="144" spans="1:31" ht="30" customHeight="1">
      <c r="A144" s="841" t="s">
        <v>806</v>
      </c>
      <c r="B144" s="552">
        <v>3600</v>
      </c>
      <c r="C144" s="552">
        <v>0</v>
      </c>
      <c r="D144" s="552">
        <v>0</v>
      </c>
      <c r="E144" s="552">
        <v>0</v>
      </c>
      <c r="F144" s="552">
        <v>0</v>
      </c>
      <c r="G144" s="552">
        <v>0</v>
      </c>
      <c r="H144" s="552">
        <v>0</v>
      </c>
      <c r="I144" s="552">
        <v>0</v>
      </c>
      <c r="J144" s="552">
        <v>0</v>
      </c>
      <c r="K144" s="552">
        <v>0</v>
      </c>
      <c r="L144" s="552">
        <v>0</v>
      </c>
      <c r="M144" s="552">
        <v>0</v>
      </c>
      <c r="N144" s="552">
        <v>0</v>
      </c>
      <c r="O144" s="552">
        <v>0</v>
      </c>
      <c r="P144" s="552">
        <v>0</v>
      </c>
      <c r="Q144" s="552">
        <v>0</v>
      </c>
      <c r="R144" s="552">
        <v>0</v>
      </c>
      <c r="S144" s="552">
        <v>0</v>
      </c>
      <c r="T144" s="552">
        <v>0</v>
      </c>
      <c r="U144" s="552">
        <v>0</v>
      </c>
      <c r="V144" s="552">
        <v>0</v>
      </c>
      <c r="W144" s="552">
        <v>0</v>
      </c>
      <c r="X144" s="552">
        <v>0</v>
      </c>
      <c r="Y144" s="552">
        <v>0</v>
      </c>
      <c r="Z144" s="552">
        <v>0</v>
      </c>
      <c r="AA144" s="552">
        <v>0</v>
      </c>
      <c r="AB144" s="552">
        <v>0</v>
      </c>
      <c r="AC144" s="552">
        <v>0</v>
      </c>
      <c r="AD144" s="552">
        <v>3600</v>
      </c>
      <c r="AE144" s="553">
        <v>1.5598152966189969E-2</v>
      </c>
    </row>
    <row r="145" spans="1:31" ht="30" customHeight="1">
      <c r="A145" s="841" t="s">
        <v>807</v>
      </c>
      <c r="B145" s="552">
        <v>1972.96461</v>
      </c>
      <c r="C145" s="552">
        <v>6725.4871199999998</v>
      </c>
      <c r="D145" s="552">
        <v>0</v>
      </c>
      <c r="E145" s="552">
        <v>0</v>
      </c>
      <c r="F145" s="552">
        <v>0</v>
      </c>
      <c r="G145" s="552">
        <v>0</v>
      </c>
      <c r="H145" s="552">
        <v>0</v>
      </c>
      <c r="I145" s="552">
        <v>0</v>
      </c>
      <c r="J145" s="552">
        <v>0</v>
      </c>
      <c r="K145" s="552">
        <v>0</v>
      </c>
      <c r="L145" s="552">
        <v>0</v>
      </c>
      <c r="M145" s="552">
        <v>0</v>
      </c>
      <c r="N145" s="552">
        <v>1500</v>
      </c>
      <c r="O145" s="552">
        <v>0</v>
      </c>
      <c r="P145" s="552">
        <v>0</v>
      </c>
      <c r="Q145" s="552">
        <v>0</v>
      </c>
      <c r="R145" s="552">
        <v>0</v>
      </c>
      <c r="S145" s="552">
        <v>0</v>
      </c>
      <c r="T145" s="552">
        <v>0</v>
      </c>
      <c r="U145" s="552">
        <v>0</v>
      </c>
      <c r="V145" s="552">
        <v>0</v>
      </c>
      <c r="W145" s="552">
        <v>0</v>
      </c>
      <c r="X145" s="552">
        <v>0</v>
      </c>
      <c r="Y145" s="552">
        <v>0</v>
      </c>
      <c r="Z145" s="552">
        <v>0</v>
      </c>
      <c r="AA145" s="552">
        <v>0</v>
      </c>
      <c r="AB145" s="552">
        <v>0</v>
      </c>
      <c r="AC145" s="552">
        <v>1384</v>
      </c>
      <c r="AD145" s="552">
        <v>11582.451730000001</v>
      </c>
      <c r="AE145" s="553">
        <v>5.018468161334768E-2</v>
      </c>
    </row>
    <row r="146" spans="1:31" ht="30" customHeight="1">
      <c r="A146" s="841" t="s">
        <v>808</v>
      </c>
      <c r="B146" s="552">
        <v>1947.6</v>
      </c>
      <c r="C146" s="552">
        <v>4593.8599999999997</v>
      </c>
      <c r="D146" s="552">
        <v>2432.58</v>
      </c>
      <c r="E146" s="552">
        <v>0</v>
      </c>
      <c r="F146" s="552">
        <v>0</v>
      </c>
      <c r="G146" s="552">
        <v>0</v>
      </c>
      <c r="H146" s="552">
        <v>0</v>
      </c>
      <c r="I146" s="552">
        <v>0</v>
      </c>
      <c r="J146" s="552">
        <v>0</v>
      </c>
      <c r="K146" s="552">
        <v>0</v>
      </c>
      <c r="L146" s="552">
        <v>0</v>
      </c>
      <c r="M146" s="552">
        <v>0</v>
      </c>
      <c r="N146" s="552">
        <v>0</v>
      </c>
      <c r="O146" s="552">
        <v>0</v>
      </c>
      <c r="P146" s="552">
        <v>0</v>
      </c>
      <c r="Q146" s="552">
        <v>0</v>
      </c>
      <c r="R146" s="552">
        <v>689</v>
      </c>
      <c r="S146" s="552">
        <v>700</v>
      </c>
      <c r="T146" s="552">
        <v>0</v>
      </c>
      <c r="U146" s="552">
        <v>0</v>
      </c>
      <c r="V146" s="552">
        <v>0</v>
      </c>
      <c r="W146" s="552">
        <v>0</v>
      </c>
      <c r="X146" s="552">
        <v>0</v>
      </c>
      <c r="Y146" s="552">
        <v>0</v>
      </c>
      <c r="Z146" s="552">
        <v>700</v>
      </c>
      <c r="AA146" s="552">
        <v>0</v>
      </c>
      <c r="AB146" s="552">
        <v>0</v>
      </c>
      <c r="AC146" s="552">
        <v>4748.2</v>
      </c>
      <c r="AD146" s="552">
        <v>15811.24</v>
      </c>
      <c r="AE146" s="553">
        <v>6.8507261140317077E-2</v>
      </c>
    </row>
    <row r="147" spans="1:31" ht="30" customHeight="1">
      <c r="A147" s="841" t="s">
        <v>809</v>
      </c>
      <c r="B147" s="552">
        <v>8134.90139</v>
      </c>
      <c r="C147" s="552">
        <v>9461.7699100000009</v>
      </c>
      <c r="D147" s="552">
        <v>3906</v>
      </c>
      <c r="E147" s="552">
        <v>3132.56529</v>
      </c>
      <c r="F147" s="552">
        <v>0</v>
      </c>
      <c r="G147" s="552">
        <v>1396.84</v>
      </c>
      <c r="H147" s="552">
        <v>500</v>
      </c>
      <c r="I147" s="552">
        <v>350</v>
      </c>
      <c r="J147" s="552">
        <v>0</v>
      </c>
      <c r="K147" s="552">
        <v>0</v>
      </c>
      <c r="L147" s="552">
        <v>0</v>
      </c>
      <c r="M147" s="552">
        <v>950</v>
      </c>
      <c r="N147" s="552">
        <v>487.2</v>
      </c>
      <c r="O147" s="552">
        <v>350</v>
      </c>
      <c r="P147" s="552">
        <v>0</v>
      </c>
      <c r="Q147" s="552">
        <v>0</v>
      </c>
      <c r="R147" s="552">
        <v>0</v>
      </c>
      <c r="S147" s="552">
        <v>0</v>
      </c>
      <c r="T147" s="552">
        <v>0</v>
      </c>
      <c r="U147" s="552">
        <v>0</v>
      </c>
      <c r="V147" s="552">
        <v>0</v>
      </c>
      <c r="W147" s="552">
        <v>0</v>
      </c>
      <c r="X147" s="552">
        <v>0</v>
      </c>
      <c r="Y147" s="552">
        <v>900</v>
      </c>
      <c r="Z147" s="552">
        <v>2609.8858300000002</v>
      </c>
      <c r="AA147" s="552">
        <v>0</v>
      </c>
      <c r="AB147" s="552">
        <v>460</v>
      </c>
      <c r="AC147" s="552">
        <v>4867.07</v>
      </c>
      <c r="AD147" s="552">
        <v>37506.23242</v>
      </c>
      <c r="AE147" s="553">
        <v>0.16250776402017594</v>
      </c>
    </row>
    <row r="148" spans="1:31" ht="30" customHeight="1">
      <c r="A148" s="841" t="s">
        <v>810</v>
      </c>
      <c r="B148" s="552">
        <v>8173.9684800000005</v>
      </c>
      <c r="C148" s="552">
        <v>8542.1082200000001</v>
      </c>
      <c r="D148" s="552">
        <v>1897.86</v>
      </c>
      <c r="E148" s="552">
        <v>303.87756000000002</v>
      </c>
      <c r="F148" s="552">
        <v>205.86860000000001</v>
      </c>
      <c r="G148" s="552">
        <v>210</v>
      </c>
      <c r="H148" s="552">
        <v>207</v>
      </c>
      <c r="I148" s="552">
        <v>214.70185999999998</v>
      </c>
      <c r="J148" s="552">
        <v>0</v>
      </c>
      <c r="K148" s="552">
        <v>0</v>
      </c>
      <c r="L148" s="552">
        <v>0</v>
      </c>
      <c r="M148" s="552">
        <v>779.45096000000001</v>
      </c>
      <c r="N148" s="552">
        <v>430.12</v>
      </c>
      <c r="O148" s="552">
        <v>0</v>
      </c>
      <c r="P148" s="552">
        <v>208</v>
      </c>
      <c r="Q148" s="552">
        <v>207.40887000000001</v>
      </c>
      <c r="R148" s="552">
        <v>0</v>
      </c>
      <c r="S148" s="552">
        <v>274</v>
      </c>
      <c r="T148" s="552">
        <v>0</v>
      </c>
      <c r="U148" s="552">
        <v>250</v>
      </c>
      <c r="V148" s="552">
        <v>0</v>
      </c>
      <c r="W148" s="552">
        <v>570.64152000000001</v>
      </c>
      <c r="X148" s="552">
        <v>240</v>
      </c>
      <c r="Y148" s="552">
        <v>253.67500000000001</v>
      </c>
      <c r="Z148" s="552">
        <v>2739.5704999999998</v>
      </c>
      <c r="AA148" s="552">
        <v>0</v>
      </c>
      <c r="AB148" s="552">
        <v>1784.9111599999999</v>
      </c>
      <c r="AC148" s="552">
        <v>4291.3200199999992</v>
      </c>
      <c r="AD148" s="552">
        <v>31784.482749999999</v>
      </c>
      <c r="AE148" s="553">
        <v>0.13771645107936845</v>
      </c>
    </row>
    <row r="149" spans="1:31" ht="30" customHeight="1">
      <c r="A149" s="841" t="s">
        <v>811</v>
      </c>
      <c r="B149" s="552">
        <v>4951.94949</v>
      </c>
      <c r="C149" s="552">
        <v>6649.0471399999997</v>
      </c>
      <c r="D149" s="552">
        <v>1823.8468300000002</v>
      </c>
      <c r="E149" s="552">
        <v>0</v>
      </c>
      <c r="F149" s="552">
        <v>277.24576000000002</v>
      </c>
      <c r="G149" s="552">
        <v>548.06045999999992</v>
      </c>
      <c r="H149" s="552">
        <v>547.5</v>
      </c>
      <c r="I149" s="552">
        <v>335</v>
      </c>
      <c r="J149" s="552">
        <v>0</v>
      </c>
      <c r="K149" s="552">
        <v>0</v>
      </c>
      <c r="L149" s="552">
        <v>138.04495</v>
      </c>
      <c r="M149" s="552">
        <v>580</v>
      </c>
      <c r="N149" s="552">
        <v>1380.62842</v>
      </c>
      <c r="O149" s="552">
        <v>505</v>
      </c>
      <c r="P149" s="552">
        <v>143</v>
      </c>
      <c r="Q149" s="552">
        <v>139</v>
      </c>
      <c r="R149" s="552">
        <v>0</v>
      </c>
      <c r="S149" s="552">
        <v>150</v>
      </c>
      <c r="T149" s="552">
        <v>288.40366</v>
      </c>
      <c r="U149" s="552">
        <v>155.18933999999999</v>
      </c>
      <c r="V149" s="552">
        <v>0</v>
      </c>
      <c r="W149" s="552">
        <v>188.76929999999999</v>
      </c>
      <c r="X149" s="552">
        <v>890.33679000000006</v>
      </c>
      <c r="Y149" s="552">
        <v>477.65931</v>
      </c>
      <c r="Z149" s="552">
        <v>1588.3983600000001</v>
      </c>
      <c r="AA149" s="552">
        <v>582.48529000000008</v>
      </c>
      <c r="AB149" s="552">
        <v>2011.7788999999998</v>
      </c>
      <c r="AC149" s="552">
        <v>2312.4832099999999</v>
      </c>
      <c r="AD149" s="552">
        <v>26663.827209999999</v>
      </c>
      <c r="AE149" s="553">
        <v>0.11552957096823287</v>
      </c>
    </row>
    <row r="150" spans="1:31" ht="30" customHeight="1">
      <c r="A150" s="841" t="s">
        <v>812</v>
      </c>
      <c r="B150" s="552">
        <v>4053.4037400000002</v>
      </c>
      <c r="C150" s="552">
        <v>2154.7982900000002</v>
      </c>
      <c r="D150" s="552">
        <v>932.26830000000007</v>
      </c>
      <c r="E150" s="552">
        <v>0</v>
      </c>
      <c r="F150" s="552">
        <v>104.175</v>
      </c>
      <c r="G150" s="552">
        <v>249.84498000000002</v>
      </c>
      <c r="H150" s="552">
        <v>110</v>
      </c>
      <c r="I150" s="552">
        <v>0</v>
      </c>
      <c r="J150" s="552">
        <v>103.34886</v>
      </c>
      <c r="K150" s="552">
        <v>250</v>
      </c>
      <c r="L150" s="552">
        <v>104.25</v>
      </c>
      <c r="M150" s="552">
        <v>465.57</v>
      </c>
      <c r="N150" s="552">
        <v>666.25</v>
      </c>
      <c r="O150" s="552">
        <v>120</v>
      </c>
      <c r="P150" s="552">
        <v>112.00216999999999</v>
      </c>
      <c r="Q150" s="552">
        <v>0</v>
      </c>
      <c r="R150" s="552">
        <v>620.22229000000004</v>
      </c>
      <c r="S150" s="552">
        <v>0</v>
      </c>
      <c r="T150" s="552">
        <v>0</v>
      </c>
      <c r="U150" s="552">
        <v>109.4821</v>
      </c>
      <c r="V150" s="552">
        <v>0</v>
      </c>
      <c r="W150" s="552">
        <v>348.56508000000002</v>
      </c>
      <c r="X150" s="552">
        <v>264.2</v>
      </c>
      <c r="Y150" s="552">
        <v>130.34</v>
      </c>
      <c r="Z150" s="552">
        <v>630.80719999999997</v>
      </c>
      <c r="AA150" s="552">
        <v>215</v>
      </c>
      <c r="AB150" s="552">
        <v>1028.8621499999999</v>
      </c>
      <c r="AC150" s="552">
        <v>1455.5250000000001</v>
      </c>
      <c r="AD150" s="552">
        <v>14228.91516</v>
      </c>
      <c r="AE150" s="553">
        <v>6.1651332002394282E-2</v>
      </c>
    </row>
    <row r="151" spans="1:31" ht="30" customHeight="1">
      <c r="A151" s="841" t="s">
        <v>813</v>
      </c>
      <c r="B151" s="552">
        <v>8058.0759900000003</v>
      </c>
      <c r="C151" s="552">
        <v>5525.29828</v>
      </c>
      <c r="D151" s="552">
        <v>1698.7072800000001</v>
      </c>
      <c r="E151" s="552">
        <v>93.373380000000012</v>
      </c>
      <c r="F151" s="552">
        <v>363.62905999999998</v>
      </c>
      <c r="G151" s="552">
        <v>391.02499999999998</v>
      </c>
      <c r="H151" s="552">
        <v>644.04623000000004</v>
      </c>
      <c r="I151" s="552">
        <v>540</v>
      </c>
      <c r="J151" s="552">
        <v>154.72704999999999</v>
      </c>
      <c r="K151" s="552">
        <v>465.9</v>
      </c>
      <c r="L151" s="552">
        <v>222.76381000000001</v>
      </c>
      <c r="M151" s="552">
        <v>591.26499999999999</v>
      </c>
      <c r="N151" s="552">
        <v>1786.74594</v>
      </c>
      <c r="O151" s="552">
        <v>617</v>
      </c>
      <c r="P151" s="552">
        <v>761.86671000000001</v>
      </c>
      <c r="Q151" s="552">
        <v>100</v>
      </c>
      <c r="R151" s="552">
        <v>390.46197999999998</v>
      </c>
      <c r="S151" s="552">
        <v>145</v>
      </c>
      <c r="T151" s="552">
        <v>423.7543</v>
      </c>
      <c r="U151" s="552">
        <v>80.798649999999995</v>
      </c>
      <c r="V151" s="552">
        <v>77.073429999999988</v>
      </c>
      <c r="W151" s="552">
        <v>661.05471</v>
      </c>
      <c r="X151" s="552">
        <v>330.9</v>
      </c>
      <c r="Y151" s="552">
        <v>502.3</v>
      </c>
      <c r="Z151" s="552">
        <v>1243.81656</v>
      </c>
      <c r="AA151" s="552">
        <v>302</v>
      </c>
      <c r="AB151" s="552">
        <v>3068.26847</v>
      </c>
      <c r="AC151" s="552">
        <v>3480.8546499999998</v>
      </c>
      <c r="AD151" s="552">
        <v>32720.706480000001</v>
      </c>
      <c r="AE151" s="553">
        <v>0.14177294023245648</v>
      </c>
    </row>
    <row r="152" spans="1:31" ht="30" customHeight="1">
      <c r="A152" s="841" t="s">
        <v>814</v>
      </c>
      <c r="B152" s="552">
        <v>6546.4841999999999</v>
      </c>
      <c r="C152" s="552">
        <v>4824.6123799999996</v>
      </c>
      <c r="D152" s="552">
        <v>1237.6206000000002</v>
      </c>
      <c r="E152" s="552">
        <v>68.599999999999994</v>
      </c>
      <c r="F152" s="552">
        <v>656.01538000000005</v>
      </c>
      <c r="G152" s="552">
        <v>785.8252</v>
      </c>
      <c r="H152" s="552">
        <v>799.12482999999997</v>
      </c>
      <c r="I152" s="552">
        <v>1033.28024</v>
      </c>
      <c r="J152" s="552">
        <v>188</v>
      </c>
      <c r="K152" s="552">
        <v>330.81794000000002</v>
      </c>
      <c r="L152" s="552">
        <v>417.96148999999997</v>
      </c>
      <c r="M152" s="552">
        <v>757.1</v>
      </c>
      <c r="N152" s="552">
        <v>2017.8663000000001</v>
      </c>
      <c r="O152" s="552">
        <v>906.00414999999998</v>
      </c>
      <c r="P152" s="552">
        <v>586.75225</v>
      </c>
      <c r="Q152" s="552">
        <v>260.35748000000001</v>
      </c>
      <c r="R152" s="552">
        <v>432.84734000000003</v>
      </c>
      <c r="S152" s="552">
        <v>65</v>
      </c>
      <c r="T152" s="552">
        <v>439.25440000000003</v>
      </c>
      <c r="U152" s="552">
        <v>154.56126</v>
      </c>
      <c r="V152" s="552">
        <v>208.77817000000002</v>
      </c>
      <c r="W152" s="552">
        <v>872.97643000000005</v>
      </c>
      <c r="X152" s="552">
        <v>415.07097999999996</v>
      </c>
      <c r="Y152" s="552">
        <v>505.24645000000004</v>
      </c>
      <c r="Z152" s="552">
        <v>653.01641000000006</v>
      </c>
      <c r="AA152" s="552">
        <v>149.09879000000001</v>
      </c>
      <c r="AB152" s="552">
        <v>1819.8790800000002</v>
      </c>
      <c r="AC152" s="552">
        <v>2195.68905</v>
      </c>
      <c r="AD152" s="552">
        <v>29327.840800000002</v>
      </c>
      <c r="AE152" s="553">
        <v>0.12707226304624089</v>
      </c>
    </row>
    <row r="153" spans="1:31" ht="30" customHeight="1">
      <c r="A153" s="841" t="s">
        <v>815</v>
      </c>
      <c r="B153" s="552">
        <v>3750.9519599999999</v>
      </c>
      <c r="C153" s="552">
        <v>2758.14275</v>
      </c>
      <c r="D153" s="552">
        <v>897.34541999999999</v>
      </c>
      <c r="E153" s="552">
        <v>21.45609</v>
      </c>
      <c r="F153" s="552">
        <v>524.19902000000002</v>
      </c>
      <c r="G153" s="552">
        <v>444.66325000000001</v>
      </c>
      <c r="H153" s="552">
        <v>431.93734000000001</v>
      </c>
      <c r="I153" s="552">
        <v>560.23918000000003</v>
      </c>
      <c r="J153" s="552">
        <v>334.59459000000004</v>
      </c>
      <c r="K153" s="552">
        <v>304.85406</v>
      </c>
      <c r="L153" s="552">
        <v>266.29849999999999</v>
      </c>
      <c r="M153" s="552">
        <v>516.40909999999997</v>
      </c>
      <c r="N153" s="552">
        <v>1283.4701599999999</v>
      </c>
      <c r="O153" s="552">
        <v>319.26</v>
      </c>
      <c r="P153" s="552">
        <v>413.05115999999998</v>
      </c>
      <c r="Q153" s="552">
        <v>70.227429999999998</v>
      </c>
      <c r="R153" s="552">
        <v>467.93814000000003</v>
      </c>
      <c r="S153" s="552">
        <v>43</v>
      </c>
      <c r="T153" s="552">
        <v>644.81020999999998</v>
      </c>
      <c r="U153" s="552">
        <v>153.5</v>
      </c>
      <c r="V153" s="552">
        <v>224.36595</v>
      </c>
      <c r="W153" s="552">
        <v>558.07722000000001</v>
      </c>
      <c r="X153" s="552">
        <v>253.15379999999999</v>
      </c>
      <c r="Y153" s="552">
        <v>355.68923999999998</v>
      </c>
      <c r="Z153" s="552">
        <v>131.29776999999999</v>
      </c>
      <c r="AA153" s="552">
        <v>197.75304</v>
      </c>
      <c r="AB153" s="552">
        <v>1849.30637</v>
      </c>
      <c r="AC153" s="552">
        <v>1461.1127900000001</v>
      </c>
      <c r="AD153" s="552">
        <v>19237.10454</v>
      </c>
      <c r="AE153" s="553">
        <v>8.3350916455974311E-2</v>
      </c>
    </row>
    <row r="154" spans="1:31" ht="30" customHeight="1">
      <c r="A154" s="841" t="s">
        <v>816</v>
      </c>
      <c r="B154" s="552">
        <v>92.381619999999998</v>
      </c>
      <c r="C154" s="552">
        <v>40.265219999999999</v>
      </c>
      <c r="D154" s="552">
        <v>14.56443</v>
      </c>
      <c r="E154" s="552">
        <v>0</v>
      </c>
      <c r="F154" s="552">
        <v>11.13039</v>
      </c>
      <c r="G154" s="552">
        <v>15.204459999999999</v>
      </c>
      <c r="H154" s="552">
        <v>6</v>
      </c>
      <c r="I154" s="552">
        <v>25.5</v>
      </c>
      <c r="J154" s="552">
        <v>5</v>
      </c>
      <c r="K154" s="552">
        <v>0</v>
      </c>
      <c r="L154" s="552">
        <v>17.55781</v>
      </c>
      <c r="M154" s="552">
        <v>0</v>
      </c>
      <c r="N154" s="552">
        <v>59.127429999999997</v>
      </c>
      <c r="O154" s="552">
        <v>12</v>
      </c>
      <c r="P154" s="552">
        <v>5</v>
      </c>
      <c r="Q154" s="552">
        <v>19.72</v>
      </c>
      <c r="R154" s="552">
        <v>5</v>
      </c>
      <c r="S154" s="552">
        <v>0</v>
      </c>
      <c r="T154" s="552">
        <v>29.112580000000001</v>
      </c>
      <c r="U154" s="552">
        <v>6.3620000000000001</v>
      </c>
      <c r="V154" s="552">
        <v>4.2000999999999999</v>
      </c>
      <c r="W154" s="552">
        <v>63.970660000000002</v>
      </c>
      <c r="X154" s="552">
        <v>4</v>
      </c>
      <c r="Y154" s="552">
        <v>5.5</v>
      </c>
      <c r="Z154" s="552">
        <v>0</v>
      </c>
      <c r="AA154" s="552">
        <v>10</v>
      </c>
      <c r="AB154" s="552">
        <v>47.302440000000004</v>
      </c>
      <c r="AC154" s="552">
        <v>38.593989999999998</v>
      </c>
      <c r="AD154" s="552">
        <v>537.49312999999995</v>
      </c>
      <c r="AE154" s="553">
        <v>2.3288611277822863E-3</v>
      </c>
    </row>
    <row r="155" spans="1:31" ht="30" customHeight="1" thickBot="1">
      <c r="A155" s="841" t="s">
        <v>817</v>
      </c>
      <c r="B155" s="552">
        <v>15.216719999999999</v>
      </c>
      <c r="C155" s="552">
        <v>0</v>
      </c>
      <c r="D155" s="552">
        <v>2.0579999999999998</v>
      </c>
      <c r="E155" s="552">
        <v>0</v>
      </c>
      <c r="F155" s="552">
        <v>0</v>
      </c>
      <c r="G155" s="552">
        <v>0</v>
      </c>
      <c r="H155" s="552">
        <v>5.5</v>
      </c>
      <c r="I155" s="552">
        <v>0</v>
      </c>
      <c r="J155" s="552">
        <v>3.4</v>
      </c>
      <c r="K155" s="552">
        <v>3</v>
      </c>
      <c r="L155" s="552">
        <v>0</v>
      </c>
      <c r="M155" s="552">
        <v>0</v>
      </c>
      <c r="N155" s="552">
        <v>9.0426699999999993</v>
      </c>
      <c r="O155" s="552">
        <v>0</v>
      </c>
      <c r="P155" s="552">
        <v>0</v>
      </c>
      <c r="Q155" s="552">
        <v>0</v>
      </c>
      <c r="R155" s="552">
        <v>0</v>
      </c>
      <c r="S155" s="552">
        <v>0</v>
      </c>
      <c r="T155" s="552">
        <v>3</v>
      </c>
      <c r="U155" s="552">
        <v>0</v>
      </c>
      <c r="V155" s="552">
        <v>0</v>
      </c>
      <c r="W155" s="552">
        <v>0</v>
      </c>
      <c r="X155" s="552">
        <v>0</v>
      </c>
      <c r="Y155" s="552">
        <v>0</v>
      </c>
      <c r="Z155" s="552">
        <v>0</v>
      </c>
      <c r="AA155" s="552">
        <v>0</v>
      </c>
      <c r="AB155" s="552">
        <v>13</v>
      </c>
      <c r="AC155" s="552">
        <v>7.8209099999999996</v>
      </c>
      <c r="AD155" s="552">
        <v>62.0383</v>
      </c>
      <c r="AE155" s="553">
        <v>2.6880080365621756E-4</v>
      </c>
    </row>
    <row r="156" spans="1:31" ht="35.25" customHeight="1" thickTop="1" thickBot="1">
      <c r="A156" s="840" t="s">
        <v>6</v>
      </c>
      <c r="B156" s="554">
        <v>59032.122669999997</v>
      </c>
      <c r="C156" s="554">
        <v>51275.389310000006</v>
      </c>
      <c r="D156" s="554">
        <v>14842.850860000002</v>
      </c>
      <c r="E156" s="554">
        <v>3619.8723199999999</v>
      </c>
      <c r="F156" s="554">
        <v>2142.2632099999996</v>
      </c>
      <c r="G156" s="554">
        <v>4041.4633499999995</v>
      </c>
      <c r="H156" s="554">
        <v>3251.1083999999996</v>
      </c>
      <c r="I156" s="554">
        <v>3058.7212800000002</v>
      </c>
      <c r="J156" s="554">
        <v>789.07050000000004</v>
      </c>
      <c r="K156" s="554">
        <v>1354.5720000000001</v>
      </c>
      <c r="L156" s="554">
        <v>1166.8765599999999</v>
      </c>
      <c r="M156" s="554">
        <v>4639.7950600000004</v>
      </c>
      <c r="N156" s="554">
        <v>9620.4509200000011</v>
      </c>
      <c r="O156" s="554">
        <v>2829.26415</v>
      </c>
      <c r="P156" s="554">
        <v>2229.67229</v>
      </c>
      <c r="Q156" s="554">
        <v>796.71378000000004</v>
      </c>
      <c r="R156" s="554">
        <v>2605.4697500000002</v>
      </c>
      <c r="S156" s="554">
        <v>1377</v>
      </c>
      <c r="T156" s="554">
        <v>1828.3351499999999</v>
      </c>
      <c r="U156" s="554">
        <v>909.89334999999994</v>
      </c>
      <c r="V156" s="554">
        <v>514.41764999999998</v>
      </c>
      <c r="W156" s="554">
        <v>3264.0549200000005</v>
      </c>
      <c r="X156" s="554">
        <v>2397.6615700000002</v>
      </c>
      <c r="Y156" s="554">
        <v>3130.4100000000003</v>
      </c>
      <c r="Z156" s="554">
        <v>10296.792629999998</v>
      </c>
      <c r="AA156" s="554">
        <v>1456.3371200000001</v>
      </c>
      <c r="AB156" s="554">
        <v>12083.308569999999</v>
      </c>
      <c r="AC156" s="554">
        <v>26242.669620000001</v>
      </c>
      <c r="AD156" s="554">
        <v>230796.55698999995</v>
      </c>
      <c r="AE156" s="555">
        <v>1.0000000000000002</v>
      </c>
    </row>
    <row r="157" spans="1:31" ht="31.5" customHeight="1" thickTop="1" thickBot="1">
      <c r="A157" s="842" t="s">
        <v>818</v>
      </c>
      <c r="B157" s="553">
        <v>0.25577557759043074</v>
      </c>
      <c r="C157" s="553">
        <v>0.22216704607175611</v>
      </c>
      <c r="D157" s="553">
        <v>6.4311405046840103E-2</v>
      </c>
      <c r="E157" s="553">
        <v>1.5684256157065823E-2</v>
      </c>
      <c r="F157" s="553">
        <v>9.2820414565058726E-3</v>
      </c>
      <c r="G157" s="553">
        <v>1.7510934316819594E-2</v>
      </c>
      <c r="H157" s="553">
        <v>1.408646837024031E-2</v>
      </c>
      <c r="I157" s="553">
        <v>1.3252889557327884E-2</v>
      </c>
      <c r="J157" s="553">
        <v>3.4189006555855562E-3</v>
      </c>
      <c r="K157" s="553">
        <v>5.8691170165883003E-3</v>
      </c>
      <c r="L157" s="553">
        <v>5.0558664098726514E-3</v>
      </c>
      <c r="M157" s="553">
        <v>2.0103398077125714E-2</v>
      </c>
      <c r="N157" s="553">
        <v>4.1683684737189731E-2</v>
      </c>
      <c r="O157" s="553">
        <v>1.2258693053738178E-2</v>
      </c>
      <c r="P157" s="553">
        <v>9.660769289970856E-3</v>
      </c>
      <c r="Q157" s="553">
        <v>3.4520176140865064E-3</v>
      </c>
      <c r="R157" s="553">
        <v>1.1289032141466872E-2</v>
      </c>
      <c r="S157" s="553">
        <v>5.9662935095676634E-3</v>
      </c>
      <c r="T157" s="553">
        <v>7.9218475953227452E-3</v>
      </c>
      <c r="U157" s="553">
        <v>3.9424043489497294E-3</v>
      </c>
      <c r="V157" s="553">
        <v>2.228879220335548E-3</v>
      </c>
      <c r="W157" s="553">
        <v>1.414256331450138E-2</v>
      </c>
      <c r="X157" s="553">
        <v>1.0388636647226444E-2</v>
      </c>
      <c r="Y157" s="553">
        <v>1.3563503896358541E-2</v>
      </c>
      <c r="Z157" s="553">
        <v>4.4614151806632633E-2</v>
      </c>
      <c r="AA157" s="553">
        <v>6.3100469911390438E-3</v>
      </c>
      <c r="AB157" s="553">
        <v>5.2354804281259486E-2</v>
      </c>
      <c r="AC157" s="553">
        <v>0.11370477082609622</v>
      </c>
      <c r="AD157" s="553">
        <v>1.0000000000000004</v>
      </c>
      <c r="AE157" s="553"/>
    </row>
    <row r="158" spans="1:31" ht="45" customHeight="1" thickTop="1" thickBot="1">
      <c r="A158" s="843" t="s">
        <v>826</v>
      </c>
      <c r="B158" s="759" t="s">
        <v>864</v>
      </c>
      <c r="C158" s="759" t="s">
        <v>865</v>
      </c>
      <c r="D158" s="759" t="s">
        <v>866</v>
      </c>
      <c r="E158" s="759" t="s">
        <v>867</v>
      </c>
      <c r="F158" s="759" t="s">
        <v>868</v>
      </c>
      <c r="G158" s="759" t="s">
        <v>869</v>
      </c>
      <c r="H158" s="759" t="s">
        <v>870</v>
      </c>
      <c r="I158" s="759" t="s">
        <v>871</v>
      </c>
      <c r="J158" s="759" t="s">
        <v>872</v>
      </c>
      <c r="K158" s="759" t="s">
        <v>873</v>
      </c>
      <c r="L158" s="759" t="s">
        <v>874</v>
      </c>
      <c r="M158" s="759" t="s">
        <v>875</v>
      </c>
      <c r="N158" s="759" t="s">
        <v>876</v>
      </c>
      <c r="O158" s="759" t="s">
        <v>877</v>
      </c>
      <c r="P158" s="759" t="s">
        <v>878</v>
      </c>
      <c r="Q158" s="759" t="s">
        <v>879</v>
      </c>
      <c r="R158" s="759" t="s">
        <v>880</v>
      </c>
      <c r="S158" s="759" t="s">
        <v>881</v>
      </c>
      <c r="T158" s="759" t="s">
        <v>882</v>
      </c>
      <c r="U158" s="759" t="s">
        <v>883</v>
      </c>
      <c r="V158" s="759" t="s">
        <v>884</v>
      </c>
      <c r="W158" s="759" t="s">
        <v>885</v>
      </c>
      <c r="X158" s="759" t="s">
        <v>886</v>
      </c>
      <c r="Y158" s="759" t="s">
        <v>887</v>
      </c>
      <c r="Z158" s="759" t="s">
        <v>888</v>
      </c>
      <c r="AA158" s="759" t="s">
        <v>889</v>
      </c>
      <c r="AB158" s="759" t="s">
        <v>1468</v>
      </c>
      <c r="AC158" s="759" t="s">
        <v>1491</v>
      </c>
      <c r="AD158" s="759" t="s">
        <v>6</v>
      </c>
      <c r="AE158" s="961" t="s">
        <v>713</v>
      </c>
    </row>
    <row r="159" spans="1:31" ht="42.75" customHeight="1" thickTop="1">
      <c r="A159" s="841" t="s">
        <v>804</v>
      </c>
      <c r="B159" s="552">
        <v>0</v>
      </c>
      <c r="C159" s="552">
        <v>0</v>
      </c>
      <c r="D159" s="552">
        <v>0</v>
      </c>
      <c r="E159" s="552">
        <v>0</v>
      </c>
      <c r="F159" s="552">
        <v>0</v>
      </c>
      <c r="G159" s="552">
        <v>0</v>
      </c>
      <c r="H159" s="552">
        <v>0</v>
      </c>
      <c r="I159" s="552">
        <v>0</v>
      </c>
      <c r="J159" s="552">
        <v>0</v>
      </c>
      <c r="K159" s="552">
        <v>0</v>
      </c>
      <c r="L159" s="552">
        <v>0</v>
      </c>
      <c r="M159" s="552">
        <v>0</v>
      </c>
      <c r="N159" s="552">
        <v>0</v>
      </c>
      <c r="O159" s="552">
        <v>0</v>
      </c>
      <c r="P159" s="552">
        <v>0</v>
      </c>
      <c r="Q159" s="552">
        <v>0</v>
      </c>
      <c r="R159" s="552">
        <v>0</v>
      </c>
      <c r="S159" s="552">
        <v>0</v>
      </c>
      <c r="T159" s="552">
        <v>0</v>
      </c>
      <c r="U159" s="552">
        <v>0</v>
      </c>
      <c r="V159" s="552">
        <v>0</v>
      </c>
      <c r="W159" s="552">
        <v>0</v>
      </c>
      <c r="X159" s="552">
        <v>0</v>
      </c>
      <c r="Y159" s="552">
        <v>0</v>
      </c>
      <c r="Z159" s="552">
        <v>0</v>
      </c>
      <c r="AA159" s="552">
        <v>0</v>
      </c>
      <c r="AB159" s="552">
        <v>0</v>
      </c>
      <c r="AC159" s="552">
        <v>0</v>
      </c>
      <c r="AD159" s="552">
        <v>0</v>
      </c>
      <c r="AE159" s="553">
        <v>0</v>
      </c>
    </row>
    <row r="160" spans="1:31" ht="30.75" customHeight="1">
      <c r="A160" s="841" t="s">
        <v>805</v>
      </c>
      <c r="B160" s="552">
        <v>1</v>
      </c>
      <c r="C160" s="552">
        <v>0</v>
      </c>
      <c r="D160" s="552">
        <v>0</v>
      </c>
      <c r="E160" s="552">
        <v>0</v>
      </c>
      <c r="F160" s="552">
        <v>0</v>
      </c>
      <c r="G160" s="552">
        <v>0</v>
      </c>
      <c r="H160" s="552">
        <v>0</v>
      </c>
      <c r="I160" s="552">
        <v>0</v>
      </c>
      <c r="J160" s="552">
        <v>0</v>
      </c>
      <c r="K160" s="552">
        <v>0</v>
      </c>
      <c r="L160" s="552">
        <v>0</v>
      </c>
      <c r="M160" s="552">
        <v>0</v>
      </c>
      <c r="N160" s="552">
        <v>0</v>
      </c>
      <c r="O160" s="552">
        <v>0</v>
      </c>
      <c r="P160" s="552">
        <v>0</v>
      </c>
      <c r="Q160" s="552">
        <v>0</v>
      </c>
      <c r="R160" s="552">
        <v>0</v>
      </c>
      <c r="S160" s="552">
        <v>0</v>
      </c>
      <c r="T160" s="552">
        <v>0</v>
      </c>
      <c r="U160" s="552">
        <v>0</v>
      </c>
      <c r="V160" s="552">
        <v>0</v>
      </c>
      <c r="W160" s="552">
        <v>0</v>
      </c>
      <c r="X160" s="552">
        <v>0</v>
      </c>
      <c r="Y160" s="552">
        <v>0</v>
      </c>
      <c r="Z160" s="552">
        <v>0</v>
      </c>
      <c r="AA160" s="552">
        <v>0</v>
      </c>
      <c r="AB160" s="552">
        <v>0</v>
      </c>
      <c r="AC160" s="552">
        <v>0</v>
      </c>
      <c r="AD160" s="552">
        <v>1</v>
      </c>
      <c r="AE160" s="553">
        <v>3.8051750380517502E-4</v>
      </c>
    </row>
    <row r="161" spans="1:31" ht="30.75" customHeight="1">
      <c r="A161" s="841" t="s">
        <v>806</v>
      </c>
      <c r="B161" s="552">
        <v>1</v>
      </c>
      <c r="C161" s="552">
        <v>0</v>
      </c>
      <c r="D161" s="552">
        <v>0</v>
      </c>
      <c r="E161" s="552">
        <v>0</v>
      </c>
      <c r="F161" s="552">
        <v>0</v>
      </c>
      <c r="G161" s="552">
        <v>0</v>
      </c>
      <c r="H161" s="552">
        <v>0</v>
      </c>
      <c r="I161" s="552">
        <v>0</v>
      </c>
      <c r="J161" s="552">
        <v>0</v>
      </c>
      <c r="K161" s="552">
        <v>0</v>
      </c>
      <c r="L161" s="552">
        <v>0</v>
      </c>
      <c r="M161" s="552">
        <v>0</v>
      </c>
      <c r="N161" s="552">
        <v>0</v>
      </c>
      <c r="O161" s="552">
        <v>0</v>
      </c>
      <c r="P161" s="552">
        <v>0</v>
      </c>
      <c r="Q161" s="552">
        <v>0</v>
      </c>
      <c r="R161" s="552">
        <v>0</v>
      </c>
      <c r="S161" s="552">
        <v>0</v>
      </c>
      <c r="T161" s="552">
        <v>0</v>
      </c>
      <c r="U161" s="552">
        <v>0</v>
      </c>
      <c r="V161" s="552">
        <v>0</v>
      </c>
      <c r="W161" s="552">
        <v>0</v>
      </c>
      <c r="X161" s="552">
        <v>0</v>
      </c>
      <c r="Y161" s="552">
        <v>0</v>
      </c>
      <c r="Z161" s="552">
        <v>0</v>
      </c>
      <c r="AA161" s="552">
        <v>0</v>
      </c>
      <c r="AB161" s="552">
        <v>0</v>
      </c>
      <c r="AC161" s="552">
        <v>0</v>
      </c>
      <c r="AD161" s="552">
        <v>1</v>
      </c>
      <c r="AE161" s="553">
        <v>3.8051750380517502E-4</v>
      </c>
    </row>
    <row r="162" spans="1:31" ht="30.75" customHeight="1">
      <c r="A162" s="841" t="s">
        <v>807</v>
      </c>
      <c r="B162" s="552">
        <v>1</v>
      </c>
      <c r="C162" s="552">
        <v>4</v>
      </c>
      <c r="D162" s="552">
        <v>0</v>
      </c>
      <c r="E162" s="552">
        <v>0</v>
      </c>
      <c r="F162" s="552">
        <v>0</v>
      </c>
      <c r="G162" s="552">
        <v>0</v>
      </c>
      <c r="H162" s="552">
        <v>0</v>
      </c>
      <c r="I162" s="552">
        <v>0</v>
      </c>
      <c r="J162" s="552">
        <v>0</v>
      </c>
      <c r="K162" s="552">
        <v>0</v>
      </c>
      <c r="L162" s="552">
        <v>0</v>
      </c>
      <c r="M162" s="552">
        <v>0</v>
      </c>
      <c r="N162" s="552">
        <v>1</v>
      </c>
      <c r="O162" s="552">
        <v>0</v>
      </c>
      <c r="P162" s="552">
        <v>0</v>
      </c>
      <c r="Q162" s="552">
        <v>0</v>
      </c>
      <c r="R162" s="552">
        <v>0</v>
      </c>
      <c r="S162" s="552">
        <v>0</v>
      </c>
      <c r="T162" s="552">
        <v>0</v>
      </c>
      <c r="U162" s="552">
        <v>0</v>
      </c>
      <c r="V162" s="552">
        <v>0</v>
      </c>
      <c r="W162" s="552">
        <v>0</v>
      </c>
      <c r="X162" s="552">
        <v>0</v>
      </c>
      <c r="Y162" s="552">
        <v>0</v>
      </c>
      <c r="Z162" s="552">
        <v>0</v>
      </c>
      <c r="AA162" s="552">
        <v>0</v>
      </c>
      <c r="AB162" s="552">
        <v>0</v>
      </c>
      <c r="AC162" s="552">
        <v>1</v>
      </c>
      <c r="AD162" s="552">
        <v>7</v>
      </c>
      <c r="AE162" s="553">
        <v>2.6636225266362251E-3</v>
      </c>
    </row>
    <row r="163" spans="1:31" ht="30.75" customHeight="1">
      <c r="A163" s="841" t="s">
        <v>808</v>
      </c>
      <c r="B163" s="552">
        <v>2</v>
      </c>
      <c r="C163" s="552">
        <v>5</v>
      </c>
      <c r="D163" s="552">
        <v>3</v>
      </c>
      <c r="E163" s="552">
        <v>0</v>
      </c>
      <c r="F163" s="552">
        <v>0</v>
      </c>
      <c r="G163" s="552">
        <v>0</v>
      </c>
      <c r="H163" s="552">
        <v>0</v>
      </c>
      <c r="I163" s="552">
        <v>0</v>
      </c>
      <c r="J163" s="552">
        <v>0</v>
      </c>
      <c r="K163" s="552">
        <v>0</v>
      </c>
      <c r="L163" s="552">
        <v>0</v>
      </c>
      <c r="M163" s="552">
        <v>0</v>
      </c>
      <c r="N163" s="552">
        <v>0</v>
      </c>
      <c r="O163" s="552">
        <v>0</v>
      </c>
      <c r="P163" s="552">
        <v>0</v>
      </c>
      <c r="Q163" s="552">
        <v>0</v>
      </c>
      <c r="R163" s="552">
        <v>1</v>
      </c>
      <c r="S163" s="552">
        <v>1</v>
      </c>
      <c r="T163" s="552">
        <v>0</v>
      </c>
      <c r="U163" s="552">
        <v>0</v>
      </c>
      <c r="V163" s="552">
        <v>0</v>
      </c>
      <c r="W163" s="552">
        <v>0</v>
      </c>
      <c r="X163" s="552">
        <v>0</v>
      </c>
      <c r="Y163" s="552">
        <v>0</v>
      </c>
      <c r="Z163" s="552">
        <v>1</v>
      </c>
      <c r="AA163" s="552">
        <v>0</v>
      </c>
      <c r="AB163" s="552">
        <v>0</v>
      </c>
      <c r="AC163" s="552">
        <v>5</v>
      </c>
      <c r="AD163" s="552">
        <v>18</v>
      </c>
      <c r="AE163" s="553">
        <v>6.8493150684931503E-3</v>
      </c>
    </row>
    <row r="164" spans="1:31" ht="30.75" customHeight="1">
      <c r="A164" s="841" t="s">
        <v>809</v>
      </c>
      <c r="B164" s="552">
        <v>17</v>
      </c>
      <c r="C164" s="552">
        <v>20</v>
      </c>
      <c r="D164" s="552">
        <v>8</v>
      </c>
      <c r="E164" s="552">
        <v>6</v>
      </c>
      <c r="F164" s="552">
        <v>0</v>
      </c>
      <c r="G164" s="552">
        <v>3</v>
      </c>
      <c r="H164" s="552">
        <v>1</v>
      </c>
      <c r="I164" s="552">
        <v>1</v>
      </c>
      <c r="J164" s="552">
        <v>0</v>
      </c>
      <c r="K164" s="552">
        <v>0</v>
      </c>
      <c r="L164" s="552">
        <v>0</v>
      </c>
      <c r="M164" s="552">
        <v>2</v>
      </c>
      <c r="N164" s="552">
        <v>1</v>
      </c>
      <c r="O164" s="552">
        <v>1</v>
      </c>
      <c r="P164" s="552">
        <v>0</v>
      </c>
      <c r="Q164" s="552">
        <v>0</v>
      </c>
      <c r="R164" s="552">
        <v>0</v>
      </c>
      <c r="S164" s="552">
        <v>0</v>
      </c>
      <c r="T164" s="552">
        <v>0</v>
      </c>
      <c r="U164" s="552">
        <v>0</v>
      </c>
      <c r="V164" s="552">
        <v>0</v>
      </c>
      <c r="W164" s="552">
        <v>0</v>
      </c>
      <c r="X164" s="552">
        <v>0</v>
      </c>
      <c r="Y164" s="552">
        <v>2</v>
      </c>
      <c r="Z164" s="552">
        <v>6</v>
      </c>
      <c r="AA164" s="552">
        <v>0</v>
      </c>
      <c r="AB164" s="552">
        <v>1</v>
      </c>
      <c r="AC164" s="552">
        <v>10</v>
      </c>
      <c r="AD164" s="552">
        <v>79</v>
      </c>
      <c r="AE164" s="553">
        <v>3.0060882800608826E-2</v>
      </c>
    </row>
    <row r="165" spans="1:31" ht="30.75" customHeight="1">
      <c r="A165" s="841" t="s">
        <v>810</v>
      </c>
      <c r="B165" s="552">
        <v>30</v>
      </c>
      <c r="C165" s="552">
        <v>32</v>
      </c>
      <c r="D165" s="552">
        <v>7</v>
      </c>
      <c r="E165" s="552">
        <v>1</v>
      </c>
      <c r="F165" s="552">
        <v>1</v>
      </c>
      <c r="G165" s="552">
        <v>1</v>
      </c>
      <c r="H165" s="552">
        <v>1</v>
      </c>
      <c r="I165" s="552">
        <v>1</v>
      </c>
      <c r="J165" s="552">
        <v>0</v>
      </c>
      <c r="K165" s="552">
        <v>0</v>
      </c>
      <c r="L165" s="552">
        <v>0</v>
      </c>
      <c r="M165" s="552">
        <v>3</v>
      </c>
      <c r="N165" s="552">
        <v>2</v>
      </c>
      <c r="O165" s="552">
        <v>0</v>
      </c>
      <c r="P165" s="552">
        <v>1</v>
      </c>
      <c r="Q165" s="552">
        <v>1</v>
      </c>
      <c r="R165" s="552">
        <v>0</v>
      </c>
      <c r="S165" s="552">
        <v>1</v>
      </c>
      <c r="T165" s="552">
        <v>0</v>
      </c>
      <c r="U165" s="552">
        <v>1</v>
      </c>
      <c r="V165" s="552">
        <v>0</v>
      </c>
      <c r="W165" s="552">
        <v>2</v>
      </c>
      <c r="X165" s="552">
        <v>1</v>
      </c>
      <c r="Y165" s="552">
        <v>1</v>
      </c>
      <c r="Z165" s="552">
        <v>10</v>
      </c>
      <c r="AA165" s="552">
        <v>0</v>
      </c>
      <c r="AB165" s="552">
        <v>7</v>
      </c>
      <c r="AC165" s="552">
        <v>16</v>
      </c>
      <c r="AD165" s="552">
        <v>120</v>
      </c>
      <c r="AE165" s="553">
        <v>4.5662100456621002E-2</v>
      </c>
    </row>
    <row r="166" spans="1:31" ht="30.75" customHeight="1">
      <c r="A166" s="841" t="s">
        <v>811</v>
      </c>
      <c r="B166" s="552">
        <v>30</v>
      </c>
      <c r="C166" s="552">
        <v>39</v>
      </c>
      <c r="D166" s="552">
        <v>11</v>
      </c>
      <c r="E166" s="552">
        <v>0</v>
      </c>
      <c r="F166" s="552">
        <v>2</v>
      </c>
      <c r="G166" s="552">
        <v>3</v>
      </c>
      <c r="H166" s="552">
        <v>3</v>
      </c>
      <c r="I166" s="552">
        <v>2</v>
      </c>
      <c r="J166" s="552">
        <v>0</v>
      </c>
      <c r="K166" s="552">
        <v>0</v>
      </c>
      <c r="L166" s="552">
        <v>1</v>
      </c>
      <c r="M166" s="552">
        <v>3</v>
      </c>
      <c r="N166" s="552">
        <v>8</v>
      </c>
      <c r="O166" s="552">
        <v>3</v>
      </c>
      <c r="P166" s="552">
        <v>1</v>
      </c>
      <c r="Q166" s="552">
        <v>1</v>
      </c>
      <c r="R166" s="552">
        <v>0</v>
      </c>
      <c r="S166" s="552">
        <v>1</v>
      </c>
      <c r="T166" s="552">
        <v>2</v>
      </c>
      <c r="U166" s="552">
        <v>1</v>
      </c>
      <c r="V166" s="552">
        <v>0</v>
      </c>
      <c r="W166" s="552">
        <v>1</v>
      </c>
      <c r="X166" s="552">
        <v>5</v>
      </c>
      <c r="Y166" s="552">
        <v>3</v>
      </c>
      <c r="Z166" s="552">
        <v>10</v>
      </c>
      <c r="AA166" s="552">
        <v>4</v>
      </c>
      <c r="AB166" s="552">
        <v>12</v>
      </c>
      <c r="AC166" s="552">
        <v>15</v>
      </c>
      <c r="AD166" s="552">
        <v>161</v>
      </c>
      <c r="AE166" s="553">
        <v>6.1263318112633178E-2</v>
      </c>
    </row>
    <row r="167" spans="1:31" ht="30.75" customHeight="1">
      <c r="A167" s="841" t="s">
        <v>812</v>
      </c>
      <c r="B167" s="552">
        <v>33</v>
      </c>
      <c r="C167" s="552">
        <v>18</v>
      </c>
      <c r="D167" s="552">
        <v>8</v>
      </c>
      <c r="E167" s="552">
        <v>0</v>
      </c>
      <c r="F167" s="552">
        <v>1</v>
      </c>
      <c r="G167" s="552">
        <v>2</v>
      </c>
      <c r="H167" s="552">
        <v>1</v>
      </c>
      <c r="I167" s="552">
        <v>0</v>
      </c>
      <c r="J167" s="552">
        <v>1</v>
      </c>
      <c r="K167" s="552">
        <v>2</v>
      </c>
      <c r="L167" s="552">
        <v>1</v>
      </c>
      <c r="M167" s="552">
        <v>4</v>
      </c>
      <c r="N167" s="552">
        <v>6</v>
      </c>
      <c r="O167" s="552">
        <v>1</v>
      </c>
      <c r="P167" s="552">
        <v>1</v>
      </c>
      <c r="Q167" s="552">
        <v>0</v>
      </c>
      <c r="R167" s="552">
        <v>5</v>
      </c>
      <c r="S167" s="552">
        <v>0</v>
      </c>
      <c r="T167" s="552">
        <v>0</v>
      </c>
      <c r="U167" s="552">
        <v>1</v>
      </c>
      <c r="V167" s="552">
        <v>0</v>
      </c>
      <c r="W167" s="552">
        <v>3</v>
      </c>
      <c r="X167" s="552">
        <v>2</v>
      </c>
      <c r="Y167" s="552">
        <v>1</v>
      </c>
      <c r="Z167" s="552">
        <v>5</v>
      </c>
      <c r="AA167" s="552">
        <v>2</v>
      </c>
      <c r="AB167" s="552">
        <v>9</v>
      </c>
      <c r="AC167" s="552">
        <v>12</v>
      </c>
      <c r="AD167" s="552">
        <v>119</v>
      </c>
      <c r="AE167" s="553">
        <v>4.5281582952815827E-2</v>
      </c>
    </row>
    <row r="168" spans="1:31" ht="30.75" customHeight="1">
      <c r="A168" s="841" t="s">
        <v>813</v>
      </c>
      <c r="B168" s="552">
        <v>96</v>
      </c>
      <c r="C168" s="552">
        <v>64</v>
      </c>
      <c r="D168" s="552">
        <v>20</v>
      </c>
      <c r="E168" s="552">
        <v>1</v>
      </c>
      <c r="F168" s="552">
        <v>4</v>
      </c>
      <c r="G168" s="552">
        <v>5</v>
      </c>
      <c r="H168" s="552">
        <v>8</v>
      </c>
      <c r="I168" s="552">
        <v>7</v>
      </c>
      <c r="J168" s="552">
        <v>2</v>
      </c>
      <c r="K168" s="552">
        <v>6</v>
      </c>
      <c r="L168" s="552">
        <v>3</v>
      </c>
      <c r="M168" s="552">
        <v>7</v>
      </c>
      <c r="N168" s="552">
        <v>21</v>
      </c>
      <c r="O168" s="552">
        <v>7</v>
      </c>
      <c r="P168" s="552">
        <v>9</v>
      </c>
      <c r="Q168" s="552">
        <v>1</v>
      </c>
      <c r="R168" s="552">
        <v>4</v>
      </c>
      <c r="S168" s="552">
        <v>2</v>
      </c>
      <c r="T168" s="552">
        <v>5</v>
      </c>
      <c r="U168" s="552">
        <v>1</v>
      </c>
      <c r="V168" s="552">
        <v>1</v>
      </c>
      <c r="W168" s="552">
        <v>8</v>
      </c>
      <c r="X168" s="552">
        <v>4</v>
      </c>
      <c r="Y168" s="552">
        <v>6</v>
      </c>
      <c r="Z168" s="552">
        <v>16</v>
      </c>
      <c r="AA168" s="552">
        <v>4</v>
      </c>
      <c r="AB168" s="552">
        <v>38</v>
      </c>
      <c r="AC168" s="552">
        <v>43</v>
      </c>
      <c r="AD168" s="552">
        <v>393</v>
      </c>
      <c r="AE168" s="553">
        <v>0.1495433789954338</v>
      </c>
    </row>
    <row r="169" spans="1:31" ht="30.75" customHeight="1">
      <c r="A169" s="841" t="s">
        <v>814</v>
      </c>
      <c r="B169" s="552">
        <v>137</v>
      </c>
      <c r="C169" s="552">
        <v>96</v>
      </c>
      <c r="D169" s="552">
        <v>25</v>
      </c>
      <c r="E169" s="552">
        <v>1</v>
      </c>
      <c r="F169" s="552">
        <v>13</v>
      </c>
      <c r="G169" s="552">
        <v>16</v>
      </c>
      <c r="H169" s="552">
        <v>15</v>
      </c>
      <c r="I169" s="552">
        <v>20</v>
      </c>
      <c r="J169" s="552">
        <v>4</v>
      </c>
      <c r="K169" s="552">
        <v>7</v>
      </c>
      <c r="L169" s="552">
        <v>8</v>
      </c>
      <c r="M169" s="552">
        <v>16</v>
      </c>
      <c r="N169" s="552">
        <v>41</v>
      </c>
      <c r="O169" s="552">
        <v>19</v>
      </c>
      <c r="P169" s="552">
        <v>12</v>
      </c>
      <c r="Q169" s="552">
        <v>5</v>
      </c>
      <c r="R169" s="552">
        <v>9</v>
      </c>
      <c r="S169" s="552">
        <v>1</v>
      </c>
      <c r="T169" s="552">
        <v>9</v>
      </c>
      <c r="U169" s="552">
        <v>3</v>
      </c>
      <c r="V169" s="552">
        <v>4</v>
      </c>
      <c r="W169" s="552">
        <v>18</v>
      </c>
      <c r="X169" s="552">
        <v>9</v>
      </c>
      <c r="Y169" s="552">
        <v>11</v>
      </c>
      <c r="Z169" s="552">
        <v>12</v>
      </c>
      <c r="AA169" s="552">
        <v>3</v>
      </c>
      <c r="AB169" s="552">
        <v>38</v>
      </c>
      <c r="AC169" s="552">
        <v>43</v>
      </c>
      <c r="AD169" s="552">
        <v>595</v>
      </c>
      <c r="AE169" s="553">
        <v>0.22640791476407915</v>
      </c>
    </row>
    <row r="170" spans="1:31" ht="30.75" customHeight="1">
      <c r="A170" s="841" t="s">
        <v>815</v>
      </c>
      <c r="B170" s="552">
        <v>188</v>
      </c>
      <c r="C170" s="552">
        <v>136</v>
      </c>
      <c r="D170" s="552">
        <v>45</v>
      </c>
      <c r="E170" s="552">
        <v>1</v>
      </c>
      <c r="F170" s="552">
        <v>27</v>
      </c>
      <c r="G170" s="552">
        <v>24</v>
      </c>
      <c r="H170" s="552">
        <v>26</v>
      </c>
      <c r="I170" s="552">
        <v>29</v>
      </c>
      <c r="J170" s="552">
        <v>18</v>
      </c>
      <c r="K170" s="552">
        <v>13</v>
      </c>
      <c r="L170" s="552">
        <v>15</v>
      </c>
      <c r="M170" s="552">
        <v>28</v>
      </c>
      <c r="N170" s="552">
        <v>66</v>
      </c>
      <c r="O170" s="552">
        <v>18</v>
      </c>
      <c r="P170" s="552">
        <v>20</v>
      </c>
      <c r="Q170" s="552">
        <v>5</v>
      </c>
      <c r="R170" s="552">
        <v>26</v>
      </c>
      <c r="S170" s="552">
        <v>2</v>
      </c>
      <c r="T170" s="552">
        <v>32</v>
      </c>
      <c r="U170" s="552">
        <v>6</v>
      </c>
      <c r="V170" s="552">
        <v>10</v>
      </c>
      <c r="W170" s="552">
        <v>29</v>
      </c>
      <c r="X170" s="552">
        <v>13</v>
      </c>
      <c r="Y170" s="552">
        <v>20</v>
      </c>
      <c r="Z170" s="552">
        <v>6</v>
      </c>
      <c r="AA170" s="552">
        <v>10</v>
      </c>
      <c r="AB170" s="552">
        <v>108</v>
      </c>
      <c r="AC170" s="552">
        <v>82</v>
      </c>
      <c r="AD170" s="552">
        <v>1003</v>
      </c>
      <c r="AE170" s="553">
        <v>0.38165905631659058</v>
      </c>
    </row>
    <row r="171" spans="1:31" ht="30.75" customHeight="1">
      <c r="A171" s="841" t="s">
        <v>816</v>
      </c>
      <c r="B171" s="552">
        <v>18</v>
      </c>
      <c r="C171" s="552">
        <v>7</v>
      </c>
      <c r="D171" s="552">
        <v>3</v>
      </c>
      <c r="E171" s="552">
        <v>0</v>
      </c>
      <c r="F171" s="552">
        <v>3</v>
      </c>
      <c r="G171" s="552">
        <v>3</v>
      </c>
      <c r="H171" s="552">
        <v>1</v>
      </c>
      <c r="I171" s="552">
        <v>5</v>
      </c>
      <c r="J171" s="552">
        <v>1</v>
      </c>
      <c r="K171" s="552">
        <v>0</v>
      </c>
      <c r="L171" s="552">
        <v>3</v>
      </c>
      <c r="M171" s="552">
        <v>0</v>
      </c>
      <c r="N171" s="552">
        <v>11</v>
      </c>
      <c r="O171" s="552">
        <v>2</v>
      </c>
      <c r="P171" s="552">
        <v>1</v>
      </c>
      <c r="Q171" s="552">
        <v>3</v>
      </c>
      <c r="R171" s="552">
        <v>1</v>
      </c>
      <c r="S171" s="552">
        <v>0</v>
      </c>
      <c r="T171" s="552">
        <v>6</v>
      </c>
      <c r="U171" s="552">
        <v>1</v>
      </c>
      <c r="V171" s="552">
        <v>1</v>
      </c>
      <c r="W171" s="552">
        <v>12</v>
      </c>
      <c r="X171" s="552">
        <v>1</v>
      </c>
      <c r="Y171" s="552">
        <v>1</v>
      </c>
      <c r="Z171" s="552">
        <v>0</v>
      </c>
      <c r="AA171" s="552">
        <v>2</v>
      </c>
      <c r="AB171" s="552">
        <v>10</v>
      </c>
      <c r="AC171" s="552">
        <v>8</v>
      </c>
      <c r="AD171" s="552">
        <v>104</v>
      </c>
      <c r="AE171" s="553">
        <v>3.9573820395738202E-2</v>
      </c>
    </row>
    <row r="172" spans="1:31" ht="30.75" customHeight="1" thickBot="1">
      <c r="A172" s="841" t="s">
        <v>817</v>
      </c>
      <c r="B172" s="552">
        <v>9</v>
      </c>
      <c r="C172" s="552">
        <v>0</v>
      </c>
      <c r="D172" s="552">
        <v>1</v>
      </c>
      <c r="E172" s="552">
        <v>0</v>
      </c>
      <c r="F172" s="552">
        <v>0</v>
      </c>
      <c r="G172" s="552">
        <v>0</v>
      </c>
      <c r="H172" s="552">
        <v>2</v>
      </c>
      <c r="I172" s="552">
        <v>0</v>
      </c>
      <c r="J172" s="552">
        <v>1</v>
      </c>
      <c r="K172" s="552">
        <v>1</v>
      </c>
      <c r="L172" s="552">
        <v>0</v>
      </c>
      <c r="M172" s="552">
        <v>0</v>
      </c>
      <c r="N172" s="552">
        <v>4</v>
      </c>
      <c r="O172" s="552">
        <v>0</v>
      </c>
      <c r="P172" s="552">
        <v>0</v>
      </c>
      <c r="Q172" s="552">
        <v>0</v>
      </c>
      <c r="R172" s="552">
        <v>0</v>
      </c>
      <c r="S172" s="552">
        <v>0</v>
      </c>
      <c r="T172" s="552">
        <v>1</v>
      </c>
      <c r="U172" s="552">
        <v>0</v>
      </c>
      <c r="V172" s="552">
        <v>0</v>
      </c>
      <c r="W172" s="552">
        <v>0</v>
      </c>
      <c r="X172" s="552">
        <v>0</v>
      </c>
      <c r="Y172" s="552">
        <v>0</v>
      </c>
      <c r="Z172" s="552">
        <v>0</v>
      </c>
      <c r="AA172" s="552">
        <v>0</v>
      </c>
      <c r="AB172" s="552">
        <v>5</v>
      </c>
      <c r="AC172" s="552">
        <v>3</v>
      </c>
      <c r="AD172" s="552">
        <v>27</v>
      </c>
      <c r="AE172" s="553">
        <v>1.0273972602739725E-2</v>
      </c>
    </row>
    <row r="173" spans="1:31" ht="48.75" customHeight="1" thickTop="1" thickBot="1">
      <c r="A173" s="840" t="s">
        <v>6</v>
      </c>
      <c r="B173" s="554">
        <v>563</v>
      </c>
      <c r="C173" s="554">
        <v>421</v>
      </c>
      <c r="D173" s="554">
        <v>131</v>
      </c>
      <c r="E173" s="554">
        <v>10</v>
      </c>
      <c r="F173" s="554">
        <v>51</v>
      </c>
      <c r="G173" s="554">
        <v>57</v>
      </c>
      <c r="H173" s="554">
        <v>58</v>
      </c>
      <c r="I173" s="554">
        <v>65</v>
      </c>
      <c r="J173" s="554">
        <v>27</v>
      </c>
      <c r="K173" s="554">
        <v>29</v>
      </c>
      <c r="L173" s="554">
        <v>31</v>
      </c>
      <c r="M173" s="554">
        <v>63</v>
      </c>
      <c r="N173" s="554">
        <v>161</v>
      </c>
      <c r="O173" s="554">
        <v>51</v>
      </c>
      <c r="P173" s="554">
        <v>45</v>
      </c>
      <c r="Q173" s="554">
        <v>16</v>
      </c>
      <c r="R173" s="554">
        <v>46</v>
      </c>
      <c r="S173" s="554">
        <v>8</v>
      </c>
      <c r="T173" s="554">
        <v>55</v>
      </c>
      <c r="U173" s="554">
        <v>14</v>
      </c>
      <c r="V173" s="554">
        <v>16</v>
      </c>
      <c r="W173" s="554">
        <v>73</v>
      </c>
      <c r="X173" s="554">
        <v>35</v>
      </c>
      <c r="Y173" s="554">
        <v>45</v>
      </c>
      <c r="Z173" s="554">
        <v>66</v>
      </c>
      <c r="AA173" s="554">
        <v>25</v>
      </c>
      <c r="AB173" s="554">
        <v>228</v>
      </c>
      <c r="AC173" s="554">
        <v>238</v>
      </c>
      <c r="AD173" s="554">
        <v>2628</v>
      </c>
      <c r="AE173" s="555">
        <v>1</v>
      </c>
    </row>
    <row r="174" spans="1:31" ht="24" customHeight="1" thickTop="1">
      <c r="A174" s="844" t="s">
        <v>818</v>
      </c>
      <c r="B174" s="553">
        <v>0.21423135464231355</v>
      </c>
      <c r="C174" s="553">
        <v>0.1601978691019787</v>
      </c>
      <c r="D174" s="553">
        <v>4.9847792998477927E-2</v>
      </c>
      <c r="E174" s="553">
        <v>3.8051750380517502E-3</v>
      </c>
      <c r="F174" s="553">
        <v>1.9406392694063926E-2</v>
      </c>
      <c r="G174" s="553">
        <v>2.1689497716894976E-2</v>
      </c>
      <c r="H174" s="553">
        <v>2.2070015220700151E-2</v>
      </c>
      <c r="I174" s="553">
        <v>2.4733637747336376E-2</v>
      </c>
      <c r="J174" s="553">
        <v>1.0273972602739725E-2</v>
      </c>
      <c r="K174" s="553">
        <v>1.1035007610350075E-2</v>
      </c>
      <c r="L174" s="553">
        <v>1.1796042617960426E-2</v>
      </c>
      <c r="M174" s="553">
        <v>2.3972602739726026E-2</v>
      </c>
      <c r="N174" s="553">
        <v>6.1263318112633178E-2</v>
      </c>
      <c r="O174" s="553">
        <v>1.9406392694063926E-2</v>
      </c>
      <c r="P174" s="553">
        <v>1.7123287671232876E-2</v>
      </c>
      <c r="Q174" s="553">
        <v>6.0882800608828003E-3</v>
      </c>
      <c r="R174" s="553">
        <v>1.7503805175038051E-2</v>
      </c>
      <c r="S174" s="553">
        <v>3.0441400304414001E-3</v>
      </c>
      <c r="T174" s="553">
        <v>2.0928462709284626E-2</v>
      </c>
      <c r="U174" s="553">
        <v>5.3272450532724502E-3</v>
      </c>
      <c r="V174" s="553">
        <v>6.0882800608828003E-3</v>
      </c>
      <c r="W174" s="553">
        <v>2.7777777777777776E-2</v>
      </c>
      <c r="X174" s="553">
        <v>1.3318112633181126E-2</v>
      </c>
      <c r="Y174" s="553">
        <v>1.7123287671232876E-2</v>
      </c>
      <c r="Z174" s="553">
        <v>2.5114155251141551E-2</v>
      </c>
      <c r="AA174" s="553">
        <v>9.5129375951293754E-3</v>
      </c>
      <c r="AB174" s="553">
        <v>8.6757990867579904E-2</v>
      </c>
      <c r="AC174" s="553">
        <v>9.0563165905631654E-2</v>
      </c>
      <c r="AD174" s="553">
        <v>0.99999999999999978</v>
      </c>
      <c r="AE174" s="553"/>
    </row>
    <row r="175" spans="1:31" ht="9" customHeight="1" thickBot="1">
      <c r="A175" s="845"/>
      <c r="B175" s="760"/>
      <c r="C175" s="761"/>
      <c r="D175" s="761"/>
      <c r="E175" s="761"/>
      <c r="F175" s="761"/>
      <c r="G175" s="761"/>
      <c r="H175" s="760"/>
      <c r="I175" s="760"/>
      <c r="J175" s="760"/>
      <c r="K175" s="760"/>
      <c r="L175" s="760"/>
      <c r="M175" s="760"/>
      <c r="N175" s="760"/>
      <c r="O175" s="760"/>
      <c r="P175" s="760"/>
      <c r="Q175" s="720"/>
      <c r="R175" s="411"/>
      <c r="S175" s="411"/>
      <c r="T175" s="411"/>
      <c r="U175" s="411"/>
      <c r="V175" s="411"/>
      <c r="W175" s="720"/>
      <c r="X175" s="720"/>
      <c r="Y175" s="720"/>
      <c r="Z175" s="720"/>
      <c r="AA175" s="720"/>
      <c r="AB175" s="720"/>
      <c r="AC175" s="720"/>
      <c r="AD175" s="720"/>
      <c r="AE175" s="721"/>
    </row>
    <row r="176" spans="1:31" ht="17.25" customHeight="1">
      <c r="A176" s="1216" t="s">
        <v>829</v>
      </c>
      <c r="B176" s="1210"/>
      <c r="C176" s="1210"/>
      <c r="D176" s="1210"/>
      <c r="E176" s="1210"/>
      <c r="F176" s="1210"/>
      <c r="G176" s="1210"/>
      <c r="H176" s="1210"/>
      <c r="I176" s="1210"/>
      <c r="J176" s="1210"/>
      <c r="K176" s="1210"/>
      <c r="L176" s="1210"/>
      <c r="M176" s="1210"/>
      <c r="N176" s="1210"/>
      <c r="O176" s="1210"/>
      <c r="P176" s="1210"/>
      <c r="AE176" s="82"/>
    </row>
    <row r="177" spans="1:31" ht="9" customHeight="1">
      <c r="A177" s="742"/>
      <c r="B177" s="401"/>
      <c r="C177" s="194"/>
      <c r="D177" s="194"/>
      <c r="E177" s="194"/>
      <c r="F177" s="194"/>
      <c r="G177" s="194"/>
      <c r="H177" s="401"/>
      <c r="I177" s="401"/>
      <c r="J177" s="401"/>
      <c r="K177" s="401"/>
      <c r="L177" s="401"/>
      <c r="M177" s="401"/>
      <c r="N177" s="401"/>
      <c r="O177" s="401"/>
      <c r="P177" s="264"/>
      <c r="AE177" s="82"/>
    </row>
    <row r="178" spans="1:31" ht="9" customHeight="1">
      <c r="A178" s="742"/>
      <c r="B178" s="401"/>
      <c r="C178" s="194"/>
      <c r="D178" s="194"/>
      <c r="E178" s="194"/>
      <c r="F178" s="194"/>
      <c r="G178" s="194"/>
      <c r="H178" s="401"/>
      <c r="I178" s="401"/>
      <c r="J178" s="401"/>
      <c r="K178" s="401"/>
      <c r="L178" s="401"/>
      <c r="M178" s="401"/>
      <c r="N178" s="401"/>
      <c r="O178" s="401"/>
      <c r="P178" s="264"/>
      <c r="AE178" s="82"/>
    </row>
    <row r="179" spans="1:31" ht="9" customHeight="1">
      <c r="A179" s="742"/>
      <c r="B179" s="401"/>
      <c r="C179" s="194"/>
      <c r="D179" s="194"/>
      <c r="E179" s="194"/>
      <c r="F179" s="194"/>
      <c r="G179" s="194"/>
      <c r="H179" s="401"/>
      <c r="I179" s="401"/>
      <c r="J179" s="401"/>
      <c r="K179" s="401"/>
      <c r="L179" s="401"/>
      <c r="M179" s="401"/>
      <c r="N179" s="401"/>
      <c r="O179" s="401"/>
      <c r="P179" s="264"/>
      <c r="AE179" s="82"/>
    </row>
    <row r="180" spans="1:31" ht="9" customHeight="1">
      <c r="A180" s="742"/>
      <c r="B180" s="401"/>
      <c r="C180" s="194"/>
      <c r="D180" s="194"/>
      <c r="E180" s="194"/>
      <c r="F180" s="194"/>
      <c r="G180" s="194"/>
      <c r="H180" s="401"/>
      <c r="I180" s="401"/>
      <c r="J180" s="401"/>
      <c r="K180" s="401"/>
      <c r="L180" s="401"/>
      <c r="M180" s="401"/>
      <c r="N180" s="401"/>
      <c r="O180" s="401"/>
      <c r="P180" s="264"/>
      <c r="AE180" s="82"/>
    </row>
    <row r="181" spans="1:31" ht="9" customHeight="1">
      <c r="A181" s="195"/>
      <c r="B181" s="401"/>
      <c r="C181" s="194"/>
      <c r="D181" s="194"/>
      <c r="E181" s="194"/>
      <c r="F181" s="194"/>
      <c r="G181" s="194"/>
      <c r="H181" s="401"/>
      <c r="I181" s="401"/>
      <c r="J181" s="401"/>
      <c r="K181" s="401"/>
      <c r="L181" s="401"/>
      <c r="M181" s="401"/>
      <c r="N181" s="401"/>
      <c r="O181" s="401"/>
      <c r="P181" s="264"/>
      <c r="AE181" s="82"/>
    </row>
    <row r="182" spans="1:31" ht="9" customHeight="1">
      <c r="A182" s="742"/>
      <c r="B182" s="401"/>
      <c r="C182" s="194"/>
      <c r="D182" s="194"/>
      <c r="E182" s="194"/>
      <c r="F182" s="194"/>
      <c r="G182" s="194"/>
      <c r="H182" s="401"/>
      <c r="I182" s="401"/>
      <c r="J182" s="401"/>
      <c r="K182" s="401"/>
      <c r="L182" s="401"/>
      <c r="M182" s="401"/>
      <c r="N182" s="401"/>
      <c r="O182" s="401"/>
      <c r="P182" s="264"/>
      <c r="AE182" s="82"/>
    </row>
    <row r="183" spans="1:31" ht="9" customHeight="1">
      <c r="A183" s="742"/>
      <c r="B183" s="401"/>
      <c r="C183" s="194"/>
      <c r="D183" s="194"/>
      <c r="E183" s="194"/>
      <c r="F183" s="194"/>
      <c r="G183" s="194"/>
      <c r="H183" s="401"/>
      <c r="I183" s="401"/>
      <c r="J183" s="401"/>
      <c r="K183" s="401"/>
      <c r="L183" s="401"/>
      <c r="M183" s="401"/>
      <c r="N183" s="401"/>
      <c r="O183" s="401"/>
      <c r="P183" s="264"/>
      <c r="AE183" s="82"/>
    </row>
    <row r="184" spans="1:31" ht="9" customHeight="1">
      <c r="A184" s="742"/>
      <c r="B184" s="401"/>
      <c r="C184" s="194"/>
      <c r="D184" s="194"/>
      <c r="E184" s="194"/>
      <c r="F184" s="194"/>
      <c r="G184" s="194"/>
      <c r="H184" s="401"/>
      <c r="I184" s="401"/>
      <c r="J184" s="401"/>
      <c r="K184" s="401"/>
      <c r="L184" s="401"/>
      <c r="M184" s="401"/>
      <c r="N184" s="401"/>
      <c r="O184" s="401"/>
      <c r="P184" s="264"/>
      <c r="AE184" s="82"/>
    </row>
    <row r="185" spans="1:31" ht="15.75">
      <c r="A185" s="200"/>
      <c r="C185" s="489"/>
      <c r="D185" s="489"/>
      <c r="E185" s="489"/>
      <c r="F185" s="489"/>
      <c r="G185" s="489"/>
      <c r="Q185" s="716"/>
      <c r="R185" s="625"/>
      <c r="S185" s="625"/>
      <c r="T185" s="625"/>
      <c r="U185" s="625"/>
      <c r="V185" s="625"/>
      <c r="W185" s="716"/>
      <c r="X185" s="716"/>
      <c r="Y185" s="716"/>
      <c r="Z185" s="716"/>
      <c r="AA185" s="716"/>
      <c r="AB185" s="716"/>
      <c r="AC185" s="716"/>
      <c r="AD185" s="716"/>
      <c r="AE185" s="441"/>
    </row>
    <row r="186" spans="1:31" ht="15.75">
      <c r="A186" s="200"/>
      <c r="C186" s="489"/>
      <c r="D186" s="489"/>
      <c r="E186" s="489"/>
      <c r="F186" s="489"/>
      <c r="G186" s="489"/>
      <c r="Q186" s="716"/>
      <c r="R186" s="625"/>
      <c r="S186" s="625"/>
      <c r="T186" s="625"/>
      <c r="U186" s="625"/>
      <c r="V186" s="625"/>
      <c r="W186" s="716"/>
      <c r="X186" s="716"/>
      <c r="Y186" s="716"/>
      <c r="Z186" s="716"/>
      <c r="AA186" s="716"/>
      <c r="AB186" s="716"/>
      <c r="AC186" s="716"/>
      <c r="AD186" s="716"/>
      <c r="AE186" s="441"/>
    </row>
    <row r="187" spans="1:31" ht="15.75">
      <c r="A187" s="200"/>
      <c r="C187" s="489"/>
      <c r="D187" s="489"/>
      <c r="E187" s="489"/>
      <c r="F187" s="489"/>
      <c r="G187" s="489"/>
      <c r="Q187" s="716"/>
      <c r="R187" s="625"/>
      <c r="S187" s="625"/>
      <c r="T187" s="625"/>
      <c r="U187" s="625"/>
      <c r="V187" s="625"/>
      <c r="W187" s="716"/>
      <c r="X187" s="716"/>
      <c r="Y187" s="716"/>
      <c r="Z187" s="716"/>
      <c r="AA187" s="716"/>
      <c r="AB187" s="716"/>
      <c r="AC187" s="716"/>
      <c r="AD187" s="716"/>
      <c r="AE187" s="441"/>
    </row>
    <row r="188" spans="1:31" ht="15.75">
      <c r="A188" s="200"/>
      <c r="C188" s="489"/>
      <c r="D188" s="489"/>
      <c r="E188" s="489"/>
      <c r="F188" s="489"/>
      <c r="G188" s="489"/>
      <c r="Q188" s="716"/>
      <c r="R188" s="625"/>
      <c r="S188" s="625"/>
      <c r="T188" s="625"/>
      <c r="U188" s="625"/>
      <c r="V188" s="625"/>
      <c r="W188" s="716"/>
      <c r="X188" s="716"/>
      <c r="Y188" s="716"/>
      <c r="Z188" s="716"/>
      <c r="AA188" s="716"/>
      <c r="AB188" s="716"/>
      <c r="AC188" s="716"/>
      <c r="AD188" s="716"/>
      <c r="AE188" s="441"/>
    </row>
    <row r="189" spans="1:31" ht="15.75">
      <c r="A189" s="200"/>
      <c r="C189" s="489"/>
      <c r="D189" s="489"/>
      <c r="E189" s="489"/>
      <c r="F189" s="489"/>
      <c r="G189" s="489"/>
      <c r="Q189" s="716"/>
      <c r="R189" s="625"/>
      <c r="S189" s="625"/>
      <c r="T189" s="625"/>
      <c r="U189" s="625"/>
      <c r="V189" s="625"/>
      <c r="W189" s="716"/>
      <c r="X189" s="716"/>
      <c r="Y189" s="716"/>
      <c r="Z189" s="716"/>
      <c r="AA189" s="716"/>
      <c r="AB189" s="716"/>
      <c r="AC189" s="716"/>
      <c r="AD189" s="716"/>
      <c r="AE189" s="441"/>
    </row>
    <row r="190" spans="1:31" ht="15.75">
      <c r="A190" s="200"/>
      <c r="C190" s="489"/>
      <c r="D190" s="489"/>
      <c r="E190" s="489"/>
      <c r="F190" s="489"/>
      <c r="G190" s="489"/>
      <c r="Q190" s="716"/>
      <c r="R190" s="625"/>
      <c r="S190" s="625"/>
      <c r="T190" s="625"/>
      <c r="U190" s="625"/>
      <c r="V190" s="625"/>
      <c r="W190" s="716"/>
      <c r="X190" s="716"/>
      <c r="Y190" s="716"/>
      <c r="Z190" s="716"/>
      <c r="AA190" s="716"/>
      <c r="AB190" s="716"/>
      <c r="AC190" s="716"/>
      <c r="AD190" s="716"/>
      <c r="AE190" s="441"/>
    </row>
    <row r="191" spans="1:31" ht="15.75">
      <c r="A191" s="200"/>
      <c r="C191" s="489"/>
      <c r="D191" s="489"/>
      <c r="E191" s="489"/>
      <c r="F191" s="489"/>
      <c r="G191" s="489"/>
      <c r="Q191" s="716"/>
      <c r="R191" s="625"/>
      <c r="S191" s="625"/>
      <c r="T191" s="625"/>
      <c r="U191" s="625"/>
      <c r="V191" s="625"/>
      <c r="W191" s="716"/>
      <c r="X191" s="716"/>
      <c r="Y191" s="716"/>
      <c r="Z191" s="716"/>
      <c r="AA191" s="716"/>
      <c r="AB191" s="716"/>
      <c r="AC191" s="716"/>
      <c r="AD191" s="716"/>
      <c r="AE191" s="441"/>
    </row>
    <row r="192" spans="1:31" ht="15.75">
      <c r="A192" s="200"/>
      <c r="C192" s="489"/>
      <c r="D192" s="489"/>
      <c r="E192" s="489"/>
      <c r="F192" s="489"/>
      <c r="G192" s="489"/>
      <c r="Q192" s="716"/>
      <c r="R192" s="625"/>
      <c r="S192" s="625"/>
      <c r="T192" s="625"/>
      <c r="U192" s="625"/>
      <c r="V192" s="625"/>
      <c r="W192" s="716"/>
      <c r="X192" s="716"/>
      <c r="Y192" s="716"/>
      <c r="Z192" s="716"/>
      <c r="AA192" s="716"/>
      <c r="AB192" s="716"/>
      <c r="AC192" s="716"/>
      <c r="AD192" s="716"/>
      <c r="AE192" s="441"/>
    </row>
    <row r="193" spans="1:31" ht="15.75">
      <c r="A193" s="200"/>
      <c r="C193" s="489"/>
      <c r="D193" s="489"/>
      <c r="E193" s="489"/>
      <c r="F193" s="489"/>
      <c r="G193" s="489"/>
      <c r="Q193" s="716"/>
      <c r="R193" s="625"/>
      <c r="S193" s="625"/>
      <c r="T193" s="625"/>
      <c r="U193" s="625"/>
      <c r="V193" s="625"/>
      <c r="W193" s="716"/>
      <c r="X193" s="716"/>
      <c r="Y193" s="716"/>
      <c r="Z193" s="716"/>
      <c r="AA193" s="716"/>
      <c r="AB193" s="716"/>
      <c r="AC193" s="716"/>
      <c r="AD193" s="716"/>
      <c r="AE193" s="441"/>
    </row>
    <row r="194" spans="1:31" ht="15.75">
      <c r="A194" s="81"/>
      <c r="C194" s="489"/>
      <c r="D194" s="489"/>
      <c r="E194" s="489"/>
      <c r="F194" s="489"/>
      <c r="G194" s="489"/>
      <c r="Q194" s="716"/>
      <c r="R194" s="625"/>
      <c r="S194" s="625"/>
      <c r="T194" s="625"/>
      <c r="U194" s="625"/>
      <c r="V194" s="625"/>
      <c r="W194" s="716"/>
      <c r="X194" s="716"/>
      <c r="Y194" s="716"/>
      <c r="Z194" s="716"/>
      <c r="AA194" s="716"/>
      <c r="AB194" s="716"/>
      <c r="AC194" s="716"/>
      <c r="AD194" s="716"/>
      <c r="AE194" s="441"/>
    </row>
    <row r="195" spans="1:31" ht="15.75">
      <c r="A195" s="81"/>
      <c r="C195" s="489"/>
      <c r="D195" s="489"/>
      <c r="E195" s="489"/>
      <c r="F195" s="489"/>
      <c r="G195" s="489"/>
      <c r="Q195" s="716"/>
      <c r="R195" s="625"/>
      <c r="S195" s="625"/>
      <c r="T195" s="625"/>
      <c r="U195" s="625"/>
      <c r="V195" s="625"/>
      <c r="W195" s="716"/>
      <c r="X195" s="716"/>
      <c r="Y195" s="716"/>
      <c r="Z195" s="716"/>
      <c r="AA195" s="716"/>
      <c r="AB195" s="716"/>
      <c r="AC195" s="716"/>
      <c r="AD195" s="716"/>
      <c r="AE195" s="441"/>
    </row>
    <row r="196" spans="1:31" ht="15.75">
      <c r="A196" s="81"/>
      <c r="C196" s="489"/>
      <c r="D196" s="489"/>
      <c r="E196" s="489"/>
      <c r="F196" s="489"/>
      <c r="G196" s="489"/>
      <c r="Q196" s="716"/>
      <c r="R196" s="625"/>
      <c r="S196" s="625"/>
      <c r="T196" s="625"/>
      <c r="U196" s="625"/>
      <c r="V196" s="625"/>
      <c r="W196" s="716"/>
      <c r="X196" s="716"/>
      <c r="Y196" s="716"/>
      <c r="Z196" s="716"/>
      <c r="AA196" s="716"/>
      <c r="AB196" s="716"/>
      <c r="AC196" s="716"/>
      <c r="AD196" s="716"/>
      <c r="AE196" s="441"/>
    </row>
    <row r="197" spans="1:31" ht="15.75">
      <c r="A197" s="81"/>
      <c r="C197" s="489"/>
      <c r="D197" s="489"/>
      <c r="E197" s="489"/>
      <c r="F197" s="489"/>
      <c r="G197" s="489"/>
      <c r="Q197" s="716"/>
      <c r="R197" s="625"/>
      <c r="S197" s="625"/>
      <c r="T197" s="625"/>
      <c r="U197" s="625"/>
      <c r="V197" s="625"/>
      <c r="W197" s="716"/>
      <c r="X197" s="716"/>
      <c r="Y197" s="716"/>
      <c r="Z197" s="716"/>
      <c r="AA197" s="716"/>
      <c r="AB197" s="716"/>
      <c r="AC197" s="716"/>
      <c r="AD197" s="716"/>
      <c r="AE197" s="441"/>
    </row>
    <row r="198" spans="1:31" ht="15.75">
      <c r="A198" s="81"/>
      <c r="C198" s="489"/>
      <c r="D198" s="489"/>
      <c r="E198" s="489"/>
      <c r="F198" s="489"/>
      <c r="G198" s="489"/>
      <c r="Q198" s="716"/>
      <c r="R198" s="625"/>
      <c r="S198" s="625"/>
      <c r="T198" s="625"/>
      <c r="U198" s="625"/>
      <c r="V198" s="625"/>
      <c r="W198" s="716"/>
      <c r="X198" s="716"/>
      <c r="Y198" s="716"/>
      <c r="Z198" s="716"/>
      <c r="AA198" s="716"/>
      <c r="AB198" s="716"/>
      <c r="AC198" s="716"/>
      <c r="AD198" s="716"/>
      <c r="AE198" s="441"/>
    </row>
    <row r="199" spans="1:31" ht="15.75">
      <c r="A199" s="81"/>
      <c r="C199" s="489"/>
      <c r="D199" s="489"/>
      <c r="E199" s="489"/>
      <c r="F199" s="489"/>
      <c r="G199" s="489"/>
      <c r="Q199" s="716"/>
      <c r="R199" s="625"/>
      <c r="S199" s="625"/>
      <c r="T199" s="625"/>
      <c r="U199" s="625"/>
      <c r="V199" s="625"/>
      <c r="W199" s="716"/>
      <c r="X199" s="716"/>
      <c r="Y199" s="716"/>
      <c r="Z199" s="716"/>
      <c r="AA199" s="716"/>
      <c r="AB199" s="716"/>
      <c r="AC199" s="716"/>
      <c r="AD199" s="716"/>
      <c r="AE199" s="441"/>
    </row>
    <row r="200" spans="1:31" ht="15.75">
      <c r="A200" s="81"/>
      <c r="C200" s="489"/>
      <c r="D200" s="489"/>
      <c r="E200" s="489"/>
      <c r="F200" s="489"/>
      <c r="G200" s="489"/>
      <c r="Q200" s="716"/>
      <c r="R200" s="625"/>
      <c r="S200" s="625"/>
      <c r="T200" s="625"/>
      <c r="U200" s="625"/>
      <c r="V200" s="625"/>
      <c r="W200" s="716"/>
      <c r="X200" s="716"/>
      <c r="Y200" s="716"/>
      <c r="Z200" s="716"/>
      <c r="AA200" s="716"/>
      <c r="AB200" s="716"/>
      <c r="AC200" s="716"/>
      <c r="AD200" s="716"/>
      <c r="AE200" s="441"/>
    </row>
    <row r="201" spans="1:31" ht="15.75">
      <c r="A201" s="81"/>
      <c r="C201" s="489"/>
      <c r="D201" s="489"/>
      <c r="E201" s="489"/>
      <c r="F201" s="489"/>
      <c r="G201" s="489"/>
      <c r="Q201" s="716"/>
      <c r="R201" s="625"/>
      <c r="S201" s="625"/>
      <c r="T201" s="625"/>
      <c r="U201" s="625"/>
      <c r="V201" s="625"/>
      <c r="W201" s="716"/>
      <c r="X201" s="716"/>
      <c r="Y201" s="716"/>
      <c r="Z201" s="716"/>
      <c r="AA201" s="716"/>
      <c r="AB201" s="716"/>
      <c r="AC201" s="716"/>
      <c r="AD201" s="716"/>
      <c r="AE201" s="441"/>
    </row>
    <row r="202" spans="1:31" ht="15.75">
      <c r="A202" s="81"/>
      <c r="C202" s="489"/>
      <c r="D202" s="489"/>
      <c r="E202" s="489"/>
      <c r="F202" s="489"/>
      <c r="G202" s="489"/>
      <c r="Q202" s="716"/>
      <c r="R202" s="625"/>
      <c r="S202" s="625"/>
      <c r="T202" s="625"/>
      <c r="U202" s="625"/>
      <c r="V202" s="625"/>
      <c r="W202" s="716"/>
      <c r="X202" s="716"/>
      <c r="Y202" s="716"/>
      <c r="Z202" s="716"/>
      <c r="AA202" s="716"/>
      <c r="AB202" s="716"/>
      <c r="AC202" s="716"/>
      <c r="AD202" s="716"/>
      <c r="AE202" s="441"/>
    </row>
    <row r="203" spans="1:31" ht="15.75">
      <c r="A203" s="81"/>
      <c r="C203" s="489"/>
      <c r="D203" s="489"/>
      <c r="E203" s="489"/>
      <c r="F203" s="489"/>
      <c r="G203" s="489"/>
      <c r="Q203" s="716"/>
      <c r="R203" s="625"/>
      <c r="S203" s="625"/>
      <c r="T203" s="625"/>
      <c r="U203" s="625"/>
      <c r="V203" s="625"/>
      <c r="W203" s="716"/>
      <c r="X203" s="716"/>
      <c r="Y203" s="716"/>
      <c r="Z203" s="716"/>
      <c r="AA203" s="716"/>
      <c r="AB203" s="716"/>
      <c r="AC203" s="716"/>
      <c r="AD203" s="716"/>
      <c r="AE203" s="441"/>
    </row>
    <row r="204" spans="1:31" ht="15.75">
      <c r="A204" s="81"/>
      <c r="C204" s="489"/>
      <c r="D204" s="489"/>
      <c r="E204" s="489"/>
      <c r="F204" s="489"/>
      <c r="G204" s="489"/>
      <c r="Q204" s="716"/>
      <c r="R204" s="625"/>
      <c r="S204" s="625"/>
      <c r="T204" s="625"/>
      <c r="U204" s="625"/>
      <c r="V204" s="625"/>
      <c r="W204" s="716"/>
      <c r="X204" s="716"/>
      <c r="Y204" s="716"/>
      <c r="Z204" s="716"/>
      <c r="AA204" s="716"/>
      <c r="AB204" s="716"/>
      <c r="AC204" s="716"/>
      <c r="AD204" s="716"/>
      <c r="AE204" s="441"/>
    </row>
    <row r="205" spans="1:31" ht="15.75">
      <c r="A205" s="81"/>
      <c r="C205" s="489"/>
      <c r="D205" s="489"/>
      <c r="E205" s="489"/>
      <c r="F205" s="489"/>
      <c r="G205" s="489"/>
      <c r="Q205" s="716"/>
      <c r="R205" s="625"/>
      <c r="S205" s="625"/>
      <c r="T205" s="625"/>
      <c r="U205" s="625"/>
      <c r="V205" s="625"/>
      <c r="W205" s="716"/>
      <c r="X205" s="716"/>
      <c r="Y205" s="716"/>
      <c r="Z205" s="716"/>
      <c r="AA205" s="716"/>
      <c r="AB205" s="716"/>
      <c r="AC205" s="716"/>
      <c r="AD205" s="716"/>
      <c r="AE205" s="441"/>
    </row>
    <row r="206" spans="1:31" ht="15.75">
      <c r="A206" s="81"/>
      <c r="C206" s="489"/>
      <c r="D206" s="489"/>
      <c r="E206" s="489"/>
      <c r="F206" s="489"/>
      <c r="G206" s="489"/>
      <c r="Q206" s="716"/>
      <c r="R206" s="625"/>
      <c r="S206" s="625"/>
      <c r="T206" s="625"/>
      <c r="U206" s="625"/>
      <c r="V206" s="625"/>
      <c r="W206" s="716"/>
      <c r="X206" s="716"/>
      <c r="Y206" s="716"/>
      <c r="Z206" s="716"/>
      <c r="AA206" s="716"/>
      <c r="AB206" s="716"/>
      <c r="AC206" s="716"/>
      <c r="AD206" s="716"/>
      <c r="AE206" s="441"/>
    </row>
    <row r="207" spans="1:31" ht="15.75">
      <c r="A207" s="81"/>
      <c r="C207" s="489"/>
      <c r="D207" s="489"/>
      <c r="E207" s="489"/>
      <c r="F207" s="489"/>
      <c r="G207" s="489"/>
      <c r="Q207" s="716"/>
      <c r="R207" s="625"/>
      <c r="S207" s="625"/>
      <c r="T207" s="625"/>
      <c r="U207" s="625"/>
      <c r="V207" s="625"/>
      <c r="W207" s="716"/>
      <c r="X207" s="716"/>
      <c r="Y207" s="716"/>
      <c r="Z207" s="716"/>
      <c r="AA207" s="716"/>
      <c r="AB207" s="716"/>
      <c r="AC207" s="716"/>
      <c r="AD207" s="716"/>
      <c r="AE207" s="441"/>
    </row>
    <row r="208" spans="1:31" ht="15.75">
      <c r="A208" s="81"/>
      <c r="C208" s="489"/>
      <c r="D208" s="489"/>
      <c r="E208" s="489"/>
      <c r="F208" s="489"/>
      <c r="G208" s="489"/>
      <c r="Q208" s="716"/>
      <c r="R208" s="625"/>
      <c r="S208" s="625"/>
      <c r="T208" s="625"/>
      <c r="U208" s="625"/>
      <c r="V208" s="625"/>
      <c r="W208" s="716"/>
      <c r="X208" s="716"/>
      <c r="Y208" s="716"/>
      <c r="Z208" s="716"/>
      <c r="AA208" s="716"/>
      <c r="AB208" s="716"/>
      <c r="AC208" s="716"/>
      <c r="AD208" s="716"/>
      <c r="AE208" s="441"/>
    </row>
    <row r="209" spans="1:31" ht="15.75">
      <c r="A209" s="81"/>
      <c r="C209" s="489"/>
      <c r="D209" s="489"/>
      <c r="E209" s="489"/>
      <c r="F209" s="489"/>
      <c r="G209" s="489"/>
      <c r="Q209" s="716"/>
      <c r="R209" s="625"/>
      <c r="S209" s="625"/>
      <c r="T209" s="625"/>
      <c r="U209" s="625"/>
      <c r="V209" s="625"/>
      <c r="W209" s="716"/>
      <c r="X209" s="716"/>
      <c r="Y209" s="716"/>
      <c r="Z209" s="716"/>
      <c r="AA209" s="716"/>
      <c r="AB209" s="716"/>
      <c r="AC209" s="716"/>
      <c r="AD209" s="716"/>
      <c r="AE209" s="441"/>
    </row>
    <row r="210" spans="1:31" ht="15.75">
      <c r="A210" s="81"/>
      <c r="C210" s="489"/>
      <c r="D210" s="489"/>
      <c r="E210" s="489"/>
      <c r="F210" s="489"/>
      <c r="G210" s="489"/>
      <c r="Q210" s="716"/>
      <c r="R210" s="625"/>
      <c r="S210" s="625"/>
      <c r="T210" s="625"/>
      <c r="U210" s="625"/>
      <c r="V210" s="625"/>
      <c r="W210" s="716"/>
      <c r="X210" s="716"/>
      <c r="Y210" s="716"/>
      <c r="Z210" s="716"/>
      <c r="AA210" s="716"/>
      <c r="AB210" s="716"/>
      <c r="AC210" s="716"/>
      <c r="AD210" s="716"/>
      <c r="AE210" s="441"/>
    </row>
    <row r="211" spans="1:31" ht="15.75">
      <c r="A211" s="81"/>
      <c r="C211" s="489"/>
      <c r="D211" s="489"/>
      <c r="E211" s="489"/>
      <c r="F211" s="489"/>
      <c r="G211" s="489"/>
      <c r="Q211" s="716"/>
      <c r="R211" s="625"/>
      <c r="S211" s="625"/>
      <c r="T211" s="625"/>
      <c r="U211" s="625"/>
      <c r="V211" s="625"/>
      <c r="W211" s="716"/>
      <c r="X211" s="716"/>
      <c r="Y211" s="716"/>
      <c r="Z211" s="716"/>
      <c r="AA211" s="716"/>
      <c r="AB211" s="716"/>
      <c r="AC211" s="716"/>
      <c r="AD211" s="716"/>
      <c r="AE211" s="441"/>
    </row>
    <row r="212" spans="1:31" ht="15.75">
      <c r="A212" s="81"/>
      <c r="C212" s="489"/>
      <c r="D212" s="489"/>
      <c r="E212" s="489"/>
      <c r="F212" s="489"/>
      <c r="G212" s="489"/>
      <c r="Q212" s="716"/>
      <c r="R212" s="625"/>
      <c r="S212" s="625"/>
      <c r="T212" s="625"/>
      <c r="U212" s="625"/>
      <c r="V212" s="625"/>
      <c r="W212" s="716"/>
      <c r="X212" s="716"/>
      <c r="Y212" s="716"/>
      <c r="Z212" s="716"/>
      <c r="AA212" s="716"/>
      <c r="AB212" s="716"/>
      <c r="AC212" s="716"/>
      <c r="AD212" s="716"/>
      <c r="AE212" s="441"/>
    </row>
    <row r="213" spans="1:31" ht="15.75">
      <c r="A213" s="81"/>
      <c r="C213" s="489"/>
      <c r="D213" s="489"/>
      <c r="E213" s="489"/>
      <c r="F213" s="489"/>
      <c r="G213" s="489"/>
      <c r="Q213" s="716"/>
      <c r="R213" s="625"/>
      <c r="S213" s="625"/>
      <c r="T213" s="625"/>
      <c r="U213" s="625"/>
      <c r="V213" s="625"/>
      <c r="W213" s="716"/>
      <c r="X213" s="716"/>
      <c r="Y213" s="716"/>
      <c r="Z213" s="716"/>
      <c r="AA213" s="716"/>
      <c r="AB213" s="716"/>
      <c r="AC213" s="716"/>
      <c r="AD213" s="716"/>
      <c r="AE213" s="441"/>
    </row>
    <row r="214" spans="1:31" ht="15.75">
      <c r="A214" s="81"/>
      <c r="C214" s="489"/>
      <c r="D214" s="489"/>
      <c r="E214" s="489"/>
      <c r="F214" s="489"/>
      <c r="G214" s="489"/>
      <c r="Q214" s="716"/>
      <c r="R214" s="625"/>
      <c r="S214" s="625"/>
      <c r="T214" s="625"/>
      <c r="U214" s="625"/>
      <c r="V214" s="625"/>
      <c r="W214" s="716"/>
      <c r="X214" s="716"/>
      <c r="Y214" s="716"/>
      <c r="Z214" s="716"/>
      <c r="AA214" s="716"/>
      <c r="AB214" s="716"/>
      <c r="AC214" s="716"/>
      <c r="AD214" s="716"/>
      <c r="AE214" s="441"/>
    </row>
    <row r="215" spans="1:31" ht="15.75">
      <c r="A215" s="81"/>
      <c r="C215" s="489"/>
      <c r="D215" s="489"/>
      <c r="E215" s="489"/>
      <c r="F215" s="489"/>
      <c r="G215" s="489"/>
      <c r="Q215" s="716"/>
      <c r="R215" s="625"/>
      <c r="S215" s="625"/>
      <c r="T215" s="625"/>
      <c r="U215" s="625"/>
      <c r="V215" s="625"/>
      <c r="W215" s="716"/>
      <c r="X215" s="716"/>
      <c r="Y215" s="716"/>
      <c r="Z215" s="716"/>
      <c r="AA215" s="716"/>
      <c r="AB215" s="716"/>
      <c r="AC215" s="716"/>
      <c r="AD215" s="716"/>
      <c r="AE215" s="441"/>
    </row>
    <row r="216" spans="1:31" ht="15.75">
      <c r="A216" s="81"/>
      <c r="C216" s="489"/>
      <c r="D216" s="489"/>
      <c r="E216" s="489"/>
      <c r="F216" s="489"/>
      <c r="G216" s="489"/>
      <c r="Q216" s="716"/>
      <c r="R216" s="625"/>
      <c r="S216" s="625"/>
      <c r="T216" s="625"/>
      <c r="U216" s="625"/>
      <c r="V216" s="625"/>
      <c r="W216" s="716"/>
      <c r="X216" s="716"/>
      <c r="Y216" s="716"/>
      <c r="Z216" s="716"/>
      <c r="AA216" s="716"/>
      <c r="AB216" s="716"/>
      <c r="AC216" s="716"/>
      <c r="AD216" s="716"/>
      <c r="AE216" s="441"/>
    </row>
    <row r="217" spans="1:31" ht="15.75">
      <c r="A217" s="81"/>
      <c r="C217" s="489"/>
      <c r="D217" s="489"/>
      <c r="E217" s="489"/>
      <c r="F217" s="489"/>
      <c r="G217" s="489"/>
      <c r="Q217" s="716"/>
      <c r="R217" s="625"/>
      <c r="S217" s="625"/>
      <c r="T217" s="625"/>
      <c r="U217" s="625"/>
      <c r="V217" s="625"/>
      <c r="W217" s="716"/>
      <c r="X217" s="716"/>
      <c r="Y217" s="716"/>
      <c r="Z217" s="716"/>
      <c r="AA217" s="716"/>
      <c r="AB217" s="716"/>
      <c r="AC217" s="716"/>
      <c r="AD217" s="716"/>
      <c r="AE217" s="441"/>
    </row>
    <row r="218" spans="1:31" ht="15.75">
      <c r="A218" s="81"/>
      <c r="C218" s="489"/>
      <c r="D218" s="489"/>
      <c r="E218" s="489"/>
      <c r="F218" s="489"/>
      <c r="G218" s="489"/>
      <c r="Q218" s="716"/>
      <c r="R218" s="625"/>
      <c r="S218" s="625"/>
      <c r="T218" s="625"/>
      <c r="U218" s="625"/>
      <c r="V218" s="625"/>
      <c r="W218" s="716"/>
      <c r="X218" s="716"/>
      <c r="Y218" s="716"/>
      <c r="Z218" s="716"/>
      <c r="AA218" s="716"/>
      <c r="AB218" s="716"/>
      <c r="AC218" s="716"/>
      <c r="AD218" s="716"/>
      <c r="AE218" s="441"/>
    </row>
    <row r="219" spans="1:31" ht="15.75">
      <c r="A219" s="81"/>
      <c r="C219" s="489"/>
      <c r="D219" s="489"/>
      <c r="E219" s="489"/>
      <c r="F219" s="489"/>
      <c r="G219" s="489"/>
      <c r="Q219" s="716"/>
      <c r="R219" s="625"/>
      <c r="S219" s="625"/>
      <c r="T219" s="625"/>
      <c r="U219" s="625"/>
      <c r="V219" s="625"/>
      <c r="W219" s="716"/>
      <c r="X219" s="716"/>
      <c r="Y219" s="716"/>
      <c r="Z219" s="716"/>
      <c r="AA219" s="716"/>
      <c r="AB219" s="716"/>
      <c r="AC219" s="716"/>
      <c r="AD219" s="716"/>
      <c r="AE219" s="441"/>
    </row>
    <row r="220" spans="1:31" ht="15.75">
      <c r="A220" s="81"/>
      <c r="C220" s="489"/>
      <c r="D220" s="489"/>
      <c r="E220" s="489"/>
      <c r="F220" s="489"/>
      <c r="G220" s="489"/>
      <c r="Q220" s="716"/>
      <c r="R220" s="625"/>
      <c r="S220" s="625"/>
      <c r="T220" s="625"/>
      <c r="U220" s="625"/>
      <c r="V220" s="625"/>
      <c r="W220" s="716"/>
      <c r="X220" s="716"/>
      <c r="Y220" s="716"/>
      <c r="Z220" s="716"/>
      <c r="AA220" s="716"/>
      <c r="AB220" s="716"/>
      <c r="AC220" s="716"/>
      <c r="AD220" s="716"/>
      <c r="AE220" s="441"/>
    </row>
    <row r="221" spans="1:31" ht="15.75">
      <c r="A221" s="81"/>
      <c r="C221" s="489"/>
      <c r="D221" s="489"/>
      <c r="E221" s="489"/>
      <c r="F221" s="489"/>
      <c r="G221" s="489"/>
      <c r="Q221" s="716"/>
      <c r="R221" s="625"/>
      <c r="S221" s="625"/>
      <c r="T221" s="625"/>
      <c r="U221" s="625"/>
      <c r="V221" s="625"/>
      <c r="W221" s="716"/>
      <c r="X221" s="716"/>
      <c r="Y221" s="716"/>
      <c r="Z221" s="716"/>
      <c r="AA221" s="716"/>
      <c r="AB221" s="716"/>
      <c r="AC221" s="716"/>
      <c r="AD221" s="716"/>
      <c r="AE221" s="441"/>
    </row>
    <row r="222" spans="1:31" ht="15.75">
      <c r="A222" s="81"/>
      <c r="C222" s="489"/>
      <c r="D222" s="489"/>
      <c r="E222" s="489"/>
      <c r="F222" s="489"/>
      <c r="G222" s="489"/>
      <c r="Q222" s="716"/>
      <c r="R222" s="625"/>
      <c r="S222" s="625"/>
      <c r="T222" s="625"/>
      <c r="U222" s="625"/>
      <c r="V222" s="625"/>
      <c r="W222" s="716"/>
      <c r="X222" s="716"/>
      <c r="Y222" s="716"/>
      <c r="Z222" s="716"/>
      <c r="AA222" s="716"/>
      <c r="AB222" s="716"/>
      <c r="AC222" s="716"/>
      <c r="AD222" s="716"/>
      <c r="AE222" s="441"/>
    </row>
    <row r="223" spans="1:31" ht="15.75">
      <c r="A223" s="81"/>
      <c r="C223" s="489"/>
      <c r="D223" s="489"/>
      <c r="E223" s="489"/>
      <c r="F223" s="489"/>
      <c r="G223" s="489"/>
      <c r="Q223" s="716"/>
      <c r="R223" s="625"/>
      <c r="S223" s="625"/>
      <c r="T223" s="625"/>
      <c r="U223" s="625"/>
      <c r="V223" s="625"/>
      <c r="W223" s="716"/>
      <c r="X223" s="716"/>
      <c r="Y223" s="716"/>
      <c r="Z223" s="716"/>
      <c r="AA223" s="716"/>
      <c r="AB223" s="716"/>
      <c r="AC223" s="716"/>
      <c r="AD223" s="716"/>
      <c r="AE223" s="441"/>
    </row>
    <row r="224" spans="1:31" ht="15.75">
      <c r="A224" s="81"/>
      <c r="C224" s="489"/>
      <c r="D224" s="489"/>
      <c r="E224" s="489"/>
      <c r="F224" s="489"/>
      <c r="G224" s="489"/>
      <c r="Q224" s="716"/>
      <c r="R224" s="625"/>
      <c r="S224" s="625"/>
      <c r="T224" s="625"/>
      <c r="U224" s="625"/>
      <c r="V224" s="625"/>
      <c r="W224" s="716"/>
      <c r="X224" s="716"/>
      <c r="Y224" s="716"/>
      <c r="Z224" s="716"/>
      <c r="AA224" s="716"/>
      <c r="AB224" s="716"/>
      <c r="AC224" s="716"/>
      <c r="AD224" s="716"/>
      <c r="AE224" s="441"/>
    </row>
    <row r="225" spans="1:31" ht="15.75">
      <c r="A225" s="81"/>
      <c r="C225" s="489"/>
      <c r="D225" s="489"/>
      <c r="E225" s="489"/>
      <c r="F225" s="489"/>
      <c r="G225" s="489"/>
      <c r="Q225" s="716"/>
      <c r="R225" s="625"/>
      <c r="S225" s="625"/>
      <c r="T225" s="625"/>
      <c r="U225" s="625"/>
      <c r="V225" s="625"/>
      <c r="W225" s="716"/>
      <c r="X225" s="716"/>
      <c r="Y225" s="716"/>
      <c r="Z225" s="716"/>
      <c r="AA225" s="716"/>
      <c r="AB225" s="716"/>
      <c r="AC225" s="716"/>
      <c r="AD225" s="716"/>
      <c r="AE225" s="441"/>
    </row>
    <row r="226" spans="1:31" ht="15.75">
      <c r="A226" s="81"/>
      <c r="C226" s="489"/>
      <c r="D226" s="489"/>
      <c r="E226" s="489"/>
      <c r="F226" s="489"/>
      <c r="G226" s="489"/>
      <c r="Q226" s="716"/>
      <c r="R226" s="625"/>
      <c r="S226" s="625"/>
      <c r="T226" s="625"/>
      <c r="U226" s="625"/>
      <c r="V226" s="625"/>
      <c r="W226" s="716"/>
      <c r="X226" s="716"/>
      <c r="Y226" s="716"/>
      <c r="Z226" s="716"/>
      <c r="AA226" s="716"/>
      <c r="AB226" s="716"/>
      <c r="AC226" s="716"/>
      <c r="AD226" s="716"/>
      <c r="AE226" s="441"/>
    </row>
    <row r="227" spans="1:31" ht="15.75">
      <c r="A227" s="81"/>
      <c r="C227" s="489"/>
      <c r="D227" s="489"/>
      <c r="E227" s="489"/>
      <c r="F227" s="489"/>
      <c r="G227" s="489"/>
      <c r="Q227" s="716"/>
      <c r="R227" s="625"/>
      <c r="S227" s="625"/>
      <c r="T227" s="625"/>
      <c r="U227" s="625"/>
      <c r="V227" s="625"/>
      <c r="W227" s="716"/>
      <c r="X227" s="716"/>
      <c r="Y227" s="716"/>
      <c r="Z227" s="716"/>
      <c r="AA227" s="716"/>
      <c r="AB227" s="716"/>
      <c r="AC227" s="716"/>
      <c r="AD227" s="716"/>
      <c r="AE227" s="441"/>
    </row>
    <row r="228" spans="1:31" ht="15.75">
      <c r="A228" s="81"/>
      <c r="C228" s="489"/>
      <c r="D228" s="489"/>
      <c r="E228" s="489"/>
      <c r="F228" s="489"/>
      <c r="G228" s="489"/>
      <c r="Q228" s="716"/>
      <c r="R228" s="625"/>
      <c r="S228" s="625"/>
      <c r="T228" s="625"/>
      <c r="U228" s="625"/>
      <c r="V228" s="625"/>
      <c r="W228" s="716"/>
      <c r="X228" s="716"/>
      <c r="Y228" s="716"/>
      <c r="Z228" s="716"/>
      <c r="AA228" s="716"/>
      <c r="AB228" s="716"/>
      <c r="AC228" s="716"/>
      <c r="AD228" s="716"/>
      <c r="AE228" s="441"/>
    </row>
    <row r="229" spans="1:31" ht="15.75">
      <c r="A229" s="81"/>
      <c r="C229" s="489"/>
      <c r="D229" s="489"/>
      <c r="E229" s="489"/>
      <c r="F229" s="489"/>
      <c r="G229" s="489"/>
      <c r="Q229" s="716"/>
      <c r="R229" s="625"/>
      <c r="S229" s="625"/>
      <c r="T229" s="625"/>
      <c r="U229" s="625"/>
      <c r="V229" s="625"/>
      <c r="W229" s="716"/>
      <c r="X229" s="716"/>
      <c r="Y229" s="716"/>
      <c r="Z229" s="716"/>
      <c r="AA229" s="716"/>
      <c r="AB229" s="716"/>
      <c r="AC229" s="716"/>
      <c r="AD229" s="716"/>
      <c r="AE229" s="441"/>
    </row>
    <row r="230" spans="1:31" ht="15.75">
      <c r="A230" s="81"/>
      <c r="C230" s="489"/>
      <c r="D230" s="489"/>
      <c r="E230" s="489"/>
      <c r="F230" s="489"/>
      <c r="G230" s="489"/>
      <c r="Q230" s="716"/>
      <c r="R230" s="625"/>
      <c r="S230" s="625"/>
      <c r="T230" s="625"/>
      <c r="U230" s="625"/>
      <c r="V230" s="625"/>
      <c r="W230" s="716"/>
      <c r="X230" s="716"/>
      <c r="Y230" s="716"/>
      <c r="Z230" s="716"/>
      <c r="AA230" s="716"/>
      <c r="AB230" s="716"/>
      <c r="AC230" s="716"/>
      <c r="AD230" s="716"/>
      <c r="AE230" s="441"/>
    </row>
    <row r="231" spans="1:31" ht="15.75">
      <c r="A231" s="81"/>
      <c r="C231" s="489"/>
      <c r="D231" s="489"/>
      <c r="E231" s="489"/>
      <c r="F231" s="489"/>
      <c r="G231" s="489"/>
      <c r="Q231" s="716"/>
      <c r="R231" s="625"/>
      <c r="S231" s="625"/>
      <c r="T231" s="625"/>
      <c r="U231" s="625"/>
      <c r="V231" s="625"/>
      <c r="W231" s="716"/>
      <c r="X231" s="716"/>
      <c r="Y231" s="716"/>
      <c r="Z231" s="716"/>
      <c r="AA231" s="716"/>
      <c r="AB231" s="716"/>
      <c r="AC231" s="716"/>
      <c r="AD231" s="716"/>
      <c r="AE231" s="441"/>
    </row>
    <row r="232" spans="1:31" ht="15.75">
      <c r="A232" s="81"/>
      <c r="C232" s="489"/>
      <c r="D232" s="489"/>
      <c r="E232" s="489"/>
      <c r="F232" s="489"/>
      <c r="G232" s="489"/>
      <c r="Q232" s="716"/>
      <c r="R232" s="625"/>
      <c r="S232" s="625"/>
      <c r="T232" s="625"/>
      <c r="U232" s="625"/>
      <c r="V232" s="625"/>
      <c r="W232" s="716"/>
      <c r="X232" s="716"/>
      <c r="Y232" s="716"/>
      <c r="Z232" s="716"/>
      <c r="AA232" s="716"/>
      <c r="AB232" s="716"/>
      <c r="AC232" s="716"/>
      <c r="AD232" s="716"/>
      <c r="AE232" s="441"/>
    </row>
    <row r="233" spans="1:31" ht="15.75">
      <c r="A233" s="81"/>
      <c r="C233" s="489"/>
      <c r="D233" s="489"/>
      <c r="E233" s="489"/>
      <c r="F233" s="489"/>
      <c r="G233" s="489"/>
      <c r="Q233" s="716"/>
      <c r="R233" s="625"/>
      <c r="S233" s="625"/>
      <c r="T233" s="625"/>
      <c r="U233" s="625"/>
      <c r="V233" s="625"/>
      <c r="W233" s="716"/>
      <c r="X233" s="716"/>
      <c r="Y233" s="716"/>
      <c r="Z233" s="716"/>
      <c r="AA233" s="716"/>
      <c r="AB233" s="716"/>
      <c r="AC233" s="716"/>
      <c r="AD233" s="716"/>
      <c r="AE233" s="441"/>
    </row>
    <row r="234" spans="1:31" ht="15.75">
      <c r="A234" s="81"/>
      <c r="C234" s="489"/>
      <c r="D234" s="489"/>
      <c r="E234" s="489"/>
      <c r="F234" s="489"/>
      <c r="G234" s="489"/>
      <c r="Q234" s="716"/>
      <c r="R234" s="625"/>
      <c r="S234" s="625"/>
      <c r="T234" s="625"/>
      <c r="U234" s="625"/>
      <c r="V234" s="625"/>
      <c r="W234" s="716"/>
      <c r="X234" s="716"/>
      <c r="Y234" s="716"/>
      <c r="Z234" s="716"/>
      <c r="AA234" s="716"/>
      <c r="AB234" s="716"/>
      <c r="AC234" s="716"/>
      <c r="AD234" s="716"/>
      <c r="AE234" s="441"/>
    </row>
    <row r="235" spans="1:31" ht="15.75">
      <c r="A235" s="81"/>
      <c r="C235" s="489"/>
      <c r="D235" s="489"/>
      <c r="E235" s="489"/>
      <c r="F235" s="489"/>
      <c r="G235" s="489"/>
      <c r="Q235" s="716"/>
      <c r="R235" s="625"/>
      <c r="S235" s="625"/>
      <c r="T235" s="625"/>
      <c r="U235" s="625"/>
      <c r="V235" s="625"/>
      <c r="W235" s="716"/>
      <c r="X235" s="716"/>
      <c r="Y235" s="716"/>
      <c r="Z235" s="716"/>
      <c r="AA235" s="716"/>
      <c r="AB235" s="716"/>
      <c r="AC235" s="716"/>
      <c r="AD235" s="716"/>
      <c r="AE235" s="441"/>
    </row>
    <row r="236" spans="1:31" ht="15.75">
      <c r="A236" s="81"/>
      <c r="C236" s="489"/>
      <c r="D236" s="489"/>
      <c r="E236" s="489"/>
      <c r="F236" s="489"/>
      <c r="G236" s="489"/>
      <c r="Q236" s="716"/>
      <c r="R236" s="625"/>
      <c r="S236" s="625"/>
      <c r="T236" s="625"/>
      <c r="U236" s="625"/>
      <c r="V236" s="625"/>
      <c r="W236" s="716"/>
      <c r="X236" s="716"/>
      <c r="Y236" s="716"/>
      <c r="Z236" s="716"/>
      <c r="AA236" s="716"/>
      <c r="AB236" s="716"/>
      <c r="AC236" s="716"/>
      <c r="AD236" s="716"/>
      <c r="AE236" s="441"/>
    </row>
    <row r="237" spans="1:31" ht="15.75">
      <c r="A237" s="81"/>
      <c r="C237" s="489"/>
      <c r="D237" s="489"/>
      <c r="E237" s="489"/>
      <c r="F237" s="489"/>
      <c r="G237" s="489"/>
      <c r="Q237" s="716"/>
      <c r="R237" s="625"/>
      <c r="S237" s="625"/>
      <c r="T237" s="625"/>
      <c r="U237" s="625"/>
      <c r="V237" s="625"/>
      <c r="W237" s="716"/>
      <c r="X237" s="716"/>
      <c r="Y237" s="716"/>
      <c r="Z237" s="716"/>
      <c r="AA237" s="716"/>
      <c r="AB237" s="716"/>
      <c r="AC237" s="716"/>
      <c r="AD237" s="716"/>
      <c r="AE237" s="441"/>
    </row>
    <row r="238" spans="1:31" ht="15.75">
      <c r="A238" s="81"/>
      <c r="C238" s="489"/>
      <c r="D238" s="489"/>
      <c r="E238" s="489"/>
      <c r="F238" s="489"/>
      <c r="G238" s="489"/>
      <c r="Q238" s="716"/>
      <c r="R238" s="625"/>
      <c r="S238" s="625"/>
      <c r="T238" s="625"/>
      <c r="U238" s="625"/>
      <c r="V238" s="625"/>
      <c r="W238" s="716"/>
      <c r="X238" s="716"/>
      <c r="Y238" s="716"/>
      <c r="Z238" s="716"/>
      <c r="AA238" s="716"/>
      <c r="AB238" s="716"/>
      <c r="AC238" s="716"/>
      <c r="AD238" s="716"/>
      <c r="AE238" s="441"/>
    </row>
    <row r="239" spans="1:31" ht="15.75">
      <c r="A239" s="81"/>
      <c r="C239" s="489"/>
      <c r="D239" s="489"/>
      <c r="E239" s="489"/>
      <c r="F239" s="489"/>
      <c r="G239" s="489"/>
      <c r="Q239" s="716"/>
      <c r="R239" s="625"/>
      <c r="S239" s="625"/>
      <c r="T239" s="625"/>
      <c r="U239" s="625"/>
      <c r="V239" s="625"/>
      <c r="W239" s="716"/>
      <c r="X239" s="716"/>
      <c r="Y239" s="716"/>
      <c r="Z239" s="716"/>
      <c r="AA239" s="716"/>
      <c r="AB239" s="716"/>
      <c r="AC239" s="716"/>
      <c r="AD239" s="716"/>
      <c r="AE239" s="441"/>
    </row>
    <row r="240" spans="1:31" ht="15.75">
      <c r="A240" s="81"/>
      <c r="C240" s="489"/>
      <c r="D240" s="489"/>
      <c r="E240" s="489"/>
      <c r="F240" s="489"/>
      <c r="G240" s="489"/>
      <c r="Q240" s="716"/>
      <c r="R240" s="625"/>
      <c r="S240" s="625"/>
      <c r="T240" s="625"/>
      <c r="U240" s="625"/>
      <c r="V240" s="625"/>
      <c r="W240" s="716"/>
      <c r="X240" s="716"/>
      <c r="Y240" s="716"/>
      <c r="Z240" s="716"/>
      <c r="AA240" s="716"/>
      <c r="AB240" s="716"/>
      <c r="AC240" s="716"/>
      <c r="AD240" s="716"/>
      <c r="AE240" s="441"/>
    </row>
    <row r="241" spans="1:31" ht="15.75">
      <c r="A241" s="81"/>
      <c r="C241" s="489"/>
      <c r="D241" s="489"/>
      <c r="E241" s="489"/>
      <c r="F241" s="489"/>
      <c r="G241" s="489"/>
      <c r="Q241" s="716"/>
      <c r="R241" s="625"/>
      <c r="S241" s="625"/>
      <c r="T241" s="625"/>
      <c r="U241" s="625"/>
      <c r="V241" s="625"/>
      <c r="W241" s="716"/>
      <c r="X241" s="716"/>
      <c r="Y241" s="716"/>
      <c r="Z241" s="716"/>
      <c r="AA241" s="716"/>
      <c r="AB241" s="716"/>
      <c r="AC241" s="716"/>
      <c r="AD241" s="716"/>
      <c r="AE241" s="441"/>
    </row>
    <row r="242" spans="1:31" ht="15.75">
      <c r="A242" s="81"/>
      <c r="C242" s="489"/>
      <c r="D242" s="489"/>
      <c r="E242" s="489"/>
      <c r="F242" s="489"/>
      <c r="G242" s="489"/>
      <c r="Q242" s="716"/>
      <c r="R242" s="625"/>
      <c r="S242" s="625"/>
      <c r="T242" s="625"/>
      <c r="U242" s="625"/>
      <c r="V242" s="625"/>
      <c r="W242" s="716"/>
      <c r="X242" s="716"/>
      <c r="Y242" s="716"/>
      <c r="Z242" s="716"/>
      <c r="AA242" s="716"/>
      <c r="AB242" s="716"/>
      <c r="AC242" s="716"/>
      <c r="AD242" s="716"/>
      <c r="AE242" s="441"/>
    </row>
    <row r="243" spans="1:31" ht="15.75">
      <c r="A243" s="81"/>
      <c r="C243" s="489"/>
      <c r="D243" s="489"/>
      <c r="E243" s="489"/>
      <c r="F243" s="489"/>
      <c r="G243" s="489"/>
      <c r="Q243" s="716"/>
      <c r="R243" s="625"/>
      <c r="S243" s="625"/>
      <c r="T243" s="625"/>
      <c r="U243" s="625"/>
      <c r="V243" s="625"/>
      <c r="W243" s="716"/>
      <c r="X243" s="716"/>
      <c r="Y243" s="716"/>
      <c r="Z243" s="716"/>
      <c r="AA243" s="716"/>
      <c r="AB243" s="716"/>
      <c r="AC243" s="716"/>
      <c r="AD243" s="716"/>
      <c r="AE243" s="441"/>
    </row>
    <row r="244" spans="1:31" ht="15.75">
      <c r="A244" s="81"/>
      <c r="C244" s="489"/>
      <c r="D244" s="489"/>
      <c r="E244" s="489"/>
      <c r="F244" s="489"/>
      <c r="G244" s="489"/>
      <c r="Q244" s="716"/>
      <c r="R244" s="625"/>
      <c r="S244" s="625"/>
      <c r="T244" s="625"/>
      <c r="U244" s="625"/>
      <c r="V244" s="625"/>
      <c r="W244" s="716"/>
      <c r="X244" s="716"/>
      <c r="Y244" s="716"/>
      <c r="Z244" s="716"/>
      <c r="AA244" s="716"/>
      <c r="AB244" s="716"/>
      <c r="AC244" s="716"/>
      <c r="AD244" s="716"/>
      <c r="AE244" s="441"/>
    </row>
    <row r="245" spans="1:31" ht="15.75">
      <c r="A245" s="81"/>
      <c r="C245" s="489"/>
      <c r="D245" s="489"/>
      <c r="E245" s="489"/>
      <c r="F245" s="489"/>
      <c r="G245" s="489"/>
      <c r="Q245" s="716"/>
      <c r="R245" s="625"/>
      <c r="S245" s="625"/>
      <c r="T245" s="625"/>
      <c r="U245" s="625"/>
      <c r="V245" s="625"/>
      <c r="W245" s="716"/>
      <c r="X245" s="716"/>
      <c r="Y245" s="716"/>
      <c r="Z245" s="716"/>
      <c r="AA245" s="716"/>
      <c r="AB245" s="716"/>
      <c r="AC245" s="716"/>
      <c r="AD245" s="716"/>
      <c r="AE245" s="441"/>
    </row>
    <row r="246" spans="1:31" ht="15.75">
      <c r="A246" s="81"/>
      <c r="C246" s="489"/>
      <c r="D246" s="489"/>
      <c r="E246" s="489"/>
      <c r="F246" s="489"/>
      <c r="G246" s="489"/>
      <c r="Q246" s="716"/>
      <c r="R246" s="625"/>
      <c r="S246" s="625"/>
      <c r="T246" s="625"/>
      <c r="U246" s="625"/>
      <c r="V246" s="625"/>
      <c r="W246" s="716"/>
      <c r="X246" s="716"/>
      <c r="Y246" s="716"/>
      <c r="Z246" s="716"/>
      <c r="AA246" s="716"/>
      <c r="AB246" s="716"/>
      <c r="AC246" s="716"/>
      <c r="AD246" s="716"/>
      <c r="AE246" s="441"/>
    </row>
    <row r="247" spans="1:31" ht="15.75">
      <c r="A247" s="81"/>
      <c r="C247" s="489"/>
      <c r="D247" s="489"/>
      <c r="E247" s="489"/>
      <c r="F247" s="489"/>
      <c r="G247" s="489"/>
      <c r="Q247" s="716"/>
      <c r="R247" s="625"/>
      <c r="S247" s="625"/>
      <c r="T247" s="625"/>
      <c r="U247" s="625"/>
      <c r="V247" s="625"/>
      <c r="W247" s="716"/>
      <c r="X247" s="716"/>
      <c r="Y247" s="716"/>
      <c r="Z247" s="716"/>
      <c r="AA247" s="716"/>
      <c r="AB247" s="716"/>
      <c r="AC247" s="716"/>
      <c r="AD247" s="716"/>
      <c r="AE247" s="441"/>
    </row>
    <row r="248" spans="1:31" ht="15.75">
      <c r="A248" s="81"/>
      <c r="C248" s="489"/>
      <c r="D248" s="489"/>
      <c r="E248" s="489"/>
      <c r="F248" s="489"/>
      <c r="G248" s="489"/>
      <c r="Q248" s="716"/>
      <c r="R248" s="625"/>
      <c r="S248" s="625"/>
      <c r="T248" s="625"/>
      <c r="U248" s="625"/>
      <c r="V248" s="625"/>
      <c r="W248" s="716"/>
      <c r="X248" s="716"/>
      <c r="Y248" s="716"/>
      <c r="Z248" s="716"/>
      <c r="AA248" s="716"/>
      <c r="AB248" s="716"/>
      <c r="AC248" s="716"/>
      <c r="AD248" s="716"/>
      <c r="AE248" s="441"/>
    </row>
    <row r="249" spans="1:31" ht="15.75">
      <c r="A249" s="81"/>
      <c r="C249" s="489"/>
      <c r="D249" s="489"/>
      <c r="E249" s="489"/>
      <c r="F249" s="489"/>
      <c r="G249" s="489"/>
      <c r="Q249" s="716"/>
      <c r="R249" s="625"/>
      <c r="S249" s="625"/>
      <c r="T249" s="625"/>
      <c r="U249" s="625"/>
      <c r="V249" s="625"/>
      <c r="W249" s="716"/>
      <c r="X249" s="716"/>
      <c r="Y249" s="716"/>
      <c r="Z249" s="716"/>
      <c r="AA249" s="716"/>
      <c r="AB249" s="716"/>
      <c r="AC249" s="716"/>
      <c r="AD249" s="716"/>
      <c r="AE249" s="441"/>
    </row>
    <row r="250" spans="1:31" ht="15.75">
      <c r="A250" s="81"/>
      <c r="C250" s="489"/>
      <c r="D250" s="489"/>
      <c r="E250" s="489"/>
      <c r="F250" s="489"/>
      <c r="G250" s="489"/>
      <c r="Q250" s="716"/>
      <c r="R250" s="625"/>
      <c r="S250" s="625"/>
      <c r="T250" s="625"/>
      <c r="U250" s="625"/>
      <c r="V250" s="625"/>
      <c r="W250" s="716"/>
      <c r="X250" s="716"/>
      <c r="Y250" s="716"/>
      <c r="Z250" s="716"/>
      <c r="AA250" s="716"/>
      <c r="AB250" s="716"/>
      <c r="AC250" s="716"/>
      <c r="AD250" s="716"/>
      <c r="AE250" s="441"/>
    </row>
    <row r="251" spans="1:31" ht="15.75">
      <c r="A251" s="81"/>
      <c r="C251" s="489"/>
      <c r="D251" s="489"/>
      <c r="E251" s="489"/>
      <c r="F251" s="489"/>
      <c r="G251" s="489"/>
      <c r="Q251" s="716"/>
      <c r="R251" s="625"/>
      <c r="S251" s="625"/>
      <c r="T251" s="625"/>
      <c r="U251" s="625"/>
      <c r="V251" s="625"/>
      <c r="W251" s="716"/>
      <c r="X251" s="716"/>
      <c r="Y251" s="716"/>
      <c r="Z251" s="716"/>
      <c r="AA251" s="716"/>
      <c r="AB251" s="716"/>
      <c r="AC251" s="716"/>
      <c r="AD251" s="716"/>
      <c r="AE251" s="441"/>
    </row>
    <row r="252" spans="1:31" ht="15.75">
      <c r="A252" s="81"/>
      <c r="C252" s="489"/>
      <c r="D252" s="489"/>
      <c r="E252" s="489"/>
      <c r="F252" s="489"/>
      <c r="G252" s="489"/>
      <c r="Q252" s="716"/>
      <c r="R252" s="625"/>
      <c r="S252" s="625"/>
      <c r="T252" s="625"/>
      <c r="U252" s="625"/>
      <c r="V252" s="625"/>
      <c r="W252" s="716"/>
      <c r="X252" s="716"/>
      <c r="Y252" s="716"/>
      <c r="Z252" s="716"/>
      <c r="AA252" s="716"/>
      <c r="AB252" s="716"/>
      <c r="AC252" s="716"/>
      <c r="AD252" s="716"/>
      <c r="AE252" s="441"/>
    </row>
    <row r="253" spans="1:31" ht="15.75">
      <c r="A253" s="81"/>
      <c r="C253" s="489"/>
      <c r="D253" s="489"/>
      <c r="E253" s="489"/>
      <c r="F253" s="489"/>
      <c r="G253" s="489"/>
      <c r="Q253" s="716"/>
      <c r="R253" s="625"/>
      <c r="S253" s="625"/>
      <c r="T253" s="625"/>
      <c r="U253" s="625"/>
      <c r="V253" s="625"/>
      <c r="W253" s="716"/>
      <c r="X253" s="716"/>
      <c r="Y253" s="716"/>
      <c r="Z253" s="716"/>
      <c r="AA253" s="716"/>
      <c r="AB253" s="716"/>
      <c r="AC253" s="716"/>
      <c r="AD253" s="716"/>
      <c r="AE253" s="441"/>
    </row>
    <row r="254" spans="1:31" ht="15.75">
      <c r="A254" s="81"/>
      <c r="C254" s="489"/>
      <c r="D254" s="489"/>
      <c r="E254" s="489"/>
      <c r="F254" s="489"/>
      <c r="G254" s="489"/>
      <c r="Q254" s="716"/>
      <c r="R254" s="625"/>
      <c r="S254" s="625"/>
      <c r="T254" s="625"/>
      <c r="U254" s="625"/>
      <c r="V254" s="625"/>
      <c r="W254" s="716"/>
      <c r="X254" s="716"/>
      <c r="Y254" s="716"/>
      <c r="Z254" s="716"/>
      <c r="AA254" s="716"/>
      <c r="AB254" s="716"/>
      <c r="AC254" s="716"/>
      <c r="AD254" s="716"/>
      <c r="AE254" s="441"/>
    </row>
    <row r="255" spans="1:31" ht="15.75">
      <c r="A255" s="81"/>
      <c r="C255" s="489"/>
      <c r="D255" s="489"/>
      <c r="E255" s="489"/>
      <c r="F255" s="489"/>
      <c r="G255" s="489"/>
      <c r="Q255" s="716"/>
      <c r="R255" s="625"/>
      <c r="S255" s="625"/>
      <c r="T255" s="625"/>
      <c r="U255" s="625"/>
      <c r="V255" s="625"/>
      <c r="W255" s="716"/>
      <c r="X255" s="716"/>
      <c r="Y255" s="716"/>
      <c r="Z255" s="716"/>
      <c r="AA255" s="716"/>
      <c r="AB255" s="716"/>
      <c r="AC255" s="716"/>
      <c r="AD255" s="716"/>
      <c r="AE255" s="441"/>
    </row>
    <row r="256" spans="1:31" ht="15.75">
      <c r="A256" s="81"/>
      <c r="C256" s="489"/>
      <c r="D256" s="489"/>
      <c r="E256" s="489"/>
      <c r="F256" s="489"/>
      <c r="G256" s="489"/>
      <c r="Q256" s="716"/>
      <c r="R256" s="625"/>
      <c r="S256" s="625"/>
      <c r="T256" s="625"/>
      <c r="U256" s="625"/>
      <c r="V256" s="625"/>
      <c r="W256" s="716"/>
      <c r="X256" s="716"/>
      <c r="Y256" s="716"/>
      <c r="Z256" s="716"/>
      <c r="AA256" s="716"/>
      <c r="AB256" s="716"/>
      <c r="AC256" s="716"/>
      <c r="AD256" s="716"/>
      <c r="AE256" s="441"/>
    </row>
    <row r="257" spans="1:31" ht="15.75">
      <c r="A257" s="81"/>
      <c r="C257" s="489"/>
      <c r="D257" s="489"/>
      <c r="E257" s="489"/>
      <c r="F257" s="489"/>
      <c r="G257" s="489"/>
      <c r="Q257" s="716"/>
      <c r="R257" s="625"/>
      <c r="S257" s="625"/>
      <c r="T257" s="625"/>
      <c r="U257" s="625"/>
      <c r="V257" s="625"/>
      <c r="W257" s="716"/>
      <c r="X257" s="716"/>
      <c r="Y257" s="716"/>
      <c r="Z257" s="716"/>
      <c r="AA257" s="716"/>
      <c r="AB257" s="716"/>
      <c r="AC257" s="716"/>
      <c r="AD257" s="716"/>
      <c r="AE257" s="441"/>
    </row>
    <row r="258" spans="1:31" ht="15.75">
      <c r="A258" s="81"/>
      <c r="C258" s="489"/>
      <c r="D258" s="489"/>
      <c r="E258" s="489"/>
      <c r="F258" s="489"/>
      <c r="G258" s="489"/>
      <c r="Q258" s="716"/>
      <c r="R258" s="625"/>
      <c r="S258" s="625"/>
      <c r="T258" s="625"/>
      <c r="U258" s="625"/>
      <c r="V258" s="625"/>
      <c r="W258" s="716"/>
      <c r="X258" s="716"/>
      <c r="Y258" s="716"/>
      <c r="Z258" s="716"/>
      <c r="AA258" s="716"/>
      <c r="AB258" s="716"/>
      <c r="AC258" s="716"/>
      <c r="AD258" s="716"/>
      <c r="AE258" s="441"/>
    </row>
    <row r="259" spans="1:31" ht="15.75">
      <c r="A259" s="81"/>
      <c r="C259" s="489"/>
      <c r="D259" s="489"/>
      <c r="E259" s="489"/>
      <c r="F259" s="489"/>
      <c r="G259" s="489"/>
      <c r="Q259" s="716"/>
      <c r="R259" s="625"/>
      <c r="S259" s="625"/>
      <c r="T259" s="625"/>
      <c r="U259" s="625"/>
      <c r="V259" s="625"/>
      <c r="W259" s="716"/>
      <c r="X259" s="716"/>
      <c r="Y259" s="716"/>
      <c r="Z259" s="716"/>
      <c r="AA259" s="716"/>
      <c r="AB259" s="716"/>
      <c r="AC259" s="716"/>
      <c r="AD259" s="716"/>
      <c r="AE259" s="441"/>
    </row>
    <row r="260" spans="1:31" ht="15.75">
      <c r="A260" s="81"/>
      <c r="C260" s="489"/>
      <c r="D260" s="489"/>
      <c r="E260" s="489"/>
      <c r="F260" s="489"/>
      <c r="G260" s="489"/>
      <c r="Q260" s="716"/>
      <c r="R260" s="625"/>
      <c r="S260" s="625"/>
      <c r="T260" s="625"/>
      <c r="U260" s="625"/>
      <c r="V260" s="625"/>
      <c r="W260" s="716"/>
      <c r="X260" s="716"/>
      <c r="Y260" s="716"/>
      <c r="Z260" s="716"/>
      <c r="AA260" s="716"/>
      <c r="AB260" s="716"/>
      <c r="AC260" s="716"/>
      <c r="AD260" s="716"/>
      <c r="AE260" s="441"/>
    </row>
    <row r="261" spans="1:31" ht="15.75">
      <c r="A261" s="81"/>
      <c r="C261" s="489"/>
      <c r="D261" s="489"/>
      <c r="E261" s="489"/>
      <c r="F261" s="489"/>
      <c r="G261" s="489"/>
      <c r="Q261" s="716"/>
      <c r="R261" s="625"/>
      <c r="S261" s="625"/>
      <c r="T261" s="625"/>
      <c r="U261" s="625"/>
      <c r="V261" s="625"/>
      <c r="W261" s="716"/>
      <c r="X261" s="716"/>
      <c r="Y261" s="716"/>
      <c r="Z261" s="716"/>
      <c r="AA261" s="716"/>
      <c r="AB261" s="716"/>
      <c r="AC261" s="716"/>
      <c r="AD261" s="716"/>
      <c r="AE261" s="441"/>
    </row>
    <row r="262" spans="1:31" ht="15.75">
      <c r="A262" s="81"/>
      <c r="C262" s="489"/>
      <c r="D262" s="489"/>
      <c r="E262" s="489"/>
      <c r="F262" s="489"/>
      <c r="G262" s="489"/>
      <c r="Q262" s="716"/>
      <c r="R262" s="625"/>
      <c r="S262" s="625"/>
      <c r="T262" s="625"/>
      <c r="U262" s="625"/>
      <c r="V262" s="625"/>
      <c r="W262" s="716"/>
      <c r="X262" s="716"/>
      <c r="Y262" s="716"/>
      <c r="Z262" s="716"/>
      <c r="AA262" s="716"/>
      <c r="AB262" s="716"/>
      <c r="AC262" s="716"/>
      <c r="AD262" s="716"/>
      <c r="AE262" s="441"/>
    </row>
    <row r="263" spans="1:31" ht="15.75">
      <c r="A263" s="81"/>
      <c r="C263" s="489"/>
      <c r="D263" s="489"/>
      <c r="E263" s="489"/>
      <c r="F263" s="489"/>
      <c r="G263" s="489"/>
      <c r="Q263" s="716"/>
      <c r="R263" s="625"/>
      <c r="S263" s="625"/>
      <c r="T263" s="625"/>
      <c r="U263" s="625"/>
      <c r="V263" s="625"/>
      <c r="W263" s="716"/>
      <c r="X263" s="716"/>
      <c r="Y263" s="716"/>
      <c r="Z263" s="716"/>
      <c r="AA263" s="716"/>
      <c r="AB263" s="716"/>
      <c r="AC263" s="716"/>
      <c r="AD263" s="716"/>
      <c r="AE263" s="441"/>
    </row>
    <row r="264" spans="1:31" ht="15.75">
      <c r="A264" s="81"/>
      <c r="C264" s="489"/>
      <c r="D264" s="489"/>
      <c r="E264" s="489"/>
      <c r="F264" s="489"/>
      <c r="G264" s="489"/>
      <c r="Q264" s="716"/>
      <c r="R264" s="625"/>
      <c r="S264" s="625"/>
      <c r="T264" s="625"/>
      <c r="U264" s="625"/>
      <c r="V264" s="625"/>
      <c r="W264" s="716"/>
      <c r="X264" s="716"/>
      <c r="Y264" s="716"/>
      <c r="Z264" s="716"/>
      <c r="AA264" s="716"/>
      <c r="AB264" s="716"/>
      <c r="AC264" s="716"/>
      <c r="AD264" s="716"/>
      <c r="AE264" s="441"/>
    </row>
    <row r="265" spans="1:31" ht="15.75">
      <c r="A265" s="81"/>
      <c r="C265" s="489"/>
      <c r="D265" s="489"/>
      <c r="E265" s="489"/>
      <c r="F265" s="489"/>
      <c r="G265" s="489"/>
      <c r="Q265" s="716"/>
      <c r="R265" s="625"/>
      <c r="S265" s="625"/>
      <c r="T265" s="625"/>
      <c r="U265" s="625"/>
      <c r="V265" s="625"/>
      <c r="W265" s="716"/>
      <c r="X265" s="716"/>
      <c r="Y265" s="716"/>
      <c r="Z265" s="716"/>
      <c r="AA265" s="716"/>
      <c r="AB265" s="716"/>
      <c r="AC265" s="716"/>
      <c r="AD265" s="716"/>
      <c r="AE265" s="441"/>
    </row>
    <row r="266" spans="1:31" ht="15.75">
      <c r="A266" s="81"/>
      <c r="Q266" s="716"/>
      <c r="R266" s="716"/>
      <c r="S266" s="716"/>
      <c r="T266" s="716"/>
      <c r="U266" s="716"/>
      <c r="V266" s="716"/>
      <c r="W266" s="716"/>
      <c r="X266" s="716"/>
      <c r="Y266" s="716"/>
      <c r="Z266" s="716"/>
      <c r="AA266" s="716"/>
      <c r="AB266" s="716"/>
      <c r="AC266" s="716"/>
      <c r="AD266" s="716"/>
      <c r="AE266" s="441"/>
    </row>
    <row r="267" spans="1:31" ht="15.75">
      <c r="A267" s="81"/>
      <c r="Q267" s="716"/>
      <c r="R267" s="716"/>
      <c r="S267" s="716"/>
      <c r="T267" s="716"/>
      <c r="U267" s="716"/>
      <c r="V267" s="716"/>
      <c r="W267" s="716"/>
      <c r="X267" s="716"/>
      <c r="Y267" s="716"/>
      <c r="Z267" s="716"/>
      <c r="AA267" s="716"/>
      <c r="AB267" s="716"/>
      <c r="AC267" s="716"/>
      <c r="AD267" s="716"/>
      <c r="AE267" s="441"/>
    </row>
    <row r="268" spans="1:31" ht="15.75">
      <c r="A268" s="81"/>
      <c r="Q268" s="716"/>
      <c r="R268" s="716"/>
      <c r="S268" s="716"/>
      <c r="T268" s="716"/>
      <c r="U268" s="716"/>
      <c r="V268" s="716"/>
      <c r="W268" s="716"/>
      <c r="X268" s="716"/>
      <c r="Y268" s="716"/>
      <c r="Z268" s="716"/>
      <c r="AA268" s="716"/>
      <c r="AB268" s="716"/>
      <c r="AC268" s="716"/>
      <c r="AD268" s="716"/>
      <c r="AE268" s="441"/>
    </row>
    <row r="269" spans="1:31" ht="15.75">
      <c r="A269" s="81"/>
      <c r="Q269" s="716"/>
      <c r="R269" s="716"/>
      <c r="S269" s="716"/>
      <c r="T269" s="716"/>
      <c r="U269" s="716"/>
      <c r="V269" s="716"/>
      <c r="W269" s="716"/>
      <c r="X269" s="716"/>
      <c r="Y269" s="716"/>
      <c r="Z269" s="716"/>
      <c r="AA269" s="716"/>
      <c r="AB269" s="716"/>
      <c r="AC269" s="716"/>
      <c r="AD269" s="716"/>
      <c r="AE269" s="441"/>
    </row>
    <row r="270" spans="1:31" ht="15.75">
      <c r="A270" s="81"/>
      <c r="Q270" s="716"/>
      <c r="R270" s="716"/>
      <c r="S270" s="716"/>
      <c r="T270" s="716"/>
      <c r="U270" s="716"/>
      <c r="V270" s="716"/>
      <c r="W270" s="716"/>
      <c r="X270" s="716"/>
      <c r="Y270" s="716"/>
      <c r="Z270" s="716"/>
      <c r="AA270" s="716"/>
      <c r="AB270" s="716"/>
      <c r="AC270" s="716"/>
      <c r="AD270" s="716"/>
      <c r="AE270" s="441"/>
    </row>
    <row r="271" spans="1:31" ht="15.75">
      <c r="A271" s="81"/>
      <c r="Q271" s="716"/>
      <c r="R271" s="716"/>
      <c r="S271" s="716"/>
      <c r="T271" s="716"/>
      <c r="U271" s="716"/>
      <c r="V271" s="716"/>
      <c r="W271" s="716"/>
      <c r="X271" s="716"/>
      <c r="Y271" s="716"/>
      <c r="Z271" s="716"/>
      <c r="AA271" s="716"/>
      <c r="AB271" s="716"/>
      <c r="AC271" s="716"/>
      <c r="AD271" s="716"/>
      <c r="AE271" s="441"/>
    </row>
    <row r="272" spans="1:31" ht="15.75">
      <c r="A272" s="81"/>
      <c r="Q272" s="716"/>
      <c r="R272" s="716"/>
      <c r="S272" s="716"/>
      <c r="T272" s="716"/>
      <c r="U272" s="716"/>
      <c r="V272" s="716"/>
      <c r="W272" s="716"/>
      <c r="X272" s="716"/>
      <c r="Y272" s="716"/>
      <c r="Z272" s="716"/>
      <c r="AA272" s="716"/>
      <c r="AB272" s="716"/>
      <c r="AC272" s="716"/>
      <c r="AD272" s="716"/>
      <c r="AE272" s="441"/>
    </row>
    <row r="273" spans="1:31" ht="15.75">
      <c r="A273" s="81"/>
      <c r="Q273" s="716"/>
      <c r="R273" s="716"/>
      <c r="S273" s="716"/>
      <c r="T273" s="716"/>
      <c r="U273" s="716"/>
      <c r="V273" s="716"/>
      <c r="W273" s="716"/>
      <c r="X273" s="716"/>
      <c r="Y273" s="716"/>
      <c r="Z273" s="716"/>
      <c r="AA273" s="716"/>
      <c r="AB273" s="716"/>
      <c r="AC273" s="716"/>
      <c r="AD273" s="716"/>
      <c r="AE273" s="441"/>
    </row>
    <row r="274" spans="1:31" ht="15.75">
      <c r="A274" s="81"/>
      <c r="Q274" s="716"/>
      <c r="R274" s="716"/>
      <c r="S274" s="716"/>
      <c r="T274" s="716"/>
      <c r="U274" s="716"/>
      <c r="V274" s="716"/>
      <c r="W274" s="716"/>
      <c r="X274" s="716"/>
      <c r="Y274" s="716"/>
      <c r="Z274" s="716"/>
      <c r="AA274" s="716"/>
      <c r="AB274" s="716"/>
      <c r="AC274" s="716"/>
      <c r="AD274" s="716"/>
      <c r="AE274" s="441"/>
    </row>
    <row r="275" spans="1:31" ht="15.75">
      <c r="A275" s="81"/>
      <c r="Q275" s="716"/>
      <c r="R275" s="716"/>
      <c r="S275" s="716"/>
      <c r="T275" s="716"/>
      <c r="U275" s="716"/>
      <c r="V275" s="716"/>
      <c r="W275" s="716"/>
      <c r="X275" s="716"/>
      <c r="Y275" s="716"/>
      <c r="Z275" s="716"/>
      <c r="AA275" s="716"/>
      <c r="AB275" s="716"/>
      <c r="AC275" s="716"/>
      <c r="AD275" s="716"/>
      <c r="AE275" s="441"/>
    </row>
    <row r="276" spans="1:31" ht="15.75">
      <c r="A276" s="81"/>
      <c r="Q276" s="716"/>
      <c r="R276" s="716"/>
      <c r="S276" s="716"/>
      <c r="T276" s="716"/>
      <c r="U276" s="716"/>
      <c r="V276" s="716"/>
      <c r="W276" s="716"/>
      <c r="X276" s="716"/>
      <c r="Y276" s="716"/>
      <c r="Z276" s="716"/>
      <c r="AA276" s="716"/>
      <c r="AB276" s="716"/>
      <c r="AC276" s="716"/>
      <c r="AD276" s="716"/>
      <c r="AE276" s="441"/>
    </row>
    <row r="277" spans="1:31" ht="15.75">
      <c r="A277" s="81"/>
      <c r="Q277" s="716"/>
      <c r="R277" s="716"/>
      <c r="S277" s="716"/>
      <c r="T277" s="716"/>
      <c r="U277" s="716"/>
      <c r="V277" s="716"/>
      <c r="W277" s="716"/>
      <c r="X277" s="716"/>
      <c r="Y277" s="716"/>
      <c r="Z277" s="716"/>
      <c r="AA277" s="716"/>
      <c r="AB277" s="716"/>
      <c r="AC277" s="716"/>
      <c r="AD277" s="716"/>
      <c r="AE277" s="441"/>
    </row>
    <row r="278" spans="1:31" ht="15.75">
      <c r="A278" s="81"/>
      <c r="Q278" s="716"/>
      <c r="R278" s="716"/>
      <c r="S278" s="716"/>
      <c r="T278" s="716"/>
      <c r="U278" s="716"/>
      <c r="V278" s="716"/>
      <c r="W278" s="716"/>
      <c r="X278" s="716"/>
      <c r="Y278" s="716"/>
      <c r="Z278" s="716"/>
      <c r="AA278" s="716"/>
      <c r="AB278" s="716"/>
      <c r="AC278" s="716"/>
      <c r="AD278" s="716"/>
      <c r="AE278" s="441"/>
    </row>
    <row r="279" spans="1:31" ht="15.75">
      <c r="A279" s="81"/>
      <c r="Q279" s="716"/>
      <c r="R279" s="716"/>
      <c r="S279" s="716"/>
      <c r="T279" s="716"/>
      <c r="U279" s="716"/>
      <c r="V279" s="716"/>
      <c r="W279" s="716"/>
      <c r="X279" s="716"/>
      <c r="Y279" s="716"/>
      <c r="Z279" s="716"/>
      <c r="AA279" s="716"/>
      <c r="AB279" s="716"/>
      <c r="AC279" s="716"/>
      <c r="AD279" s="716"/>
      <c r="AE279" s="441"/>
    </row>
    <row r="280" spans="1:31" ht="15.75">
      <c r="A280" s="81"/>
      <c r="Q280" s="716"/>
      <c r="R280" s="716"/>
      <c r="S280" s="716"/>
      <c r="T280" s="716"/>
      <c r="U280" s="716"/>
      <c r="V280" s="716"/>
      <c r="W280" s="716"/>
      <c r="X280" s="716"/>
      <c r="Y280" s="716"/>
      <c r="Z280" s="716"/>
      <c r="AA280" s="716"/>
      <c r="AB280" s="716"/>
      <c r="AC280" s="716"/>
      <c r="AD280" s="716"/>
      <c r="AE280" s="441"/>
    </row>
    <row r="281" spans="1:31" ht="15.75">
      <c r="A281" s="81"/>
      <c r="Q281" s="716"/>
      <c r="R281" s="716"/>
      <c r="S281" s="716"/>
      <c r="T281" s="716"/>
      <c r="U281" s="716"/>
      <c r="V281" s="716"/>
      <c r="W281" s="716"/>
      <c r="X281" s="716"/>
      <c r="Y281" s="716"/>
      <c r="Z281" s="716"/>
      <c r="AA281" s="716"/>
      <c r="AB281" s="716"/>
      <c r="AC281" s="716"/>
      <c r="AD281" s="716"/>
      <c r="AE281" s="441"/>
    </row>
    <row r="282" spans="1:31" ht="15.75">
      <c r="A282" s="81"/>
      <c r="Q282" s="716"/>
      <c r="R282" s="716"/>
      <c r="S282" s="716"/>
      <c r="T282" s="716"/>
      <c r="U282" s="716"/>
      <c r="V282" s="716"/>
      <c r="W282" s="716"/>
      <c r="X282" s="716"/>
      <c r="Y282" s="716"/>
      <c r="Z282" s="716"/>
      <c r="AA282" s="716"/>
      <c r="AB282" s="716"/>
      <c r="AC282" s="716"/>
      <c r="AD282" s="716"/>
      <c r="AE282" s="441"/>
    </row>
    <row r="283" spans="1:31" ht="15.75">
      <c r="A283" s="81"/>
      <c r="Q283" s="716"/>
      <c r="R283" s="716"/>
      <c r="S283" s="716"/>
      <c r="T283" s="716"/>
      <c r="U283" s="716"/>
      <c r="V283" s="716"/>
      <c r="W283" s="716"/>
      <c r="X283" s="716"/>
      <c r="Y283" s="716"/>
      <c r="Z283" s="716"/>
      <c r="AA283" s="716"/>
      <c r="AB283" s="716"/>
      <c r="AC283" s="716"/>
      <c r="AD283" s="716"/>
      <c r="AE283" s="441"/>
    </row>
    <row r="284" spans="1:31" ht="15.75">
      <c r="A284" s="81"/>
      <c r="Q284" s="716"/>
      <c r="R284" s="716"/>
      <c r="S284" s="716"/>
      <c r="T284" s="716"/>
      <c r="U284" s="716"/>
      <c r="V284" s="716"/>
      <c r="W284" s="716"/>
      <c r="X284" s="716"/>
      <c r="Y284" s="716"/>
      <c r="Z284" s="716"/>
      <c r="AA284" s="716"/>
      <c r="AB284" s="716"/>
      <c r="AC284" s="716"/>
      <c r="AD284" s="716"/>
      <c r="AE284" s="441"/>
    </row>
    <row r="285" spans="1:31" ht="15.75">
      <c r="A285" s="81"/>
      <c r="Q285" s="716"/>
      <c r="R285" s="716"/>
      <c r="S285" s="716"/>
      <c r="T285" s="716"/>
      <c r="U285" s="716"/>
      <c r="V285" s="716"/>
      <c r="W285" s="716"/>
      <c r="X285" s="716"/>
      <c r="Y285" s="716"/>
      <c r="Z285" s="716"/>
      <c r="AA285" s="716"/>
      <c r="AB285" s="716"/>
      <c r="AC285" s="716"/>
      <c r="AD285" s="716"/>
      <c r="AE285" s="441"/>
    </row>
    <row r="286" spans="1:31" ht="15.75">
      <c r="A286" s="81"/>
      <c r="Q286" s="716"/>
      <c r="R286" s="716"/>
      <c r="S286" s="716"/>
      <c r="T286" s="716"/>
      <c r="U286" s="716"/>
      <c r="V286" s="716"/>
      <c r="W286" s="716"/>
      <c r="X286" s="716"/>
      <c r="Y286" s="716"/>
      <c r="Z286" s="716"/>
      <c r="AA286" s="716"/>
      <c r="AB286" s="716"/>
      <c r="AC286" s="716"/>
      <c r="AD286" s="716"/>
      <c r="AE286" s="441"/>
    </row>
    <row r="287" spans="1:31" ht="15.75">
      <c r="A287" s="81"/>
      <c r="Q287" s="716"/>
      <c r="R287" s="716"/>
      <c r="S287" s="716"/>
      <c r="T287" s="716"/>
      <c r="U287" s="716"/>
      <c r="V287" s="716"/>
      <c r="W287" s="716"/>
      <c r="X287" s="716"/>
      <c r="Y287" s="716"/>
      <c r="Z287" s="716"/>
      <c r="AA287" s="716"/>
      <c r="AB287" s="716"/>
      <c r="AC287" s="716"/>
      <c r="AD287" s="716"/>
      <c r="AE287" s="441"/>
    </row>
    <row r="288" spans="1:31" ht="15.75">
      <c r="A288" s="81"/>
      <c r="Q288" s="716"/>
      <c r="R288" s="716"/>
      <c r="S288" s="716"/>
      <c r="T288" s="716"/>
      <c r="U288" s="716"/>
      <c r="V288" s="716"/>
      <c r="W288" s="716"/>
      <c r="X288" s="716"/>
      <c r="Y288" s="716"/>
      <c r="Z288" s="716"/>
      <c r="AA288" s="716"/>
      <c r="AB288" s="716"/>
      <c r="AC288" s="716"/>
      <c r="AD288" s="716"/>
      <c r="AE288" s="441"/>
    </row>
    <row r="289" spans="1:31" ht="15.75">
      <c r="A289" s="81"/>
      <c r="Q289" s="716"/>
      <c r="R289" s="716"/>
      <c r="S289" s="716"/>
      <c r="T289" s="716"/>
      <c r="U289" s="716"/>
      <c r="V289" s="716"/>
      <c r="W289" s="716"/>
      <c r="X289" s="716"/>
      <c r="Y289" s="716"/>
      <c r="Z289" s="716"/>
      <c r="AA289" s="716"/>
      <c r="AB289" s="716"/>
      <c r="AC289" s="716"/>
      <c r="AD289" s="716"/>
      <c r="AE289" s="441"/>
    </row>
    <row r="290" spans="1:31" ht="15.75">
      <c r="A290" s="81"/>
      <c r="Q290" s="716"/>
      <c r="R290" s="716"/>
      <c r="S290" s="716"/>
      <c r="T290" s="716"/>
      <c r="U290" s="716"/>
      <c r="V290" s="716"/>
      <c r="W290" s="716"/>
      <c r="X290" s="716"/>
      <c r="Y290" s="716"/>
      <c r="Z290" s="716"/>
      <c r="AA290" s="716"/>
      <c r="AB290" s="716"/>
      <c r="AC290" s="716"/>
      <c r="AD290" s="716"/>
      <c r="AE290" s="441"/>
    </row>
    <row r="291" spans="1:31" ht="15.75">
      <c r="A291" s="81"/>
      <c r="Q291" s="716"/>
      <c r="R291" s="716"/>
      <c r="S291" s="716"/>
      <c r="T291" s="716"/>
      <c r="U291" s="716"/>
      <c r="V291" s="716"/>
      <c r="W291" s="716"/>
      <c r="X291" s="716"/>
      <c r="Y291" s="716"/>
      <c r="Z291" s="716"/>
      <c r="AA291" s="716"/>
      <c r="AB291" s="716"/>
      <c r="AC291" s="716"/>
      <c r="AD291" s="716"/>
      <c r="AE291" s="441"/>
    </row>
    <row r="292" spans="1:31" ht="15.75">
      <c r="A292" s="81"/>
      <c r="Q292" s="716"/>
      <c r="R292" s="716"/>
      <c r="S292" s="716"/>
      <c r="T292" s="716"/>
      <c r="U292" s="716"/>
      <c r="V292" s="716"/>
      <c r="W292" s="716"/>
      <c r="X292" s="716"/>
      <c r="Y292" s="716"/>
      <c r="Z292" s="716"/>
      <c r="AA292" s="716"/>
      <c r="AB292" s="716"/>
      <c r="AC292" s="716"/>
      <c r="AD292" s="716"/>
      <c r="AE292" s="441"/>
    </row>
    <row r="293" spans="1:31" ht="15.75">
      <c r="A293" s="81"/>
      <c r="Q293" s="716"/>
      <c r="R293" s="716"/>
      <c r="S293" s="716"/>
      <c r="T293" s="716"/>
      <c r="U293" s="716"/>
      <c r="V293" s="716"/>
      <c r="W293" s="716"/>
      <c r="X293" s="716"/>
      <c r="Y293" s="716"/>
      <c r="Z293" s="716"/>
      <c r="AA293" s="716"/>
      <c r="AB293" s="716"/>
      <c r="AC293" s="716"/>
      <c r="AD293" s="716"/>
      <c r="AE293" s="441"/>
    </row>
    <row r="294" spans="1:31" ht="15.75">
      <c r="A294" s="81"/>
      <c r="Q294" s="716"/>
      <c r="R294" s="716"/>
      <c r="S294" s="716"/>
      <c r="T294" s="716"/>
      <c r="U294" s="716"/>
      <c r="V294" s="716"/>
      <c r="W294" s="716"/>
      <c r="X294" s="716"/>
      <c r="Y294" s="716"/>
      <c r="Z294" s="716"/>
      <c r="AA294" s="716"/>
      <c r="AB294" s="716"/>
      <c r="AC294" s="716"/>
      <c r="AD294" s="716"/>
      <c r="AE294" s="441"/>
    </row>
    <row r="295" spans="1:31" ht="15.75">
      <c r="A295" s="81"/>
      <c r="Q295" s="716"/>
      <c r="R295" s="716"/>
      <c r="S295" s="716"/>
      <c r="T295" s="716"/>
      <c r="U295" s="716"/>
      <c r="V295" s="716"/>
      <c r="W295" s="716"/>
      <c r="X295" s="716"/>
      <c r="Y295" s="716"/>
      <c r="Z295" s="716"/>
      <c r="AA295" s="716"/>
      <c r="AB295" s="716"/>
      <c r="AC295" s="716"/>
      <c r="AD295" s="716"/>
      <c r="AE295" s="441"/>
    </row>
    <row r="296" spans="1:31" ht="15.75">
      <c r="A296" s="81"/>
      <c r="Q296" s="716"/>
      <c r="R296" s="716"/>
      <c r="S296" s="716"/>
      <c r="T296" s="716"/>
      <c r="U296" s="716"/>
      <c r="V296" s="716"/>
      <c r="W296" s="716"/>
      <c r="X296" s="716"/>
      <c r="Y296" s="716"/>
      <c r="Z296" s="716"/>
      <c r="AA296" s="716"/>
      <c r="AB296" s="716"/>
      <c r="AC296" s="716"/>
      <c r="AD296" s="716"/>
      <c r="AE296" s="441"/>
    </row>
    <row r="297" spans="1:31" ht="15.75">
      <c r="A297" s="81"/>
      <c r="Q297" s="716"/>
      <c r="R297" s="716"/>
      <c r="S297" s="716"/>
      <c r="T297" s="716"/>
      <c r="U297" s="716"/>
      <c r="V297" s="716"/>
      <c r="W297" s="716"/>
      <c r="X297" s="716"/>
      <c r="Y297" s="716"/>
      <c r="Z297" s="716"/>
      <c r="AA297" s="716"/>
      <c r="AB297" s="716"/>
      <c r="AC297" s="716"/>
      <c r="AD297" s="716"/>
      <c r="AE297" s="441"/>
    </row>
    <row r="298" spans="1:31" ht="15.75">
      <c r="A298" s="81"/>
      <c r="Q298" s="716"/>
      <c r="R298" s="716"/>
      <c r="S298" s="716"/>
      <c r="T298" s="716"/>
      <c r="U298" s="716"/>
      <c r="V298" s="716"/>
      <c r="W298" s="716"/>
      <c r="X298" s="716"/>
      <c r="Y298" s="716"/>
      <c r="Z298" s="716"/>
      <c r="AA298" s="716"/>
      <c r="AB298" s="716"/>
      <c r="AC298" s="716"/>
      <c r="AD298" s="716"/>
      <c r="AE298" s="441"/>
    </row>
    <row r="299" spans="1:31" ht="15.75">
      <c r="A299" s="81"/>
      <c r="Q299" s="716"/>
      <c r="R299" s="716"/>
      <c r="S299" s="716"/>
      <c r="T299" s="716"/>
      <c r="U299" s="716"/>
      <c r="V299" s="716"/>
      <c r="W299" s="716"/>
      <c r="X299" s="716"/>
      <c r="Y299" s="716"/>
      <c r="Z299" s="716"/>
      <c r="AA299" s="716"/>
      <c r="AB299" s="716"/>
      <c r="AC299" s="716"/>
      <c r="AD299" s="716"/>
      <c r="AE299" s="441"/>
    </row>
    <row r="300" spans="1:31" ht="15.75">
      <c r="A300" s="81"/>
      <c r="Q300" s="716"/>
      <c r="R300" s="716"/>
      <c r="S300" s="716"/>
      <c r="T300" s="716"/>
      <c r="U300" s="716"/>
      <c r="V300" s="716"/>
      <c r="W300" s="716"/>
      <c r="X300" s="716"/>
      <c r="Y300" s="716"/>
      <c r="Z300" s="716"/>
      <c r="AA300" s="716"/>
      <c r="AB300" s="716"/>
      <c r="AC300" s="716"/>
      <c r="AD300" s="716"/>
      <c r="AE300" s="441"/>
    </row>
    <row r="301" spans="1:31" ht="15.75">
      <c r="A301" s="81"/>
      <c r="Q301" s="716"/>
      <c r="R301" s="716"/>
      <c r="S301" s="716"/>
      <c r="T301" s="716"/>
      <c r="U301" s="716"/>
      <c r="V301" s="716"/>
      <c r="W301" s="716"/>
      <c r="X301" s="716"/>
      <c r="Y301" s="716"/>
      <c r="Z301" s="716"/>
      <c r="AA301" s="716"/>
      <c r="AB301" s="716"/>
      <c r="AC301" s="716"/>
      <c r="AD301" s="716"/>
      <c r="AE301" s="441"/>
    </row>
    <row r="302" spans="1:31" ht="15.75">
      <c r="A302" s="81"/>
      <c r="Q302" s="716"/>
      <c r="R302" s="716"/>
      <c r="S302" s="716"/>
      <c r="T302" s="716"/>
      <c r="U302" s="716"/>
      <c r="V302" s="716"/>
      <c r="W302" s="716"/>
      <c r="X302" s="716"/>
      <c r="Y302" s="716"/>
      <c r="Z302" s="716"/>
      <c r="AA302" s="716"/>
      <c r="AB302" s="716"/>
      <c r="AC302" s="716"/>
      <c r="AD302" s="716"/>
      <c r="AE302" s="441"/>
    </row>
    <row r="303" spans="1:31" ht="15.75">
      <c r="A303" s="81"/>
      <c r="Q303" s="716"/>
      <c r="R303" s="716"/>
      <c r="S303" s="716"/>
      <c r="T303" s="716"/>
      <c r="U303" s="716"/>
      <c r="V303" s="716"/>
      <c r="W303" s="716"/>
      <c r="X303" s="716"/>
      <c r="Y303" s="716"/>
      <c r="Z303" s="716"/>
      <c r="AA303" s="716"/>
      <c r="AB303" s="716"/>
      <c r="AC303" s="716"/>
      <c r="AD303" s="716"/>
      <c r="AE303" s="441"/>
    </row>
    <row r="304" spans="1:31" ht="15.75">
      <c r="A304" s="81"/>
      <c r="Q304" s="716"/>
      <c r="R304" s="716"/>
      <c r="S304" s="716"/>
      <c r="T304" s="716"/>
      <c r="U304" s="716"/>
      <c r="V304" s="716"/>
      <c r="W304" s="716"/>
      <c r="X304" s="716"/>
      <c r="Y304" s="716"/>
      <c r="Z304" s="716"/>
      <c r="AA304" s="716"/>
      <c r="AB304" s="716"/>
      <c r="AC304" s="716"/>
      <c r="AD304" s="716"/>
      <c r="AE304" s="441"/>
    </row>
    <row r="305" spans="1:31" ht="15.75">
      <c r="A305" s="81"/>
      <c r="Q305" s="716"/>
      <c r="R305" s="716"/>
      <c r="S305" s="716"/>
      <c r="T305" s="716"/>
      <c r="U305" s="716"/>
      <c r="V305" s="716"/>
      <c r="W305" s="716"/>
      <c r="X305" s="716"/>
      <c r="Y305" s="716"/>
      <c r="Z305" s="716"/>
      <c r="AA305" s="716"/>
      <c r="AB305" s="716"/>
      <c r="AC305" s="716"/>
      <c r="AD305" s="716"/>
      <c r="AE305" s="441"/>
    </row>
    <row r="306" spans="1:31" ht="15.75">
      <c r="A306" s="81"/>
      <c r="Q306" s="716"/>
      <c r="R306" s="716"/>
      <c r="S306" s="716"/>
      <c r="T306" s="716"/>
      <c r="U306" s="716"/>
      <c r="V306" s="716"/>
      <c r="W306" s="716"/>
      <c r="X306" s="716"/>
      <c r="Y306" s="716"/>
      <c r="Z306" s="716"/>
      <c r="AA306" s="716"/>
      <c r="AB306" s="716"/>
      <c r="AC306" s="716"/>
      <c r="AD306" s="716"/>
      <c r="AE306" s="441"/>
    </row>
    <row r="307" spans="1:31" ht="15.75">
      <c r="A307" s="81"/>
      <c r="Q307" s="716"/>
      <c r="R307" s="716"/>
      <c r="S307" s="716"/>
      <c r="T307" s="716"/>
      <c r="U307" s="716"/>
      <c r="V307" s="716"/>
      <c r="W307" s="716"/>
      <c r="X307" s="716"/>
      <c r="Y307" s="716"/>
      <c r="Z307" s="716"/>
      <c r="AA307" s="716"/>
      <c r="AB307" s="716"/>
      <c r="AC307" s="716"/>
      <c r="AD307" s="716"/>
      <c r="AE307" s="441"/>
    </row>
    <row r="308" spans="1:31" ht="15.75">
      <c r="A308" s="81"/>
      <c r="Q308" s="716"/>
      <c r="R308" s="716"/>
      <c r="S308" s="716"/>
      <c r="T308" s="716"/>
      <c r="U308" s="716"/>
      <c r="V308" s="716"/>
      <c r="W308" s="716"/>
      <c r="X308" s="716"/>
      <c r="Y308" s="716"/>
      <c r="Z308" s="716"/>
      <c r="AA308" s="716"/>
      <c r="AB308" s="716"/>
      <c r="AC308" s="716"/>
      <c r="AD308" s="716"/>
      <c r="AE308" s="441"/>
    </row>
    <row r="309" spans="1:31" ht="15.75">
      <c r="A309" s="81"/>
      <c r="Q309" s="716"/>
      <c r="R309" s="716"/>
      <c r="S309" s="716"/>
      <c r="T309" s="716"/>
      <c r="U309" s="716"/>
      <c r="V309" s="716"/>
      <c r="W309" s="716"/>
      <c r="X309" s="716"/>
      <c r="Y309" s="716"/>
      <c r="Z309" s="716"/>
      <c r="AA309" s="716"/>
      <c r="AB309" s="716"/>
      <c r="AC309" s="716"/>
      <c r="AD309" s="716"/>
      <c r="AE309" s="441"/>
    </row>
    <row r="310" spans="1:31" ht="15.75">
      <c r="A310" s="81"/>
      <c r="Q310" s="716"/>
      <c r="R310" s="716"/>
      <c r="S310" s="716"/>
      <c r="T310" s="716"/>
      <c r="U310" s="716"/>
      <c r="V310" s="716"/>
      <c r="W310" s="716"/>
      <c r="X310" s="716"/>
      <c r="Y310" s="716"/>
      <c r="Z310" s="716"/>
      <c r="AA310" s="716"/>
      <c r="AB310" s="716"/>
      <c r="AC310" s="716"/>
      <c r="AD310" s="716"/>
      <c r="AE310" s="441"/>
    </row>
    <row r="311" spans="1:31" ht="15.75">
      <c r="A311" s="81"/>
      <c r="Q311" s="716"/>
      <c r="R311" s="716"/>
      <c r="S311" s="716"/>
      <c r="T311" s="716"/>
      <c r="U311" s="716"/>
      <c r="V311" s="716"/>
      <c r="W311" s="716"/>
      <c r="X311" s="716"/>
      <c r="Y311" s="716"/>
      <c r="Z311" s="716"/>
      <c r="AA311" s="716"/>
      <c r="AB311" s="716"/>
      <c r="AC311" s="716"/>
      <c r="AD311" s="716"/>
      <c r="AE311" s="441"/>
    </row>
    <row r="312" spans="1:31" ht="15.75">
      <c r="A312" s="81"/>
      <c r="Q312" s="716"/>
      <c r="R312" s="716"/>
      <c r="S312" s="716"/>
      <c r="T312" s="716"/>
      <c r="U312" s="716"/>
      <c r="V312" s="716"/>
      <c r="W312" s="716"/>
      <c r="X312" s="716"/>
      <c r="Y312" s="716"/>
      <c r="Z312" s="716"/>
      <c r="AA312" s="716"/>
      <c r="AB312" s="716"/>
      <c r="AC312" s="716"/>
      <c r="AD312" s="716"/>
      <c r="AE312" s="441"/>
    </row>
    <row r="313" spans="1:31" ht="15.75">
      <c r="A313" s="81"/>
      <c r="Q313" s="716"/>
      <c r="R313" s="716"/>
      <c r="S313" s="716"/>
      <c r="T313" s="716"/>
      <c r="U313" s="716"/>
      <c r="V313" s="716"/>
      <c r="W313" s="716"/>
      <c r="X313" s="716"/>
      <c r="Y313" s="716"/>
      <c r="Z313" s="716"/>
      <c r="AA313" s="716"/>
      <c r="AB313" s="716"/>
      <c r="AC313" s="716"/>
      <c r="AD313" s="716"/>
      <c r="AE313" s="441"/>
    </row>
    <row r="314" spans="1:31" ht="15.75">
      <c r="A314" s="81"/>
      <c r="Q314" s="716"/>
      <c r="R314" s="716"/>
      <c r="S314" s="716"/>
      <c r="T314" s="716"/>
      <c r="U314" s="716"/>
      <c r="V314" s="716"/>
      <c r="W314" s="716"/>
      <c r="X314" s="716"/>
      <c r="Y314" s="716"/>
      <c r="Z314" s="716"/>
      <c r="AA314" s="716"/>
      <c r="AB314" s="716"/>
      <c r="AC314" s="716"/>
      <c r="AD314" s="716"/>
      <c r="AE314" s="441"/>
    </row>
    <row r="315" spans="1:31" ht="15.75">
      <c r="A315" s="81"/>
      <c r="Q315" s="716"/>
      <c r="R315" s="716"/>
      <c r="S315" s="716"/>
      <c r="T315" s="716"/>
      <c r="U315" s="716"/>
      <c r="V315" s="716"/>
      <c r="W315" s="716"/>
      <c r="X315" s="716"/>
      <c r="Y315" s="716"/>
      <c r="Z315" s="716"/>
      <c r="AA315" s="716"/>
      <c r="AB315" s="716"/>
      <c r="AC315" s="716"/>
      <c r="AD315" s="716"/>
      <c r="AE315" s="441"/>
    </row>
    <row r="316" spans="1:31" ht="15.75">
      <c r="A316" s="81"/>
      <c r="Q316" s="716"/>
      <c r="R316" s="716"/>
      <c r="S316" s="716"/>
      <c r="T316" s="716"/>
      <c r="U316" s="716"/>
      <c r="V316" s="716"/>
      <c r="W316" s="716"/>
      <c r="X316" s="716"/>
      <c r="Y316" s="716"/>
      <c r="Z316" s="716"/>
      <c r="AA316" s="716"/>
      <c r="AB316" s="716"/>
      <c r="AC316" s="716"/>
      <c r="AD316" s="716"/>
      <c r="AE316" s="441"/>
    </row>
    <row r="317" spans="1:31" ht="15.75">
      <c r="A317" s="81"/>
      <c r="Q317" s="716"/>
      <c r="R317" s="716"/>
      <c r="S317" s="716"/>
      <c r="T317" s="716"/>
      <c r="U317" s="716"/>
      <c r="V317" s="716"/>
      <c r="W317" s="716"/>
      <c r="X317" s="716"/>
      <c r="Y317" s="716"/>
      <c r="Z317" s="716"/>
      <c r="AA317" s="716"/>
      <c r="AB317" s="716"/>
      <c r="AC317" s="716"/>
      <c r="AD317" s="716"/>
      <c r="AE317" s="441"/>
    </row>
    <row r="318" spans="1:31" ht="15.75">
      <c r="A318" s="81"/>
      <c r="Q318" s="716"/>
      <c r="R318" s="716"/>
      <c r="S318" s="716"/>
      <c r="T318" s="716"/>
      <c r="U318" s="716"/>
      <c r="V318" s="716"/>
      <c r="W318" s="716"/>
      <c r="X318" s="716"/>
      <c r="Y318" s="716"/>
      <c r="Z318" s="716"/>
      <c r="AA318" s="716"/>
      <c r="AB318" s="716"/>
      <c r="AC318" s="716"/>
      <c r="AD318" s="716"/>
      <c r="AE318" s="441"/>
    </row>
    <row r="319" spans="1:31" ht="15.75">
      <c r="A319" s="81"/>
      <c r="Q319" s="716"/>
      <c r="R319" s="716"/>
      <c r="S319" s="716"/>
      <c r="T319" s="716"/>
      <c r="U319" s="716"/>
      <c r="V319" s="716"/>
      <c r="W319" s="716"/>
      <c r="X319" s="716"/>
      <c r="Y319" s="716"/>
      <c r="Z319" s="716"/>
      <c r="AA319" s="716"/>
      <c r="AB319" s="716"/>
      <c r="AC319" s="716"/>
      <c r="AD319" s="716"/>
      <c r="AE319" s="441"/>
    </row>
    <row r="320" spans="1:31" ht="15.75">
      <c r="A320" s="81"/>
      <c r="Q320" s="716"/>
      <c r="R320" s="716"/>
      <c r="S320" s="716"/>
      <c r="T320" s="716"/>
      <c r="U320" s="716"/>
      <c r="V320" s="716"/>
      <c r="W320" s="716"/>
      <c r="X320" s="716"/>
      <c r="Y320" s="716"/>
      <c r="Z320" s="716"/>
      <c r="AA320" s="716"/>
      <c r="AB320" s="716"/>
      <c r="AC320" s="716"/>
      <c r="AD320" s="716"/>
      <c r="AE320" s="441"/>
    </row>
    <row r="321" spans="1:31" ht="15.75">
      <c r="A321" s="81"/>
      <c r="Q321" s="716"/>
      <c r="R321" s="716"/>
      <c r="S321" s="716"/>
      <c r="T321" s="716"/>
      <c r="U321" s="716"/>
      <c r="V321" s="716"/>
      <c r="W321" s="716"/>
      <c r="X321" s="716"/>
      <c r="Y321" s="716"/>
      <c r="Z321" s="716"/>
      <c r="AA321" s="716"/>
      <c r="AB321" s="716"/>
      <c r="AC321" s="716"/>
      <c r="AD321" s="716"/>
      <c r="AE321" s="441"/>
    </row>
    <row r="322" spans="1:31" ht="15.75">
      <c r="A322" s="81"/>
      <c r="Q322" s="716"/>
      <c r="R322" s="716"/>
      <c r="S322" s="716"/>
      <c r="T322" s="716"/>
      <c r="U322" s="716"/>
      <c r="V322" s="716"/>
      <c r="W322" s="716"/>
      <c r="X322" s="716"/>
      <c r="Y322" s="716"/>
      <c r="Z322" s="716"/>
      <c r="AA322" s="716"/>
      <c r="AB322" s="716"/>
      <c r="AC322" s="716"/>
      <c r="AD322" s="716"/>
      <c r="AE322" s="441"/>
    </row>
    <row r="323" spans="1:31" ht="15.75">
      <c r="A323" s="81"/>
      <c r="Q323" s="716"/>
      <c r="R323" s="716"/>
      <c r="S323" s="716"/>
      <c r="T323" s="716"/>
      <c r="U323" s="716"/>
      <c r="V323" s="716"/>
      <c r="W323" s="716"/>
      <c r="X323" s="716"/>
      <c r="Y323" s="716"/>
      <c r="Z323" s="716"/>
      <c r="AA323" s="716"/>
      <c r="AB323" s="716"/>
      <c r="AC323" s="716"/>
      <c r="AD323" s="716"/>
      <c r="AE323" s="441"/>
    </row>
    <row r="324" spans="1:31" ht="15.75">
      <c r="A324" s="81"/>
      <c r="Q324" s="716"/>
      <c r="R324" s="716"/>
      <c r="S324" s="716"/>
      <c r="T324" s="716"/>
      <c r="U324" s="716"/>
      <c r="V324" s="716"/>
      <c r="W324" s="716"/>
      <c r="X324" s="716"/>
      <c r="Y324" s="716"/>
      <c r="Z324" s="716"/>
      <c r="AA324" s="716"/>
      <c r="AB324" s="716"/>
      <c r="AC324" s="716"/>
      <c r="AD324" s="716"/>
      <c r="AE324" s="441"/>
    </row>
    <row r="325" spans="1:31" ht="15.75">
      <c r="A325" s="81"/>
      <c r="Q325" s="716"/>
      <c r="R325" s="716"/>
      <c r="S325" s="716"/>
      <c r="T325" s="716"/>
      <c r="U325" s="716"/>
      <c r="V325" s="716"/>
      <c r="W325" s="716"/>
      <c r="X325" s="716"/>
      <c r="Y325" s="716"/>
      <c r="Z325" s="716"/>
      <c r="AA325" s="716"/>
      <c r="AB325" s="716"/>
      <c r="AC325" s="716"/>
      <c r="AD325" s="716"/>
      <c r="AE325" s="441"/>
    </row>
    <row r="326" spans="1:31" ht="15.75">
      <c r="A326" s="81"/>
      <c r="Q326" s="716"/>
      <c r="R326" s="716"/>
      <c r="S326" s="716"/>
      <c r="T326" s="716"/>
      <c r="U326" s="716"/>
      <c r="V326" s="716"/>
      <c r="W326" s="716"/>
      <c r="X326" s="716"/>
      <c r="Y326" s="716"/>
      <c r="Z326" s="716"/>
      <c r="AA326" s="716"/>
      <c r="AB326" s="716"/>
      <c r="AC326" s="716"/>
      <c r="AD326" s="716"/>
      <c r="AE326" s="441"/>
    </row>
    <row r="327" spans="1:31" ht="15.75">
      <c r="A327" s="81"/>
      <c r="Q327" s="716"/>
      <c r="R327" s="716"/>
      <c r="S327" s="716"/>
      <c r="T327" s="716"/>
      <c r="U327" s="716"/>
      <c r="V327" s="716"/>
      <c r="W327" s="716"/>
      <c r="X327" s="716"/>
      <c r="Y327" s="716"/>
      <c r="Z327" s="716"/>
      <c r="AA327" s="716"/>
      <c r="AB327" s="716"/>
      <c r="AC327" s="716"/>
      <c r="AD327" s="716"/>
      <c r="AE327" s="441"/>
    </row>
    <row r="328" spans="1:31" ht="15.75">
      <c r="A328" s="81"/>
      <c r="Q328" s="716"/>
      <c r="R328" s="716"/>
      <c r="S328" s="716"/>
      <c r="T328" s="716"/>
      <c r="U328" s="716"/>
      <c r="V328" s="716"/>
      <c r="W328" s="716"/>
      <c r="X328" s="716"/>
      <c r="Y328" s="716"/>
      <c r="Z328" s="716"/>
      <c r="AA328" s="716"/>
      <c r="AB328" s="716"/>
      <c r="AC328" s="716"/>
      <c r="AD328" s="716"/>
      <c r="AE328" s="441"/>
    </row>
    <row r="329" spans="1:31" ht="15.75">
      <c r="A329" s="81"/>
      <c r="Q329" s="716"/>
      <c r="R329" s="716"/>
      <c r="S329" s="716"/>
      <c r="T329" s="716"/>
      <c r="U329" s="716"/>
      <c r="V329" s="716"/>
      <c r="W329" s="716"/>
      <c r="X329" s="716"/>
      <c r="Y329" s="716"/>
      <c r="Z329" s="716"/>
      <c r="AA329" s="716"/>
      <c r="AB329" s="716"/>
      <c r="AC329" s="716"/>
      <c r="AD329" s="716"/>
      <c r="AE329" s="441"/>
    </row>
    <row r="330" spans="1:31" ht="15.75">
      <c r="A330" s="81"/>
      <c r="Q330" s="716"/>
      <c r="R330" s="716"/>
      <c r="S330" s="716"/>
      <c r="T330" s="716"/>
      <c r="U330" s="716"/>
      <c r="V330" s="716"/>
      <c r="W330" s="716"/>
      <c r="X330" s="716"/>
      <c r="Y330" s="716"/>
      <c r="Z330" s="716"/>
      <c r="AA330" s="716"/>
      <c r="AB330" s="716"/>
      <c r="AC330" s="716"/>
      <c r="AD330" s="716"/>
      <c r="AE330" s="441"/>
    </row>
    <row r="331" spans="1:31" ht="15.75">
      <c r="A331" s="81"/>
      <c r="Q331" s="716"/>
      <c r="R331" s="716"/>
      <c r="S331" s="716"/>
      <c r="T331" s="716"/>
      <c r="U331" s="716"/>
      <c r="V331" s="716"/>
      <c r="W331" s="716"/>
      <c r="X331" s="716"/>
      <c r="Y331" s="716"/>
      <c r="Z331" s="716"/>
      <c r="AA331" s="716"/>
      <c r="AB331" s="716"/>
      <c r="AC331" s="716"/>
      <c r="AD331" s="716"/>
      <c r="AE331" s="441"/>
    </row>
    <row r="332" spans="1:31" ht="15.75">
      <c r="A332" s="81"/>
      <c r="Q332" s="716"/>
      <c r="R332" s="716"/>
      <c r="S332" s="716"/>
      <c r="T332" s="716"/>
      <c r="U332" s="716"/>
      <c r="V332" s="716"/>
      <c r="W332" s="716"/>
      <c r="X332" s="716"/>
      <c r="Y332" s="716"/>
      <c r="Z332" s="716"/>
      <c r="AA332" s="716"/>
      <c r="AB332" s="716"/>
      <c r="AC332" s="716"/>
      <c r="AD332" s="716"/>
      <c r="AE332" s="441"/>
    </row>
    <row r="333" spans="1:31" ht="15.75">
      <c r="A333" s="81"/>
      <c r="Q333" s="716"/>
      <c r="R333" s="716"/>
      <c r="S333" s="716"/>
      <c r="T333" s="716"/>
      <c r="U333" s="716"/>
      <c r="V333" s="716"/>
      <c r="W333" s="716"/>
      <c r="X333" s="716"/>
      <c r="Y333" s="716"/>
      <c r="Z333" s="716"/>
      <c r="AA333" s="716"/>
      <c r="AB333" s="716"/>
      <c r="AC333" s="716"/>
      <c r="AD333" s="716"/>
      <c r="AE333" s="441"/>
    </row>
    <row r="334" spans="1:31" ht="15.75">
      <c r="A334" s="81"/>
      <c r="Q334" s="716"/>
      <c r="R334" s="716"/>
      <c r="S334" s="716"/>
      <c r="T334" s="716"/>
      <c r="U334" s="716"/>
      <c r="V334" s="716"/>
      <c r="W334" s="716"/>
      <c r="X334" s="716"/>
      <c r="Y334" s="716"/>
      <c r="Z334" s="716"/>
      <c r="AA334" s="716"/>
      <c r="AB334" s="716"/>
      <c r="AC334" s="716"/>
      <c r="AD334" s="716"/>
      <c r="AE334" s="441"/>
    </row>
    <row r="335" spans="1:31" ht="15.75">
      <c r="A335" s="81"/>
      <c r="Q335" s="716"/>
      <c r="R335" s="716"/>
      <c r="S335" s="716"/>
      <c r="T335" s="716"/>
      <c r="U335" s="716"/>
      <c r="V335" s="716"/>
      <c r="W335" s="716"/>
      <c r="X335" s="716"/>
      <c r="Y335" s="716"/>
      <c r="Z335" s="716"/>
      <c r="AA335" s="716"/>
      <c r="AB335" s="716"/>
      <c r="AC335" s="716"/>
      <c r="AD335" s="716"/>
      <c r="AE335" s="441"/>
    </row>
    <row r="336" spans="1:31" ht="15.75">
      <c r="A336" s="81"/>
      <c r="Q336" s="716"/>
      <c r="R336" s="716"/>
      <c r="S336" s="716"/>
      <c r="T336" s="716"/>
      <c r="U336" s="716"/>
      <c r="V336" s="716"/>
      <c r="W336" s="716"/>
      <c r="X336" s="716"/>
      <c r="Y336" s="716"/>
      <c r="Z336" s="716"/>
      <c r="AA336" s="716"/>
      <c r="AB336" s="716"/>
      <c r="AC336" s="716"/>
      <c r="AD336" s="716"/>
      <c r="AE336" s="441"/>
    </row>
    <row r="337" spans="1:31" ht="15.75">
      <c r="A337" s="81"/>
      <c r="Q337" s="716"/>
      <c r="R337" s="716"/>
      <c r="S337" s="716"/>
      <c r="T337" s="716"/>
      <c r="U337" s="716"/>
      <c r="V337" s="716"/>
      <c r="W337" s="716"/>
      <c r="X337" s="716"/>
      <c r="Y337" s="716"/>
      <c r="Z337" s="716"/>
      <c r="AA337" s="716"/>
      <c r="AB337" s="716"/>
      <c r="AC337" s="716"/>
      <c r="AD337" s="716"/>
      <c r="AE337" s="441"/>
    </row>
    <row r="338" spans="1:31" ht="15.75">
      <c r="A338" s="81"/>
      <c r="Q338" s="716"/>
      <c r="R338" s="716"/>
      <c r="S338" s="716"/>
      <c r="T338" s="716"/>
      <c r="U338" s="716"/>
      <c r="V338" s="716"/>
      <c r="W338" s="716"/>
      <c r="X338" s="716"/>
      <c r="Y338" s="716"/>
      <c r="Z338" s="716"/>
      <c r="AA338" s="716"/>
      <c r="AB338" s="716"/>
      <c r="AC338" s="716"/>
      <c r="AD338" s="716"/>
      <c r="AE338" s="441"/>
    </row>
    <row r="339" spans="1:31" ht="15.75">
      <c r="A339" s="81"/>
      <c r="Q339" s="716"/>
      <c r="R339" s="716"/>
      <c r="S339" s="716"/>
      <c r="T339" s="716"/>
      <c r="U339" s="716"/>
      <c r="V339" s="716"/>
      <c r="W339" s="716"/>
      <c r="X339" s="716"/>
      <c r="Y339" s="716"/>
      <c r="Z339" s="716"/>
      <c r="AA339" s="716"/>
      <c r="AB339" s="716"/>
      <c r="AC339" s="716"/>
      <c r="AD339" s="716"/>
      <c r="AE339" s="441"/>
    </row>
    <row r="340" spans="1:31" ht="15.75">
      <c r="A340" s="81"/>
      <c r="Q340" s="716"/>
      <c r="R340" s="716"/>
      <c r="S340" s="716"/>
      <c r="T340" s="716"/>
      <c r="U340" s="716"/>
      <c r="V340" s="716"/>
      <c r="W340" s="716"/>
      <c r="X340" s="716"/>
      <c r="Y340" s="716"/>
      <c r="Z340" s="716"/>
      <c r="AA340" s="716"/>
      <c r="AB340" s="716"/>
      <c r="AC340" s="716"/>
      <c r="AD340" s="716"/>
      <c r="AE340" s="441"/>
    </row>
    <row r="341" spans="1:31" ht="15.75">
      <c r="A341" s="81"/>
      <c r="Q341" s="716"/>
      <c r="R341" s="716"/>
      <c r="S341" s="716"/>
      <c r="T341" s="716"/>
      <c r="U341" s="716"/>
      <c r="V341" s="716"/>
      <c r="W341" s="716"/>
      <c r="X341" s="716"/>
      <c r="Y341" s="716"/>
      <c r="Z341" s="716"/>
      <c r="AA341" s="716"/>
      <c r="AB341" s="716"/>
      <c r="AC341" s="716"/>
      <c r="AD341" s="716"/>
      <c r="AE341" s="441"/>
    </row>
    <row r="342" spans="1:31" ht="15.75">
      <c r="A342" s="81"/>
      <c r="Q342" s="716"/>
      <c r="R342" s="716"/>
      <c r="S342" s="716"/>
      <c r="T342" s="716"/>
      <c r="U342" s="716"/>
      <c r="V342" s="716"/>
      <c r="W342" s="716"/>
      <c r="X342" s="716"/>
      <c r="Y342" s="716"/>
      <c r="Z342" s="716"/>
      <c r="AA342" s="716"/>
      <c r="AB342" s="716"/>
      <c r="AC342" s="716"/>
      <c r="AD342" s="716"/>
      <c r="AE342" s="441"/>
    </row>
    <row r="343" spans="1:31" ht="15.75">
      <c r="A343" s="81"/>
      <c r="Q343" s="716"/>
      <c r="R343" s="716"/>
      <c r="S343" s="716"/>
      <c r="T343" s="716"/>
      <c r="U343" s="716"/>
      <c r="V343" s="716"/>
      <c r="W343" s="716"/>
      <c r="X343" s="716"/>
      <c r="Y343" s="716"/>
      <c r="Z343" s="716"/>
      <c r="AA343" s="716"/>
      <c r="AB343" s="716"/>
      <c r="AC343" s="716"/>
      <c r="AD343" s="716"/>
      <c r="AE343" s="441"/>
    </row>
    <row r="344" spans="1:31" ht="15.75">
      <c r="A344" s="81"/>
      <c r="Q344" s="716"/>
      <c r="R344" s="716"/>
      <c r="S344" s="716"/>
      <c r="T344" s="716"/>
      <c r="U344" s="716"/>
      <c r="V344" s="716"/>
      <c r="W344" s="716"/>
      <c r="X344" s="716"/>
      <c r="Y344" s="716"/>
      <c r="Z344" s="716"/>
      <c r="AA344" s="716"/>
      <c r="AB344" s="716"/>
      <c r="AC344" s="716"/>
      <c r="AD344" s="716"/>
      <c r="AE344" s="441"/>
    </row>
    <row r="345" spans="1:31" ht="15.75">
      <c r="A345" s="81"/>
      <c r="Q345" s="716"/>
      <c r="R345" s="716"/>
      <c r="S345" s="716"/>
      <c r="T345" s="716"/>
      <c r="U345" s="716"/>
      <c r="V345" s="716"/>
      <c r="W345" s="716"/>
      <c r="X345" s="716"/>
      <c r="Y345" s="716"/>
      <c r="Z345" s="716"/>
      <c r="AA345" s="716"/>
      <c r="AB345" s="716"/>
      <c r="AC345" s="716"/>
      <c r="AD345" s="716"/>
      <c r="AE345" s="441"/>
    </row>
    <row r="346" spans="1:31" ht="15.75">
      <c r="A346" s="81"/>
      <c r="Q346" s="716"/>
      <c r="R346" s="716"/>
      <c r="S346" s="716"/>
      <c r="T346" s="716"/>
      <c r="U346" s="716"/>
      <c r="V346" s="716"/>
      <c r="W346" s="716"/>
      <c r="X346" s="716"/>
      <c r="Y346" s="716"/>
      <c r="Z346" s="716"/>
      <c r="AA346" s="716"/>
      <c r="AB346" s="716"/>
      <c r="AC346" s="716"/>
      <c r="AD346" s="716"/>
      <c r="AE346" s="441"/>
    </row>
    <row r="347" spans="1:31" ht="15.75">
      <c r="A347" s="81"/>
      <c r="Q347" s="716"/>
      <c r="R347" s="716"/>
      <c r="S347" s="716"/>
      <c r="T347" s="716"/>
      <c r="U347" s="716"/>
      <c r="V347" s="716"/>
      <c r="W347" s="716"/>
      <c r="X347" s="716"/>
      <c r="Y347" s="716"/>
      <c r="Z347" s="716"/>
      <c r="AA347" s="716"/>
      <c r="AB347" s="716"/>
      <c r="AC347" s="716"/>
      <c r="AD347" s="716"/>
      <c r="AE347" s="441"/>
    </row>
    <row r="348" spans="1:31" ht="15.75">
      <c r="A348" s="81"/>
      <c r="Q348" s="716"/>
      <c r="R348" s="716"/>
      <c r="S348" s="716"/>
      <c r="T348" s="716"/>
      <c r="U348" s="716"/>
      <c r="V348" s="716"/>
      <c r="W348" s="716"/>
      <c r="X348" s="716"/>
      <c r="Y348" s="716"/>
      <c r="Z348" s="716"/>
      <c r="AA348" s="716"/>
      <c r="AB348" s="716"/>
      <c r="AC348" s="716"/>
      <c r="AD348" s="716"/>
      <c r="AE348" s="441"/>
    </row>
    <row r="349" spans="1:31" ht="15.75">
      <c r="A349" s="81"/>
      <c r="Q349" s="716"/>
      <c r="R349" s="716"/>
      <c r="S349" s="716"/>
      <c r="T349" s="716"/>
      <c r="U349" s="716"/>
      <c r="V349" s="716"/>
      <c r="W349" s="716"/>
      <c r="X349" s="716"/>
      <c r="Y349" s="716"/>
      <c r="Z349" s="716"/>
      <c r="AA349" s="716"/>
      <c r="AB349" s="716"/>
      <c r="AC349" s="716"/>
      <c r="AD349" s="716"/>
      <c r="AE349" s="441"/>
    </row>
    <row r="350" spans="1:31" ht="15.75">
      <c r="A350" s="81"/>
      <c r="Q350" s="716"/>
      <c r="R350" s="716"/>
      <c r="S350" s="716"/>
      <c r="T350" s="716"/>
      <c r="U350" s="716"/>
      <c r="V350" s="716"/>
      <c r="W350" s="716"/>
      <c r="X350" s="716"/>
      <c r="Y350" s="716"/>
      <c r="Z350" s="716"/>
      <c r="AA350" s="716"/>
      <c r="AB350" s="716"/>
      <c r="AC350" s="716"/>
      <c r="AD350" s="716"/>
      <c r="AE350" s="441"/>
    </row>
    <row r="351" spans="1:31" ht="15.75">
      <c r="A351" s="81"/>
      <c r="Q351" s="716"/>
      <c r="R351" s="716"/>
      <c r="S351" s="716"/>
      <c r="T351" s="716"/>
      <c r="U351" s="716"/>
      <c r="V351" s="716"/>
      <c r="W351" s="716"/>
      <c r="X351" s="716"/>
      <c r="Y351" s="716"/>
      <c r="Z351" s="716"/>
      <c r="AA351" s="716"/>
      <c r="AB351" s="716"/>
      <c r="AC351" s="716"/>
      <c r="AD351" s="716"/>
      <c r="AE351" s="441"/>
    </row>
    <row r="352" spans="1:31" ht="15.75">
      <c r="A352" s="81"/>
      <c r="Q352" s="716"/>
      <c r="R352" s="716"/>
      <c r="S352" s="716"/>
      <c r="T352" s="716"/>
      <c r="U352" s="716"/>
      <c r="V352" s="716"/>
      <c r="W352" s="716"/>
      <c r="X352" s="716"/>
      <c r="Y352" s="716"/>
      <c r="Z352" s="716"/>
      <c r="AA352" s="716"/>
      <c r="AB352" s="716"/>
      <c r="AC352" s="716"/>
      <c r="AD352" s="716"/>
      <c r="AE352" s="441"/>
    </row>
    <row r="353" spans="1:31" ht="15.75">
      <c r="A353" s="81"/>
      <c r="Q353" s="716"/>
      <c r="R353" s="716"/>
      <c r="S353" s="716"/>
      <c r="T353" s="716"/>
      <c r="U353" s="716"/>
      <c r="V353" s="716"/>
      <c r="W353" s="716"/>
      <c r="X353" s="716"/>
      <c r="Y353" s="716"/>
      <c r="Z353" s="716"/>
      <c r="AA353" s="716"/>
      <c r="AB353" s="716"/>
      <c r="AC353" s="716"/>
      <c r="AD353" s="716"/>
      <c r="AE353" s="441"/>
    </row>
    <row r="354" spans="1:31" ht="15.75">
      <c r="A354" s="81"/>
      <c r="Q354" s="716"/>
      <c r="R354" s="716"/>
      <c r="S354" s="716"/>
      <c r="T354" s="716"/>
      <c r="U354" s="716"/>
      <c r="V354" s="716"/>
      <c r="W354" s="716"/>
      <c r="X354" s="716"/>
      <c r="Y354" s="716"/>
      <c r="Z354" s="716"/>
      <c r="AA354" s="716"/>
      <c r="AB354" s="716"/>
      <c r="AC354" s="716"/>
      <c r="AD354" s="716"/>
      <c r="AE354" s="441"/>
    </row>
    <row r="355" spans="1:31" ht="15.75">
      <c r="A355" s="81"/>
    </row>
    <row r="356" spans="1:31" ht="15.75">
      <c r="A356" s="81"/>
    </row>
    <row r="357" spans="1:31" ht="15.75">
      <c r="A357" s="81"/>
    </row>
    <row r="358" spans="1:31" ht="15.75">
      <c r="A358" s="81"/>
    </row>
    <row r="359" spans="1:31" ht="15.75">
      <c r="A359" s="81"/>
    </row>
    <row r="360" spans="1:31" ht="15.75">
      <c r="A360" s="81"/>
    </row>
    <row r="361" spans="1:31" ht="15.75">
      <c r="A361" s="81"/>
    </row>
    <row r="362" spans="1:31" ht="15.75">
      <c r="A362" s="81"/>
    </row>
    <row r="363" spans="1:31" ht="15.75">
      <c r="A363" s="81"/>
    </row>
    <row r="364" spans="1:31" ht="15.75">
      <c r="A364" s="81"/>
    </row>
    <row r="365" spans="1:31" ht="15.75">
      <c r="A365" s="81"/>
    </row>
    <row r="366" spans="1:31" ht="15.75">
      <c r="A366" s="81"/>
    </row>
    <row r="367" spans="1:31" ht="15.75">
      <c r="A367" s="81"/>
    </row>
    <row r="368" spans="1:3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20">
    <mergeCell ref="A176:P176"/>
    <mergeCell ref="A87:P87"/>
    <mergeCell ref="A92:AE92"/>
    <mergeCell ref="A93:AE93"/>
    <mergeCell ref="A94:AE94"/>
    <mergeCell ref="A132:P132"/>
    <mergeCell ref="A135:AE135"/>
    <mergeCell ref="A136:AE136"/>
    <mergeCell ref="A137:AE137"/>
    <mergeCell ref="A138:AE138"/>
    <mergeCell ref="A47:AE47"/>
    <mergeCell ref="A48:AE48"/>
    <mergeCell ref="A43:P43"/>
    <mergeCell ref="A91:AE91"/>
    <mergeCell ref="A49:AE49"/>
    <mergeCell ref="A2:AE2"/>
    <mergeCell ref="A3:AE3"/>
    <mergeCell ref="A4:AE4"/>
    <mergeCell ref="A5:AE5"/>
    <mergeCell ref="A46:AE4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heetViews>
  <sheetFormatPr defaultColWidth="17.7109375" defaultRowHeight="15"/>
  <cols>
    <col min="1" max="1" width="17.5703125" style="152" customWidth="1"/>
    <col min="2" max="2" width="16.42578125" style="975" customWidth="1"/>
    <col min="3" max="6" width="11.140625" style="975" customWidth="1"/>
    <col min="7" max="7" width="12.140625" style="975" bestFit="1" customWidth="1"/>
    <col min="8" max="13" width="11.85546875" style="975" customWidth="1"/>
    <col min="14" max="17" width="11.28515625" style="975" customWidth="1"/>
    <col min="18" max="19" width="15.140625" style="975" customWidth="1"/>
    <col min="20" max="20" width="4" style="975" customWidth="1"/>
    <col min="21" max="256" width="17.7109375" style="975"/>
    <col min="257" max="257" width="17.5703125" style="975" customWidth="1"/>
    <col min="258" max="258" width="16.42578125" style="975" customWidth="1"/>
    <col min="259" max="262" width="11.140625" style="975" customWidth="1"/>
    <col min="263" max="263" width="12.140625" style="975" bestFit="1" customWidth="1"/>
    <col min="264" max="269" width="11.85546875" style="975" customWidth="1"/>
    <col min="270" max="273" width="11.28515625" style="975" customWidth="1"/>
    <col min="274" max="275" width="15.140625" style="975" customWidth="1"/>
    <col min="276" max="276" width="4" style="975" customWidth="1"/>
    <col min="277" max="512" width="17.7109375" style="975"/>
    <col min="513" max="513" width="17.5703125" style="975" customWidth="1"/>
    <col min="514" max="514" width="16.42578125" style="975" customWidth="1"/>
    <col min="515" max="518" width="11.140625" style="975" customWidth="1"/>
    <col min="519" max="519" width="12.140625" style="975" bestFit="1" customWidth="1"/>
    <col min="520" max="525" width="11.85546875" style="975" customWidth="1"/>
    <col min="526" max="529" width="11.28515625" style="975" customWidth="1"/>
    <col min="530" max="531" width="15.140625" style="975" customWidth="1"/>
    <col min="532" max="532" width="4" style="975" customWidth="1"/>
    <col min="533" max="768" width="17.7109375" style="975"/>
    <col min="769" max="769" width="17.5703125" style="975" customWidth="1"/>
    <col min="770" max="770" width="16.42578125" style="975" customWidth="1"/>
    <col min="771" max="774" width="11.140625" style="975" customWidth="1"/>
    <col min="775" max="775" width="12.140625" style="975" bestFit="1" customWidth="1"/>
    <col min="776" max="781" width="11.85546875" style="975" customWidth="1"/>
    <col min="782" max="785" width="11.28515625" style="975" customWidth="1"/>
    <col min="786" max="787" width="15.140625" style="975" customWidth="1"/>
    <col min="788" max="788" width="4" style="975" customWidth="1"/>
    <col min="789" max="1024" width="17.7109375" style="975"/>
    <col min="1025" max="1025" width="17.5703125" style="975" customWidth="1"/>
    <col min="1026" max="1026" width="16.42578125" style="975" customWidth="1"/>
    <col min="1027" max="1030" width="11.140625" style="975" customWidth="1"/>
    <col min="1031" max="1031" width="12.140625" style="975" bestFit="1" customWidth="1"/>
    <col min="1032" max="1037" width="11.85546875" style="975" customWidth="1"/>
    <col min="1038" max="1041" width="11.28515625" style="975" customWidth="1"/>
    <col min="1042" max="1043" width="15.140625" style="975" customWidth="1"/>
    <col min="1044" max="1044" width="4" style="975" customWidth="1"/>
    <col min="1045" max="1280" width="17.7109375" style="975"/>
    <col min="1281" max="1281" width="17.5703125" style="975" customWidth="1"/>
    <col min="1282" max="1282" width="16.42578125" style="975" customWidth="1"/>
    <col min="1283" max="1286" width="11.140625" style="975" customWidth="1"/>
    <col min="1287" max="1287" width="12.140625" style="975" bestFit="1" customWidth="1"/>
    <col min="1288" max="1293" width="11.85546875" style="975" customWidth="1"/>
    <col min="1294" max="1297" width="11.28515625" style="975" customWidth="1"/>
    <col min="1298" max="1299" width="15.140625" style="975" customWidth="1"/>
    <col min="1300" max="1300" width="4" style="975" customWidth="1"/>
    <col min="1301" max="1536" width="17.7109375" style="975"/>
    <col min="1537" max="1537" width="17.5703125" style="975" customWidth="1"/>
    <col min="1538" max="1538" width="16.42578125" style="975" customWidth="1"/>
    <col min="1539" max="1542" width="11.140625" style="975" customWidth="1"/>
    <col min="1543" max="1543" width="12.140625" style="975" bestFit="1" customWidth="1"/>
    <col min="1544" max="1549" width="11.85546875" style="975" customWidth="1"/>
    <col min="1550" max="1553" width="11.28515625" style="975" customWidth="1"/>
    <col min="1554" max="1555" width="15.140625" style="975" customWidth="1"/>
    <col min="1556" max="1556" width="4" style="975" customWidth="1"/>
    <col min="1557" max="1792" width="17.7109375" style="975"/>
    <col min="1793" max="1793" width="17.5703125" style="975" customWidth="1"/>
    <col min="1794" max="1794" width="16.42578125" style="975" customWidth="1"/>
    <col min="1795" max="1798" width="11.140625" style="975" customWidth="1"/>
    <col min="1799" max="1799" width="12.140625" style="975" bestFit="1" customWidth="1"/>
    <col min="1800" max="1805" width="11.85546875" style="975" customWidth="1"/>
    <col min="1806" max="1809" width="11.28515625" style="975" customWidth="1"/>
    <col min="1810" max="1811" width="15.140625" style="975" customWidth="1"/>
    <col min="1812" max="1812" width="4" style="975" customWidth="1"/>
    <col min="1813" max="2048" width="17.7109375" style="975"/>
    <col min="2049" max="2049" width="17.5703125" style="975" customWidth="1"/>
    <col min="2050" max="2050" width="16.42578125" style="975" customWidth="1"/>
    <col min="2051" max="2054" width="11.140625" style="975" customWidth="1"/>
    <col min="2055" max="2055" width="12.140625" style="975" bestFit="1" customWidth="1"/>
    <col min="2056" max="2061" width="11.85546875" style="975" customWidth="1"/>
    <col min="2062" max="2065" width="11.28515625" style="975" customWidth="1"/>
    <col min="2066" max="2067" width="15.140625" style="975" customWidth="1"/>
    <col min="2068" max="2068" width="4" style="975" customWidth="1"/>
    <col min="2069" max="2304" width="17.7109375" style="975"/>
    <col min="2305" max="2305" width="17.5703125" style="975" customWidth="1"/>
    <col min="2306" max="2306" width="16.42578125" style="975" customWidth="1"/>
    <col min="2307" max="2310" width="11.140625" style="975" customWidth="1"/>
    <col min="2311" max="2311" width="12.140625" style="975" bestFit="1" customWidth="1"/>
    <col min="2312" max="2317" width="11.85546875" style="975" customWidth="1"/>
    <col min="2318" max="2321" width="11.28515625" style="975" customWidth="1"/>
    <col min="2322" max="2323" width="15.140625" style="975" customWidth="1"/>
    <col min="2324" max="2324" width="4" style="975" customWidth="1"/>
    <col min="2325" max="2560" width="17.7109375" style="975"/>
    <col min="2561" max="2561" width="17.5703125" style="975" customWidth="1"/>
    <col min="2562" max="2562" width="16.42578125" style="975" customWidth="1"/>
    <col min="2563" max="2566" width="11.140625" style="975" customWidth="1"/>
    <col min="2567" max="2567" width="12.140625" style="975" bestFit="1" customWidth="1"/>
    <col min="2568" max="2573" width="11.85546875" style="975" customWidth="1"/>
    <col min="2574" max="2577" width="11.28515625" style="975" customWidth="1"/>
    <col min="2578" max="2579" width="15.140625" style="975" customWidth="1"/>
    <col min="2580" max="2580" width="4" style="975" customWidth="1"/>
    <col min="2581" max="2816" width="17.7109375" style="975"/>
    <col min="2817" max="2817" width="17.5703125" style="975" customWidth="1"/>
    <col min="2818" max="2818" width="16.42578125" style="975" customWidth="1"/>
    <col min="2819" max="2822" width="11.140625" style="975" customWidth="1"/>
    <col min="2823" max="2823" width="12.140625" style="975" bestFit="1" customWidth="1"/>
    <col min="2824" max="2829" width="11.85546875" style="975" customWidth="1"/>
    <col min="2830" max="2833" width="11.28515625" style="975" customWidth="1"/>
    <col min="2834" max="2835" width="15.140625" style="975" customWidth="1"/>
    <col min="2836" max="2836" width="4" style="975" customWidth="1"/>
    <col min="2837" max="3072" width="17.7109375" style="975"/>
    <col min="3073" max="3073" width="17.5703125" style="975" customWidth="1"/>
    <col min="3074" max="3074" width="16.42578125" style="975" customWidth="1"/>
    <col min="3075" max="3078" width="11.140625" style="975" customWidth="1"/>
    <col min="3079" max="3079" width="12.140625" style="975" bestFit="1" customWidth="1"/>
    <col min="3080" max="3085" width="11.85546875" style="975" customWidth="1"/>
    <col min="3086" max="3089" width="11.28515625" style="975" customWidth="1"/>
    <col min="3090" max="3091" width="15.140625" style="975" customWidth="1"/>
    <col min="3092" max="3092" width="4" style="975" customWidth="1"/>
    <col min="3093" max="3328" width="17.7109375" style="975"/>
    <col min="3329" max="3329" width="17.5703125" style="975" customWidth="1"/>
    <col min="3330" max="3330" width="16.42578125" style="975" customWidth="1"/>
    <col min="3331" max="3334" width="11.140625" style="975" customWidth="1"/>
    <col min="3335" max="3335" width="12.140625" style="975" bestFit="1" customWidth="1"/>
    <col min="3336" max="3341" width="11.85546875" style="975" customWidth="1"/>
    <col min="3342" max="3345" width="11.28515625" style="975" customWidth="1"/>
    <col min="3346" max="3347" width="15.140625" style="975" customWidth="1"/>
    <col min="3348" max="3348" width="4" style="975" customWidth="1"/>
    <col min="3349" max="3584" width="17.7109375" style="975"/>
    <col min="3585" max="3585" width="17.5703125" style="975" customWidth="1"/>
    <col min="3586" max="3586" width="16.42578125" style="975" customWidth="1"/>
    <col min="3587" max="3590" width="11.140625" style="975" customWidth="1"/>
    <col min="3591" max="3591" width="12.140625" style="975" bestFit="1" customWidth="1"/>
    <col min="3592" max="3597" width="11.85546875" style="975" customWidth="1"/>
    <col min="3598" max="3601" width="11.28515625" style="975" customWidth="1"/>
    <col min="3602" max="3603" width="15.140625" style="975" customWidth="1"/>
    <col min="3604" max="3604" width="4" style="975" customWidth="1"/>
    <col min="3605" max="3840" width="17.7109375" style="975"/>
    <col min="3841" max="3841" width="17.5703125" style="975" customWidth="1"/>
    <col min="3842" max="3842" width="16.42578125" style="975" customWidth="1"/>
    <col min="3843" max="3846" width="11.140625" style="975" customWidth="1"/>
    <col min="3847" max="3847" width="12.140625" style="975" bestFit="1" customWidth="1"/>
    <col min="3848" max="3853" width="11.85546875" style="975" customWidth="1"/>
    <col min="3854" max="3857" width="11.28515625" style="975" customWidth="1"/>
    <col min="3858" max="3859" width="15.140625" style="975" customWidth="1"/>
    <col min="3860" max="3860" width="4" style="975" customWidth="1"/>
    <col min="3861" max="4096" width="17.7109375" style="975"/>
    <col min="4097" max="4097" width="17.5703125" style="975" customWidth="1"/>
    <col min="4098" max="4098" width="16.42578125" style="975" customWidth="1"/>
    <col min="4099" max="4102" width="11.140625" style="975" customWidth="1"/>
    <col min="4103" max="4103" width="12.140625" style="975" bestFit="1" customWidth="1"/>
    <col min="4104" max="4109" width="11.85546875" style="975" customWidth="1"/>
    <col min="4110" max="4113" width="11.28515625" style="975" customWidth="1"/>
    <col min="4114" max="4115" width="15.140625" style="975" customWidth="1"/>
    <col min="4116" max="4116" width="4" style="975" customWidth="1"/>
    <col min="4117" max="4352" width="17.7109375" style="975"/>
    <col min="4353" max="4353" width="17.5703125" style="975" customWidth="1"/>
    <col min="4354" max="4354" width="16.42578125" style="975" customWidth="1"/>
    <col min="4355" max="4358" width="11.140625" style="975" customWidth="1"/>
    <col min="4359" max="4359" width="12.140625" style="975" bestFit="1" customWidth="1"/>
    <col min="4360" max="4365" width="11.85546875" style="975" customWidth="1"/>
    <col min="4366" max="4369" width="11.28515625" style="975" customWidth="1"/>
    <col min="4370" max="4371" width="15.140625" style="975" customWidth="1"/>
    <col min="4372" max="4372" width="4" style="975" customWidth="1"/>
    <col min="4373" max="4608" width="17.7109375" style="975"/>
    <col min="4609" max="4609" width="17.5703125" style="975" customWidth="1"/>
    <col min="4610" max="4610" width="16.42578125" style="975" customWidth="1"/>
    <col min="4611" max="4614" width="11.140625" style="975" customWidth="1"/>
    <col min="4615" max="4615" width="12.140625" style="975" bestFit="1" customWidth="1"/>
    <col min="4616" max="4621" width="11.85546875" style="975" customWidth="1"/>
    <col min="4622" max="4625" width="11.28515625" style="975" customWidth="1"/>
    <col min="4626" max="4627" width="15.140625" style="975" customWidth="1"/>
    <col min="4628" max="4628" width="4" style="975" customWidth="1"/>
    <col min="4629" max="4864" width="17.7109375" style="975"/>
    <col min="4865" max="4865" width="17.5703125" style="975" customWidth="1"/>
    <col min="4866" max="4866" width="16.42578125" style="975" customWidth="1"/>
    <col min="4867" max="4870" width="11.140625" style="975" customWidth="1"/>
    <col min="4871" max="4871" width="12.140625" style="975" bestFit="1" customWidth="1"/>
    <col min="4872" max="4877" width="11.85546875" style="975" customWidth="1"/>
    <col min="4878" max="4881" width="11.28515625" style="975" customWidth="1"/>
    <col min="4882" max="4883" width="15.140625" style="975" customWidth="1"/>
    <col min="4884" max="4884" width="4" style="975" customWidth="1"/>
    <col min="4885" max="5120" width="17.7109375" style="975"/>
    <col min="5121" max="5121" width="17.5703125" style="975" customWidth="1"/>
    <col min="5122" max="5122" width="16.42578125" style="975" customWidth="1"/>
    <col min="5123" max="5126" width="11.140625" style="975" customWidth="1"/>
    <col min="5127" max="5127" width="12.140625" style="975" bestFit="1" customWidth="1"/>
    <col min="5128" max="5133" width="11.85546875" style="975" customWidth="1"/>
    <col min="5134" max="5137" width="11.28515625" style="975" customWidth="1"/>
    <col min="5138" max="5139" width="15.140625" style="975" customWidth="1"/>
    <col min="5140" max="5140" width="4" style="975" customWidth="1"/>
    <col min="5141" max="5376" width="17.7109375" style="975"/>
    <col min="5377" max="5377" width="17.5703125" style="975" customWidth="1"/>
    <col min="5378" max="5378" width="16.42578125" style="975" customWidth="1"/>
    <col min="5379" max="5382" width="11.140625" style="975" customWidth="1"/>
    <col min="5383" max="5383" width="12.140625" style="975" bestFit="1" customWidth="1"/>
    <col min="5384" max="5389" width="11.85546875" style="975" customWidth="1"/>
    <col min="5390" max="5393" width="11.28515625" style="975" customWidth="1"/>
    <col min="5394" max="5395" width="15.140625" style="975" customWidth="1"/>
    <col min="5396" max="5396" width="4" style="975" customWidth="1"/>
    <col min="5397" max="5632" width="17.7109375" style="975"/>
    <col min="5633" max="5633" width="17.5703125" style="975" customWidth="1"/>
    <col min="5634" max="5634" width="16.42578125" style="975" customWidth="1"/>
    <col min="5635" max="5638" width="11.140625" style="975" customWidth="1"/>
    <col min="5639" max="5639" width="12.140625" style="975" bestFit="1" customWidth="1"/>
    <col min="5640" max="5645" width="11.85546875" style="975" customWidth="1"/>
    <col min="5646" max="5649" width="11.28515625" style="975" customWidth="1"/>
    <col min="5650" max="5651" width="15.140625" style="975" customWidth="1"/>
    <col min="5652" max="5652" width="4" style="975" customWidth="1"/>
    <col min="5653" max="5888" width="17.7109375" style="975"/>
    <col min="5889" max="5889" width="17.5703125" style="975" customWidth="1"/>
    <col min="5890" max="5890" width="16.42578125" style="975" customWidth="1"/>
    <col min="5891" max="5894" width="11.140625" style="975" customWidth="1"/>
    <col min="5895" max="5895" width="12.140625" style="975" bestFit="1" customWidth="1"/>
    <col min="5896" max="5901" width="11.85546875" style="975" customWidth="1"/>
    <col min="5902" max="5905" width="11.28515625" style="975" customWidth="1"/>
    <col min="5906" max="5907" width="15.140625" style="975" customWidth="1"/>
    <col min="5908" max="5908" width="4" style="975" customWidth="1"/>
    <col min="5909" max="6144" width="17.7109375" style="975"/>
    <col min="6145" max="6145" width="17.5703125" style="975" customWidth="1"/>
    <col min="6146" max="6146" width="16.42578125" style="975" customWidth="1"/>
    <col min="6147" max="6150" width="11.140625" style="975" customWidth="1"/>
    <col min="6151" max="6151" width="12.140625" style="975" bestFit="1" customWidth="1"/>
    <col min="6152" max="6157" width="11.85546875" style="975" customWidth="1"/>
    <col min="6158" max="6161" width="11.28515625" style="975" customWidth="1"/>
    <col min="6162" max="6163" width="15.140625" style="975" customWidth="1"/>
    <col min="6164" max="6164" width="4" style="975" customWidth="1"/>
    <col min="6165" max="6400" width="17.7109375" style="975"/>
    <col min="6401" max="6401" width="17.5703125" style="975" customWidth="1"/>
    <col min="6402" max="6402" width="16.42578125" style="975" customWidth="1"/>
    <col min="6403" max="6406" width="11.140625" style="975" customWidth="1"/>
    <col min="6407" max="6407" width="12.140625" style="975" bestFit="1" customWidth="1"/>
    <col min="6408" max="6413" width="11.85546875" style="975" customWidth="1"/>
    <col min="6414" max="6417" width="11.28515625" style="975" customWidth="1"/>
    <col min="6418" max="6419" width="15.140625" style="975" customWidth="1"/>
    <col min="6420" max="6420" width="4" style="975" customWidth="1"/>
    <col min="6421" max="6656" width="17.7109375" style="975"/>
    <col min="6657" max="6657" width="17.5703125" style="975" customWidth="1"/>
    <col min="6658" max="6658" width="16.42578125" style="975" customWidth="1"/>
    <col min="6659" max="6662" width="11.140625" style="975" customWidth="1"/>
    <col min="6663" max="6663" width="12.140625" style="975" bestFit="1" customWidth="1"/>
    <col min="6664" max="6669" width="11.85546875" style="975" customWidth="1"/>
    <col min="6670" max="6673" width="11.28515625" style="975" customWidth="1"/>
    <col min="6674" max="6675" width="15.140625" style="975" customWidth="1"/>
    <col min="6676" max="6676" width="4" style="975" customWidth="1"/>
    <col min="6677" max="6912" width="17.7109375" style="975"/>
    <col min="6913" max="6913" width="17.5703125" style="975" customWidth="1"/>
    <col min="6914" max="6914" width="16.42578125" style="975" customWidth="1"/>
    <col min="6915" max="6918" width="11.140625" style="975" customWidth="1"/>
    <col min="6919" max="6919" width="12.140625" style="975" bestFit="1" customWidth="1"/>
    <col min="6920" max="6925" width="11.85546875" style="975" customWidth="1"/>
    <col min="6926" max="6929" width="11.28515625" style="975" customWidth="1"/>
    <col min="6930" max="6931" width="15.140625" style="975" customWidth="1"/>
    <col min="6932" max="6932" width="4" style="975" customWidth="1"/>
    <col min="6933" max="7168" width="17.7109375" style="975"/>
    <col min="7169" max="7169" width="17.5703125" style="975" customWidth="1"/>
    <col min="7170" max="7170" width="16.42578125" style="975" customWidth="1"/>
    <col min="7171" max="7174" width="11.140625" style="975" customWidth="1"/>
    <col min="7175" max="7175" width="12.140625" style="975" bestFit="1" customWidth="1"/>
    <col min="7176" max="7181" width="11.85546875" style="975" customWidth="1"/>
    <col min="7182" max="7185" width="11.28515625" style="975" customWidth="1"/>
    <col min="7186" max="7187" width="15.140625" style="975" customWidth="1"/>
    <col min="7188" max="7188" width="4" style="975" customWidth="1"/>
    <col min="7189" max="7424" width="17.7109375" style="975"/>
    <col min="7425" max="7425" width="17.5703125" style="975" customWidth="1"/>
    <col min="7426" max="7426" width="16.42578125" style="975" customWidth="1"/>
    <col min="7427" max="7430" width="11.140625" style="975" customWidth="1"/>
    <col min="7431" max="7431" width="12.140625" style="975" bestFit="1" customWidth="1"/>
    <col min="7432" max="7437" width="11.85546875" style="975" customWidth="1"/>
    <col min="7438" max="7441" width="11.28515625" style="975" customWidth="1"/>
    <col min="7442" max="7443" width="15.140625" style="975" customWidth="1"/>
    <col min="7444" max="7444" width="4" style="975" customWidth="1"/>
    <col min="7445" max="7680" width="17.7109375" style="975"/>
    <col min="7681" max="7681" width="17.5703125" style="975" customWidth="1"/>
    <col min="7682" max="7682" width="16.42578125" style="975" customWidth="1"/>
    <col min="7683" max="7686" width="11.140625" style="975" customWidth="1"/>
    <col min="7687" max="7687" width="12.140625" style="975" bestFit="1" customWidth="1"/>
    <col min="7688" max="7693" width="11.85546875" style="975" customWidth="1"/>
    <col min="7694" max="7697" width="11.28515625" style="975" customWidth="1"/>
    <col min="7698" max="7699" width="15.140625" style="975" customWidth="1"/>
    <col min="7700" max="7700" width="4" style="975" customWidth="1"/>
    <col min="7701" max="7936" width="17.7109375" style="975"/>
    <col min="7937" max="7937" width="17.5703125" style="975" customWidth="1"/>
    <col min="7938" max="7938" width="16.42578125" style="975" customWidth="1"/>
    <col min="7939" max="7942" width="11.140625" style="975" customWidth="1"/>
    <col min="7943" max="7943" width="12.140625" style="975" bestFit="1" customWidth="1"/>
    <col min="7944" max="7949" width="11.85546875" style="975" customWidth="1"/>
    <col min="7950" max="7953" width="11.28515625" style="975" customWidth="1"/>
    <col min="7954" max="7955" width="15.140625" style="975" customWidth="1"/>
    <col min="7956" max="7956" width="4" style="975" customWidth="1"/>
    <col min="7957" max="8192" width="17.7109375" style="975"/>
    <col min="8193" max="8193" width="17.5703125" style="975" customWidth="1"/>
    <col min="8194" max="8194" width="16.42578125" style="975" customWidth="1"/>
    <col min="8195" max="8198" width="11.140625" style="975" customWidth="1"/>
    <col min="8199" max="8199" width="12.140625" style="975" bestFit="1" customWidth="1"/>
    <col min="8200" max="8205" width="11.85546875" style="975" customWidth="1"/>
    <col min="8206" max="8209" width="11.28515625" style="975" customWidth="1"/>
    <col min="8210" max="8211" width="15.140625" style="975" customWidth="1"/>
    <col min="8212" max="8212" width="4" style="975" customWidth="1"/>
    <col min="8213" max="8448" width="17.7109375" style="975"/>
    <col min="8449" max="8449" width="17.5703125" style="975" customWidth="1"/>
    <col min="8450" max="8450" width="16.42578125" style="975" customWidth="1"/>
    <col min="8451" max="8454" width="11.140625" style="975" customWidth="1"/>
    <col min="8455" max="8455" width="12.140625" style="975" bestFit="1" customWidth="1"/>
    <col min="8456" max="8461" width="11.85546875" style="975" customWidth="1"/>
    <col min="8462" max="8465" width="11.28515625" style="975" customWidth="1"/>
    <col min="8466" max="8467" width="15.140625" style="975" customWidth="1"/>
    <col min="8468" max="8468" width="4" style="975" customWidth="1"/>
    <col min="8469" max="8704" width="17.7109375" style="975"/>
    <col min="8705" max="8705" width="17.5703125" style="975" customWidth="1"/>
    <col min="8706" max="8706" width="16.42578125" style="975" customWidth="1"/>
    <col min="8707" max="8710" width="11.140625" style="975" customWidth="1"/>
    <col min="8711" max="8711" width="12.140625" style="975" bestFit="1" customWidth="1"/>
    <col min="8712" max="8717" width="11.85546875" style="975" customWidth="1"/>
    <col min="8718" max="8721" width="11.28515625" style="975" customWidth="1"/>
    <col min="8722" max="8723" width="15.140625" style="975" customWidth="1"/>
    <col min="8724" max="8724" width="4" style="975" customWidth="1"/>
    <col min="8725" max="8960" width="17.7109375" style="975"/>
    <col min="8961" max="8961" width="17.5703125" style="975" customWidth="1"/>
    <col min="8962" max="8962" width="16.42578125" style="975" customWidth="1"/>
    <col min="8963" max="8966" width="11.140625" style="975" customWidth="1"/>
    <col min="8967" max="8967" width="12.140625" style="975" bestFit="1" customWidth="1"/>
    <col min="8968" max="8973" width="11.85546875" style="975" customWidth="1"/>
    <col min="8974" max="8977" width="11.28515625" style="975" customWidth="1"/>
    <col min="8978" max="8979" width="15.140625" style="975" customWidth="1"/>
    <col min="8980" max="8980" width="4" style="975" customWidth="1"/>
    <col min="8981" max="9216" width="17.7109375" style="975"/>
    <col min="9217" max="9217" width="17.5703125" style="975" customWidth="1"/>
    <col min="9218" max="9218" width="16.42578125" style="975" customWidth="1"/>
    <col min="9219" max="9222" width="11.140625" style="975" customWidth="1"/>
    <col min="9223" max="9223" width="12.140625" style="975" bestFit="1" customWidth="1"/>
    <col min="9224" max="9229" width="11.85546875" style="975" customWidth="1"/>
    <col min="9230" max="9233" width="11.28515625" style="975" customWidth="1"/>
    <col min="9234" max="9235" width="15.140625" style="975" customWidth="1"/>
    <col min="9236" max="9236" width="4" style="975" customWidth="1"/>
    <col min="9237" max="9472" width="17.7109375" style="975"/>
    <col min="9473" max="9473" width="17.5703125" style="975" customWidth="1"/>
    <col min="9474" max="9474" width="16.42578125" style="975" customWidth="1"/>
    <col min="9475" max="9478" width="11.140625" style="975" customWidth="1"/>
    <col min="9479" max="9479" width="12.140625" style="975" bestFit="1" customWidth="1"/>
    <col min="9480" max="9485" width="11.85546875" style="975" customWidth="1"/>
    <col min="9486" max="9489" width="11.28515625" style="975" customWidth="1"/>
    <col min="9490" max="9491" width="15.140625" style="975" customWidth="1"/>
    <col min="9492" max="9492" width="4" style="975" customWidth="1"/>
    <col min="9493" max="9728" width="17.7109375" style="975"/>
    <col min="9729" max="9729" width="17.5703125" style="975" customWidth="1"/>
    <col min="9730" max="9730" width="16.42578125" style="975" customWidth="1"/>
    <col min="9731" max="9734" width="11.140625" style="975" customWidth="1"/>
    <col min="9735" max="9735" width="12.140625" style="975" bestFit="1" customWidth="1"/>
    <col min="9736" max="9741" width="11.85546875" style="975" customWidth="1"/>
    <col min="9742" max="9745" width="11.28515625" style="975" customWidth="1"/>
    <col min="9746" max="9747" width="15.140625" style="975" customWidth="1"/>
    <col min="9748" max="9748" width="4" style="975" customWidth="1"/>
    <col min="9749" max="9984" width="17.7109375" style="975"/>
    <col min="9985" max="9985" width="17.5703125" style="975" customWidth="1"/>
    <col min="9986" max="9986" width="16.42578125" style="975" customWidth="1"/>
    <col min="9987" max="9990" width="11.140625" style="975" customWidth="1"/>
    <col min="9991" max="9991" width="12.140625" style="975" bestFit="1" customWidth="1"/>
    <col min="9992" max="9997" width="11.85546875" style="975" customWidth="1"/>
    <col min="9998" max="10001" width="11.28515625" style="975" customWidth="1"/>
    <col min="10002" max="10003" width="15.140625" style="975" customWidth="1"/>
    <col min="10004" max="10004" width="4" style="975" customWidth="1"/>
    <col min="10005" max="10240" width="17.7109375" style="975"/>
    <col min="10241" max="10241" width="17.5703125" style="975" customWidth="1"/>
    <col min="10242" max="10242" width="16.42578125" style="975" customWidth="1"/>
    <col min="10243" max="10246" width="11.140625" style="975" customWidth="1"/>
    <col min="10247" max="10247" width="12.140625" style="975" bestFit="1" customWidth="1"/>
    <col min="10248" max="10253" width="11.85546875" style="975" customWidth="1"/>
    <col min="10254" max="10257" width="11.28515625" style="975" customWidth="1"/>
    <col min="10258" max="10259" width="15.140625" style="975" customWidth="1"/>
    <col min="10260" max="10260" width="4" style="975" customWidth="1"/>
    <col min="10261" max="10496" width="17.7109375" style="975"/>
    <col min="10497" max="10497" width="17.5703125" style="975" customWidth="1"/>
    <col min="10498" max="10498" width="16.42578125" style="975" customWidth="1"/>
    <col min="10499" max="10502" width="11.140625" style="975" customWidth="1"/>
    <col min="10503" max="10503" width="12.140625" style="975" bestFit="1" customWidth="1"/>
    <col min="10504" max="10509" width="11.85546875" style="975" customWidth="1"/>
    <col min="10510" max="10513" width="11.28515625" style="975" customWidth="1"/>
    <col min="10514" max="10515" width="15.140625" style="975" customWidth="1"/>
    <col min="10516" max="10516" width="4" style="975" customWidth="1"/>
    <col min="10517" max="10752" width="17.7109375" style="975"/>
    <col min="10753" max="10753" width="17.5703125" style="975" customWidth="1"/>
    <col min="10754" max="10754" width="16.42578125" style="975" customWidth="1"/>
    <col min="10755" max="10758" width="11.140625" style="975" customWidth="1"/>
    <col min="10759" max="10759" width="12.140625" style="975" bestFit="1" customWidth="1"/>
    <col min="10760" max="10765" width="11.85546875" style="975" customWidth="1"/>
    <col min="10766" max="10769" width="11.28515625" style="975" customWidth="1"/>
    <col min="10770" max="10771" width="15.140625" style="975" customWidth="1"/>
    <col min="10772" max="10772" width="4" style="975" customWidth="1"/>
    <col min="10773" max="11008" width="17.7109375" style="975"/>
    <col min="11009" max="11009" width="17.5703125" style="975" customWidth="1"/>
    <col min="11010" max="11010" width="16.42578125" style="975" customWidth="1"/>
    <col min="11011" max="11014" width="11.140625" style="975" customWidth="1"/>
    <col min="11015" max="11015" width="12.140625" style="975" bestFit="1" customWidth="1"/>
    <col min="11016" max="11021" width="11.85546875" style="975" customWidth="1"/>
    <col min="11022" max="11025" width="11.28515625" style="975" customWidth="1"/>
    <col min="11026" max="11027" width="15.140625" style="975" customWidth="1"/>
    <col min="11028" max="11028" width="4" style="975" customWidth="1"/>
    <col min="11029" max="11264" width="17.7109375" style="975"/>
    <col min="11265" max="11265" width="17.5703125" style="975" customWidth="1"/>
    <col min="11266" max="11266" width="16.42578125" style="975" customWidth="1"/>
    <col min="11267" max="11270" width="11.140625" style="975" customWidth="1"/>
    <col min="11271" max="11271" width="12.140625" style="975" bestFit="1" customWidth="1"/>
    <col min="11272" max="11277" width="11.85546875" style="975" customWidth="1"/>
    <col min="11278" max="11281" width="11.28515625" style="975" customWidth="1"/>
    <col min="11282" max="11283" width="15.140625" style="975" customWidth="1"/>
    <col min="11284" max="11284" width="4" style="975" customWidth="1"/>
    <col min="11285" max="11520" width="17.7109375" style="975"/>
    <col min="11521" max="11521" width="17.5703125" style="975" customWidth="1"/>
    <col min="11522" max="11522" width="16.42578125" style="975" customWidth="1"/>
    <col min="11523" max="11526" width="11.140625" style="975" customWidth="1"/>
    <col min="11527" max="11527" width="12.140625" style="975" bestFit="1" customWidth="1"/>
    <col min="11528" max="11533" width="11.85546875" style="975" customWidth="1"/>
    <col min="11534" max="11537" width="11.28515625" style="975" customWidth="1"/>
    <col min="11538" max="11539" width="15.140625" style="975" customWidth="1"/>
    <col min="11540" max="11540" width="4" style="975" customWidth="1"/>
    <col min="11541" max="11776" width="17.7109375" style="975"/>
    <col min="11777" max="11777" width="17.5703125" style="975" customWidth="1"/>
    <col min="11778" max="11778" width="16.42578125" style="975" customWidth="1"/>
    <col min="11779" max="11782" width="11.140625" style="975" customWidth="1"/>
    <col min="11783" max="11783" width="12.140625" style="975" bestFit="1" customWidth="1"/>
    <col min="11784" max="11789" width="11.85546875" style="975" customWidth="1"/>
    <col min="11790" max="11793" width="11.28515625" style="975" customWidth="1"/>
    <col min="11794" max="11795" width="15.140625" style="975" customWidth="1"/>
    <col min="11796" max="11796" width="4" style="975" customWidth="1"/>
    <col min="11797" max="12032" width="17.7109375" style="975"/>
    <col min="12033" max="12033" width="17.5703125" style="975" customWidth="1"/>
    <col min="12034" max="12034" width="16.42578125" style="975" customWidth="1"/>
    <col min="12035" max="12038" width="11.140625" style="975" customWidth="1"/>
    <col min="12039" max="12039" width="12.140625" style="975" bestFit="1" customWidth="1"/>
    <col min="12040" max="12045" width="11.85546875" style="975" customWidth="1"/>
    <col min="12046" max="12049" width="11.28515625" style="975" customWidth="1"/>
    <col min="12050" max="12051" width="15.140625" style="975" customWidth="1"/>
    <col min="12052" max="12052" width="4" style="975" customWidth="1"/>
    <col min="12053" max="12288" width="17.7109375" style="975"/>
    <col min="12289" max="12289" width="17.5703125" style="975" customWidth="1"/>
    <col min="12290" max="12290" width="16.42578125" style="975" customWidth="1"/>
    <col min="12291" max="12294" width="11.140625" style="975" customWidth="1"/>
    <col min="12295" max="12295" width="12.140625" style="975" bestFit="1" customWidth="1"/>
    <col min="12296" max="12301" width="11.85546875" style="975" customWidth="1"/>
    <col min="12302" max="12305" width="11.28515625" style="975" customWidth="1"/>
    <col min="12306" max="12307" width="15.140625" style="975" customWidth="1"/>
    <col min="12308" max="12308" width="4" style="975" customWidth="1"/>
    <col min="12309" max="12544" width="17.7109375" style="975"/>
    <col min="12545" max="12545" width="17.5703125" style="975" customWidth="1"/>
    <col min="12546" max="12546" width="16.42578125" style="975" customWidth="1"/>
    <col min="12547" max="12550" width="11.140625" style="975" customWidth="1"/>
    <col min="12551" max="12551" width="12.140625" style="975" bestFit="1" customWidth="1"/>
    <col min="12552" max="12557" width="11.85546875" style="975" customWidth="1"/>
    <col min="12558" max="12561" width="11.28515625" style="975" customWidth="1"/>
    <col min="12562" max="12563" width="15.140625" style="975" customWidth="1"/>
    <col min="12564" max="12564" width="4" style="975" customWidth="1"/>
    <col min="12565" max="12800" width="17.7109375" style="975"/>
    <col min="12801" max="12801" width="17.5703125" style="975" customWidth="1"/>
    <col min="12802" max="12802" width="16.42578125" style="975" customWidth="1"/>
    <col min="12803" max="12806" width="11.140625" style="975" customWidth="1"/>
    <col min="12807" max="12807" width="12.140625" style="975" bestFit="1" customWidth="1"/>
    <col min="12808" max="12813" width="11.85546875" style="975" customWidth="1"/>
    <col min="12814" max="12817" width="11.28515625" style="975" customWidth="1"/>
    <col min="12818" max="12819" width="15.140625" style="975" customWidth="1"/>
    <col min="12820" max="12820" width="4" style="975" customWidth="1"/>
    <col min="12821" max="13056" width="17.7109375" style="975"/>
    <col min="13057" max="13057" width="17.5703125" style="975" customWidth="1"/>
    <col min="13058" max="13058" width="16.42578125" style="975" customWidth="1"/>
    <col min="13059" max="13062" width="11.140625" style="975" customWidth="1"/>
    <col min="13063" max="13063" width="12.140625" style="975" bestFit="1" customWidth="1"/>
    <col min="13064" max="13069" width="11.85546875" style="975" customWidth="1"/>
    <col min="13070" max="13073" width="11.28515625" style="975" customWidth="1"/>
    <col min="13074" max="13075" width="15.140625" style="975" customWidth="1"/>
    <col min="13076" max="13076" width="4" style="975" customWidth="1"/>
    <col min="13077" max="13312" width="17.7109375" style="975"/>
    <col min="13313" max="13313" width="17.5703125" style="975" customWidth="1"/>
    <col min="13314" max="13314" width="16.42578125" style="975" customWidth="1"/>
    <col min="13315" max="13318" width="11.140625" style="975" customWidth="1"/>
    <col min="13319" max="13319" width="12.140625" style="975" bestFit="1" customWidth="1"/>
    <col min="13320" max="13325" width="11.85546875" style="975" customWidth="1"/>
    <col min="13326" max="13329" width="11.28515625" style="975" customWidth="1"/>
    <col min="13330" max="13331" width="15.140625" style="975" customWidth="1"/>
    <col min="13332" max="13332" width="4" style="975" customWidth="1"/>
    <col min="13333" max="13568" width="17.7109375" style="975"/>
    <col min="13569" max="13569" width="17.5703125" style="975" customWidth="1"/>
    <col min="13570" max="13570" width="16.42578125" style="975" customWidth="1"/>
    <col min="13571" max="13574" width="11.140625" style="975" customWidth="1"/>
    <col min="13575" max="13575" width="12.140625" style="975" bestFit="1" customWidth="1"/>
    <col min="13576" max="13581" width="11.85546875" style="975" customWidth="1"/>
    <col min="13582" max="13585" width="11.28515625" style="975" customWidth="1"/>
    <col min="13586" max="13587" width="15.140625" style="975" customWidth="1"/>
    <col min="13588" max="13588" width="4" style="975" customWidth="1"/>
    <col min="13589" max="13824" width="17.7109375" style="975"/>
    <col min="13825" max="13825" width="17.5703125" style="975" customWidth="1"/>
    <col min="13826" max="13826" width="16.42578125" style="975" customWidth="1"/>
    <col min="13827" max="13830" width="11.140625" style="975" customWidth="1"/>
    <col min="13831" max="13831" width="12.140625" style="975" bestFit="1" customWidth="1"/>
    <col min="13832" max="13837" width="11.85546875" style="975" customWidth="1"/>
    <col min="13838" max="13841" width="11.28515625" style="975" customWidth="1"/>
    <col min="13842" max="13843" width="15.140625" style="975" customWidth="1"/>
    <col min="13844" max="13844" width="4" style="975" customWidth="1"/>
    <col min="13845" max="14080" width="17.7109375" style="975"/>
    <col min="14081" max="14081" width="17.5703125" style="975" customWidth="1"/>
    <col min="14082" max="14082" width="16.42578125" style="975" customWidth="1"/>
    <col min="14083" max="14086" width="11.140625" style="975" customWidth="1"/>
    <col min="14087" max="14087" width="12.140625" style="975" bestFit="1" customWidth="1"/>
    <col min="14088" max="14093" width="11.85546875" style="975" customWidth="1"/>
    <col min="14094" max="14097" width="11.28515625" style="975" customWidth="1"/>
    <col min="14098" max="14099" width="15.140625" style="975" customWidth="1"/>
    <col min="14100" max="14100" width="4" style="975" customWidth="1"/>
    <col min="14101" max="14336" width="17.7109375" style="975"/>
    <col min="14337" max="14337" width="17.5703125" style="975" customWidth="1"/>
    <col min="14338" max="14338" width="16.42578125" style="975" customWidth="1"/>
    <col min="14339" max="14342" width="11.140625" style="975" customWidth="1"/>
    <col min="14343" max="14343" width="12.140625" style="975" bestFit="1" customWidth="1"/>
    <col min="14344" max="14349" width="11.85546875" style="975" customWidth="1"/>
    <col min="14350" max="14353" width="11.28515625" style="975" customWidth="1"/>
    <col min="14354" max="14355" width="15.140625" style="975" customWidth="1"/>
    <col min="14356" max="14356" width="4" style="975" customWidth="1"/>
    <col min="14357" max="14592" width="17.7109375" style="975"/>
    <col min="14593" max="14593" width="17.5703125" style="975" customWidth="1"/>
    <col min="14594" max="14594" width="16.42578125" style="975" customWidth="1"/>
    <col min="14595" max="14598" width="11.140625" style="975" customWidth="1"/>
    <col min="14599" max="14599" width="12.140625" style="975" bestFit="1" customWidth="1"/>
    <col min="14600" max="14605" width="11.85546875" style="975" customWidth="1"/>
    <col min="14606" max="14609" width="11.28515625" style="975" customWidth="1"/>
    <col min="14610" max="14611" width="15.140625" style="975" customWidth="1"/>
    <col min="14612" max="14612" width="4" style="975" customWidth="1"/>
    <col min="14613" max="14848" width="17.7109375" style="975"/>
    <col min="14849" max="14849" width="17.5703125" style="975" customWidth="1"/>
    <col min="14850" max="14850" width="16.42578125" style="975" customWidth="1"/>
    <col min="14851" max="14854" width="11.140625" style="975" customWidth="1"/>
    <col min="14855" max="14855" width="12.140625" style="975" bestFit="1" customWidth="1"/>
    <col min="14856" max="14861" width="11.85546875" style="975" customWidth="1"/>
    <col min="14862" max="14865" width="11.28515625" style="975" customWidth="1"/>
    <col min="14866" max="14867" width="15.140625" style="975" customWidth="1"/>
    <col min="14868" max="14868" width="4" style="975" customWidth="1"/>
    <col min="14869" max="15104" width="17.7109375" style="975"/>
    <col min="15105" max="15105" width="17.5703125" style="975" customWidth="1"/>
    <col min="15106" max="15106" width="16.42578125" style="975" customWidth="1"/>
    <col min="15107" max="15110" width="11.140625" style="975" customWidth="1"/>
    <col min="15111" max="15111" width="12.140625" style="975" bestFit="1" customWidth="1"/>
    <col min="15112" max="15117" width="11.85546875" style="975" customWidth="1"/>
    <col min="15118" max="15121" width="11.28515625" style="975" customWidth="1"/>
    <col min="15122" max="15123" width="15.140625" style="975" customWidth="1"/>
    <col min="15124" max="15124" width="4" style="975" customWidth="1"/>
    <col min="15125" max="15360" width="17.7109375" style="975"/>
    <col min="15361" max="15361" width="17.5703125" style="975" customWidth="1"/>
    <col min="15362" max="15362" width="16.42578125" style="975" customWidth="1"/>
    <col min="15363" max="15366" width="11.140625" style="975" customWidth="1"/>
    <col min="15367" max="15367" width="12.140625" style="975" bestFit="1" customWidth="1"/>
    <col min="15368" max="15373" width="11.85546875" style="975" customWidth="1"/>
    <col min="15374" max="15377" width="11.28515625" style="975" customWidth="1"/>
    <col min="15378" max="15379" width="15.140625" style="975" customWidth="1"/>
    <col min="15380" max="15380" width="4" style="975" customWidth="1"/>
    <col min="15381" max="15616" width="17.7109375" style="975"/>
    <col min="15617" max="15617" width="17.5703125" style="975" customWidth="1"/>
    <col min="15618" max="15618" width="16.42578125" style="975" customWidth="1"/>
    <col min="15619" max="15622" width="11.140625" style="975" customWidth="1"/>
    <col min="15623" max="15623" width="12.140625" style="975" bestFit="1" customWidth="1"/>
    <col min="15624" max="15629" width="11.85546875" style="975" customWidth="1"/>
    <col min="15630" max="15633" width="11.28515625" style="975" customWidth="1"/>
    <col min="15634" max="15635" width="15.140625" style="975" customWidth="1"/>
    <col min="15636" max="15636" width="4" style="975" customWidth="1"/>
    <col min="15637" max="15872" width="17.7109375" style="975"/>
    <col min="15873" max="15873" width="17.5703125" style="975" customWidth="1"/>
    <col min="15874" max="15874" width="16.42578125" style="975" customWidth="1"/>
    <col min="15875" max="15878" width="11.140625" style="975" customWidth="1"/>
    <col min="15879" max="15879" width="12.140625" style="975" bestFit="1" customWidth="1"/>
    <col min="15880" max="15885" width="11.85546875" style="975" customWidth="1"/>
    <col min="15886" max="15889" width="11.28515625" style="975" customWidth="1"/>
    <col min="15890" max="15891" width="15.140625" style="975" customWidth="1"/>
    <col min="15892" max="15892" width="4" style="975" customWidth="1"/>
    <col min="15893" max="16128" width="17.7109375" style="975"/>
    <col min="16129" max="16129" width="17.5703125" style="975" customWidth="1"/>
    <col min="16130" max="16130" width="16.42578125" style="975" customWidth="1"/>
    <col min="16131" max="16134" width="11.140625" style="975" customWidth="1"/>
    <col min="16135" max="16135" width="12.140625" style="975" bestFit="1" customWidth="1"/>
    <col min="16136" max="16141" width="11.85546875" style="975" customWidth="1"/>
    <col min="16142" max="16145" width="11.28515625" style="975" customWidth="1"/>
    <col min="16146" max="16147" width="15.140625" style="975" customWidth="1"/>
    <col min="16148" max="16148" width="4" style="975" customWidth="1"/>
    <col min="16149" max="16384" width="17.7109375" style="975"/>
  </cols>
  <sheetData>
    <row r="1" spans="1:24" s="152" customFormat="1" ht="20.25" customHeight="1">
      <c r="A1" s="962"/>
      <c r="B1" s="962"/>
      <c r="C1" s="962"/>
      <c r="D1" s="962"/>
      <c r="E1" s="962"/>
      <c r="F1" s="962"/>
      <c r="G1" s="962"/>
      <c r="H1" s="962"/>
      <c r="I1" s="962"/>
      <c r="J1" s="962"/>
      <c r="K1" s="962"/>
      <c r="L1" s="962"/>
      <c r="M1" s="962" t="s">
        <v>830</v>
      </c>
      <c r="N1" s="962"/>
      <c r="O1" s="962"/>
      <c r="P1" s="962"/>
      <c r="Q1" s="962"/>
      <c r="R1" s="962"/>
      <c r="S1" s="962"/>
    </row>
    <row r="2" spans="1:24" s="152" customFormat="1" ht="29.25" customHeight="1">
      <c r="A2" s="1159" t="s">
        <v>1424</v>
      </c>
      <c r="B2" s="1159"/>
      <c r="C2" s="1159"/>
      <c r="D2" s="1159"/>
      <c r="E2" s="1159"/>
      <c r="F2" s="1159"/>
      <c r="G2" s="1159"/>
      <c r="H2" s="1159"/>
      <c r="I2" s="1159"/>
      <c r="J2" s="1159"/>
      <c r="K2" s="1159"/>
      <c r="L2" s="1159"/>
      <c r="M2" s="1159"/>
      <c r="N2" s="1159"/>
      <c r="O2" s="1159"/>
      <c r="P2" s="1159"/>
      <c r="Q2" s="1159"/>
      <c r="R2" s="1159"/>
      <c r="S2" s="1159"/>
    </row>
    <row r="3" spans="1:24" s="152" customFormat="1" ht="29.25" customHeight="1">
      <c r="A3" s="1159" t="s">
        <v>860</v>
      </c>
      <c r="B3" s="1159"/>
      <c r="C3" s="1159"/>
      <c r="D3" s="1159"/>
      <c r="E3" s="1159"/>
      <c r="F3" s="1159"/>
      <c r="G3" s="1159"/>
      <c r="H3" s="1159"/>
      <c r="I3" s="1159"/>
      <c r="J3" s="1159"/>
      <c r="K3" s="1159"/>
      <c r="L3" s="1159"/>
      <c r="M3" s="1159"/>
      <c r="N3" s="1159"/>
      <c r="O3" s="1159"/>
      <c r="P3" s="1159"/>
      <c r="Q3" s="1159"/>
      <c r="R3" s="1159"/>
      <c r="S3" s="1159"/>
    </row>
    <row r="4" spans="1:24" s="152" customFormat="1" ht="29.25" customHeight="1">
      <c r="A4" s="1217" t="s">
        <v>1517</v>
      </c>
      <c r="B4" s="1217"/>
      <c r="C4" s="1217"/>
      <c r="D4" s="1217"/>
      <c r="E4" s="1217"/>
      <c r="F4" s="1217"/>
      <c r="G4" s="1217"/>
      <c r="H4" s="1217"/>
      <c r="I4" s="1218"/>
      <c r="J4" s="1217"/>
      <c r="K4" s="1217"/>
      <c r="L4" s="1217"/>
      <c r="M4" s="1217"/>
      <c r="N4" s="1217"/>
      <c r="O4" s="1217"/>
      <c r="P4" s="1217"/>
      <c r="Q4" s="1217"/>
      <c r="R4" s="1217"/>
      <c r="S4" s="1217"/>
    </row>
    <row r="5" spans="1:24" s="152" customFormat="1" ht="29.25" customHeight="1">
      <c r="A5" s="1219" t="s">
        <v>1332</v>
      </c>
      <c r="B5" s="1219"/>
      <c r="C5" s="1219"/>
      <c r="D5" s="1219"/>
      <c r="E5" s="1219"/>
      <c r="F5" s="1219"/>
      <c r="G5" s="1219"/>
      <c r="H5" s="1219"/>
      <c r="I5" s="1219"/>
      <c r="J5" s="1219"/>
      <c r="K5" s="1219"/>
      <c r="L5" s="1219"/>
      <c r="M5" s="1219"/>
      <c r="N5" s="1219"/>
      <c r="O5" s="1219"/>
      <c r="P5" s="1219"/>
      <c r="Q5" s="1219"/>
      <c r="R5" s="1219"/>
      <c r="S5" s="1219"/>
    </row>
    <row r="6" spans="1:24" s="152" customFormat="1" ht="18.75" customHeight="1">
      <c r="A6" s="962"/>
      <c r="B6" s="962"/>
      <c r="C6" s="962"/>
      <c r="D6" s="962"/>
      <c r="E6" s="962"/>
      <c r="F6" s="962"/>
      <c r="G6" s="962"/>
      <c r="H6" s="962"/>
      <c r="I6" s="962"/>
      <c r="J6" s="962"/>
      <c r="K6" s="962"/>
      <c r="L6" s="962"/>
      <c r="M6" s="962"/>
      <c r="N6" s="962"/>
      <c r="O6" s="962"/>
      <c r="P6" s="962"/>
      <c r="Q6" s="962"/>
      <c r="R6" s="962"/>
      <c r="S6" s="962"/>
    </row>
    <row r="7" spans="1:24" s="152" customFormat="1" ht="12.75" customHeight="1"/>
    <row r="8" spans="1:24" s="152" customFormat="1" ht="12.75">
      <c r="A8" s="54"/>
      <c r="B8" s="978" t="s">
        <v>832</v>
      </c>
      <c r="C8" s="1220" t="s">
        <v>861</v>
      </c>
      <c r="D8" s="1220"/>
      <c r="E8" s="1220"/>
      <c r="F8" s="1220"/>
      <c r="G8" s="1220"/>
      <c r="H8" s="1220" t="s">
        <v>862</v>
      </c>
      <c r="I8" s="1220"/>
      <c r="J8" s="1220"/>
      <c r="K8" s="1220"/>
      <c r="L8" s="1220"/>
      <c r="M8" s="1220" t="s">
        <v>863</v>
      </c>
      <c r="N8" s="1220"/>
      <c r="O8" s="1220"/>
      <c r="P8" s="1220"/>
      <c r="Q8" s="1220"/>
      <c r="R8" s="1220" t="s">
        <v>836</v>
      </c>
      <c r="S8" s="1220"/>
    </row>
    <row r="9" spans="1:24" s="152" customFormat="1" ht="13.5" thickBot="1">
      <c r="A9" s="54"/>
      <c r="B9" s="978" t="s">
        <v>837</v>
      </c>
      <c r="C9" s="54"/>
      <c r="D9" s="54"/>
      <c r="E9" s="54"/>
      <c r="F9" s="54"/>
      <c r="G9" s="54"/>
      <c r="H9" s="54"/>
      <c r="I9" s="54"/>
      <c r="J9" s="54"/>
      <c r="K9" s="54"/>
      <c r="L9" s="54"/>
      <c r="M9" s="54"/>
      <c r="N9" s="54"/>
      <c r="O9" s="54"/>
      <c r="P9" s="54"/>
      <c r="Q9" s="54"/>
      <c r="R9" s="54"/>
      <c r="S9" s="54"/>
    </row>
    <row r="10" spans="1:24" s="147" customFormat="1" ht="27" customHeight="1" thickTop="1" thickBot="1">
      <c r="A10" s="169"/>
      <c r="B10" s="266" t="s">
        <v>839</v>
      </c>
      <c r="C10" s="266" t="s">
        <v>2</v>
      </c>
      <c r="D10" s="266" t="s">
        <v>4</v>
      </c>
      <c r="E10" s="266" t="s">
        <v>3</v>
      </c>
      <c r="F10" s="266" t="s">
        <v>5</v>
      </c>
      <c r="G10" s="266" t="s">
        <v>6</v>
      </c>
      <c r="H10" s="266" t="s">
        <v>2</v>
      </c>
      <c r="I10" s="266" t="s">
        <v>4</v>
      </c>
      <c r="J10" s="266" t="s">
        <v>3</v>
      </c>
      <c r="K10" s="266" t="s">
        <v>5</v>
      </c>
      <c r="L10" s="266" t="s">
        <v>6</v>
      </c>
      <c r="M10" s="266" t="s">
        <v>2</v>
      </c>
      <c r="N10" s="266" t="s">
        <v>4</v>
      </c>
      <c r="O10" s="266" t="s">
        <v>3</v>
      </c>
      <c r="P10" s="266" t="s">
        <v>5</v>
      </c>
      <c r="Q10" s="266" t="s">
        <v>6</v>
      </c>
      <c r="R10" s="266" t="s">
        <v>840</v>
      </c>
      <c r="S10" s="266" t="s">
        <v>841</v>
      </c>
    </row>
    <row r="11" spans="1:24" ht="17.25" thickTop="1" thickBot="1">
      <c r="A11" s="616" t="s">
        <v>1425</v>
      </c>
      <c r="B11" s="266"/>
      <c r="C11" s="266"/>
      <c r="D11" s="266" t="s">
        <v>830</v>
      </c>
      <c r="E11" s="266" t="s">
        <v>830</v>
      </c>
      <c r="F11" s="266"/>
      <c r="G11" s="266" t="s">
        <v>830</v>
      </c>
      <c r="H11" s="266"/>
      <c r="I11" s="266" t="s">
        <v>830</v>
      </c>
      <c r="J11" s="266" t="s">
        <v>830</v>
      </c>
      <c r="K11" s="266"/>
      <c r="L11" s="266"/>
      <c r="M11" s="266"/>
      <c r="N11" s="266"/>
      <c r="O11" s="266"/>
      <c r="P11" s="266"/>
      <c r="Q11" s="266"/>
      <c r="R11" s="266"/>
      <c r="S11" s="266"/>
    </row>
    <row r="12" spans="1:24" ht="11.25" customHeight="1" thickTop="1">
      <c r="A12" s="130"/>
      <c r="B12" s="234" t="s">
        <v>830</v>
      </c>
      <c r="D12" s="234" t="s">
        <v>830</v>
      </c>
      <c r="E12" s="235" t="s">
        <v>830</v>
      </c>
      <c r="F12" s="235"/>
      <c r="G12" s="235" t="s">
        <v>830</v>
      </c>
      <c r="I12" s="234" t="s">
        <v>830</v>
      </c>
      <c r="J12" s="234" t="s">
        <v>830</v>
      </c>
      <c r="K12" s="234"/>
      <c r="L12" s="236"/>
      <c r="M12" s="236"/>
      <c r="N12" s="236"/>
      <c r="O12" s="236"/>
      <c r="P12" s="236"/>
      <c r="X12" s="236"/>
    </row>
    <row r="13" spans="1:24" ht="13.5" customHeight="1">
      <c r="A13" s="237" t="s">
        <v>1412</v>
      </c>
      <c r="B13" s="267">
        <v>1557622.59</v>
      </c>
      <c r="C13" s="267">
        <v>136101.48000000001</v>
      </c>
      <c r="D13" s="267">
        <v>0</v>
      </c>
      <c r="E13" s="267">
        <v>308152.36</v>
      </c>
      <c r="F13" s="267">
        <v>0</v>
      </c>
      <c r="G13" s="267">
        <v>444253.83999999997</v>
      </c>
      <c r="H13" s="267">
        <v>136333.14000000001</v>
      </c>
      <c r="I13" s="267">
        <v>0</v>
      </c>
      <c r="J13" s="267">
        <v>308717.46999999997</v>
      </c>
      <c r="K13" s="267">
        <v>0</v>
      </c>
      <c r="L13" s="267">
        <v>445050.61</v>
      </c>
      <c r="M13" s="267">
        <v>231.66000000000349</v>
      </c>
      <c r="N13" s="267">
        <v>0</v>
      </c>
      <c r="O13" s="267">
        <v>565.10999999998603</v>
      </c>
      <c r="P13" s="267">
        <v>0</v>
      </c>
      <c r="Q13" s="267">
        <v>796.76999999998952</v>
      </c>
      <c r="R13" s="268">
        <v>0.28521276132750484</v>
      </c>
      <c r="S13" s="268">
        <v>0.28572429088871903</v>
      </c>
    </row>
    <row r="14" spans="1:24" ht="13.5" customHeight="1">
      <c r="A14" s="237" t="s">
        <v>1416</v>
      </c>
      <c r="B14" s="267">
        <v>415588.35</v>
      </c>
      <c r="C14" s="267">
        <v>30120.76</v>
      </c>
      <c r="D14" s="267">
        <v>0</v>
      </c>
      <c r="E14" s="267">
        <v>107149.67</v>
      </c>
      <c r="F14" s="267">
        <v>0</v>
      </c>
      <c r="G14" s="267">
        <v>137270.43</v>
      </c>
      <c r="H14" s="267">
        <v>30310.11</v>
      </c>
      <c r="I14" s="267">
        <v>0</v>
      </c>
      <c r="J14" s="267">
        <v>112283.34</v>
      </c>
      <c r="K14" s="267">
        <v>0</v>
      </c>
      <c r="L14" s="267">
        <v>142593.45000000001</v>
      </c>
      <c r="M14" s="267">
        <v>189.35000000000218</v>
      </c>
      <c r="N14" s="267">
        <v>0</v>
      </c>
      <c r="O14" s="267">
        <v>5133.6699999999983</v>
      </c>
      <c r="P14" s="267">
        <v>0</v>
      </c>
      <c r="Q14" s="267">
        <v>5323.02</v>
      </c>
      <c r="R14" s="268">
        <v>0.33030384513906608</v>
      </c>
      <c r="S14" s="268">
        <v>0.3431122407545833</v>
      </c>
    </row>
    <row r="15" spans="1:24" ht="13.5" customHeight="1">
      <c r="A15" s="237" t="s">
        <v>1415</v>
      </c>
      <c r="B15" s="267">
        <v>186426.42</v>
      </c>
      <c r="C15" s="267">
        <v>17647</v>
      </c>
      <c r="D15" s="267">
        <v>0</v>
      </c>
      <c r="E15" s="267">
        <v>26179.78</v>
      </c>
      <c r="F15" s="267">
        <v>0</v>
      </c>
      <c r="G15" s="267">
        <v>43826.78</v>
      </c>
      <c r="H15" s="267">
        <v>22715.27</v>
      </c>
      <c r="I15" s="267">
        <v>0</v>
      </c>
      <c r="J15" s="267">
        <v>27809.08</v>
      </c>
      <c r="K15" s="267">
        <v>0</v>
      </c>
      <c r="L15" s="267">
        <v>50524.350000000006</v>
      </c>
      <c r="M15" s="267">
        <v>5068.2700000000004</v>
      </c>
      <c r="N15" s="267">
        <v>0</v>
      </c>
      <c r="O15" s="267">
        <v>1629.3000000000029</v>
      </c>
      <c r="P15" s="267">
        <v>0</v>
      </c>
      <c r="Q15" s="267">
        <v>6697.5700000000033</v>
      </c>
      <c r="R15" s="268">
        <v>0.23508888922503579</v>
      </c>
      <c r="S15" s="268">
        <v>0.27101496665547725</v>
      </c>
    </row>
    <row r="16" spans="1:24" ht="13.5" customHeight="1">
      <c r="A16" s="237" t="s">
        <v>1413</v>
      </c>
      <c r="B16" s="267">
        <v>74430.19</v>
      </c>
      <c r="C16" s="267">
        <v>4521.97</v>
      </c>
      <c r="D16" s="267">
        <v>0</v>
      </c>
      <c r="E16" s="267">
        <v>25600.74</v>
      </c>
      <c r="F16" s="267">
        <v>0</v>
      </c>
      <c r="G16" s="267">
        <v>30122.710000000003</v>
      </c>
      <c r="H16" s="267">
        <v>4983.18</v>
      </c>
      <c r="I16" s="267">
        <v>0</v>
      </c>
      <c r="J16" s="267">
        <v>26950.29</v>
      </c>
      <c r="K16" s="267">
        <v>0</v>
      </c>
      <c r="L16" s="267">
        <v>31933.47</v>
      </c>
      <c r="M16" s="267">
        <v>461.21000000000004</v>
      </c>
      <c r="N16" s="267">
        <v>0</v>
      </c>
      <c r="O16" s="267">
        <v>1349.5499999999993</v>
      </c>
      <c r="P16" s="267">
        <v>0</v>
      </c>
      <c r="Q16" s="267">
        <v>1810.7599999999993</v>
      </c>
      <c r="R16" s="268">
        <v>0.40471091098921019</v>
      </c>
      <c r="S16" s="268">
        <v>0.42903921110506371</v>
      </c>
    </row>
    <row r="17" spans="1:26" ht="13.5" customHeight="1">
      <c r="A17" s="237" t="s">
        <v>1417</v>
      </c>
      <c r="B17" s="267">
        <v>48271.39</v>
      </c>
      <c r="C17" s="267">
        <v>5246.11</v>
      </c>
      <c r="D17" s="267">
        <v>0</v>
      </c>
      <c r="E17" s="267">
        <v>3057.64</v>
      </c>
      <c r="F17" s="267">
        <v>0</v>
      </c>
      <c r="G17" s="267">
        <v>8303.75</v>
      </c>
      <c r="H17" s="267">
        <v>5824.05</v>
      </c>
      <c r="I17" s="267">
        <v>0</v>
      </c>
      <c r="J17" s="267">
        <v>3634.86</v>
      </c>
      <c r="K17" s="267">
        <v>0</v>
      </c>
      <c r="L17" s="267">
        <v>9458.91</v>
      </c>
      <c r="M17" s="267">
        <v>577.94000000000051</v>
      </c>
      <c r="N17" s="267">
        <v>0</v>
      </c>
      <c r="O17" s="267">
        <v>577.22000000000025</v>
      </c>
      <c r="P17" s="267">
        <v>0</v>
      </c>
      <c r="Q17" s="267">
        <v>1155.1600000000008</v>
      </c>
      <c r="R17" s="268">
        <v>0.17202218539801734</v>
      </c>
      <c r="S17" s="268">
        <v>0.195952716505574</v>
      </c>
    </row>
    <row r="18" spans="1:26" ht="13.5" customHeight="1">
      <c r="A18" s="237" t="s">
        <v>1418</v>
      </c>
      <c r="B18" s="267">
        <v>23091.52</v>
      </c>
      <c r="C18" s="267">
        <v>2248.54</v>
      </c>
      <c r="D18" s="267">
        <v>0</v>
      </c>
      <c r="E18" s="267">
        <v>8001.38</v>
      </c>
      <c r="F18" s="267">
        <v>0</v>
      </c>
      <c r="G18" s="267">
        <v>10249.92</v>
      </c>
      <c r="H18" s="267">
        <v>2324.4</v>
      </c>
      <c r="I18" s="267">
        <v>0</v>
      </c>
      <c r="J18" s="267">
        <v>8491</v>
      </c>
      <c r="K18" s="267">
        <v>0</v>
      </c>
      <c r="L18" s="267">
        <v>10815.4</v>
      </c>
      <c r="M18" s="267">
        <v>75.860000000000127</v>
      </c>
      <c r="N18" s="267">
        <v>0</v>
      </c>
      <c r="O18" s="267">
        <v>489.61999999999989</v>
      </c>
      <c r="P18" s="267">
        <v>0</v>
      </c>
      <c r="Q18" s="267">
        <v>565.48</v>
      </c>
      <c r="R18" s="268">
        <v>0.44388242956721774</v>
      </c>
      <c r="S18" s="268">
        <v>0.46837107301728076</v>
      </c>
    </row>
    <row r="19" spans="1:26" ht="13.5" customHeight="1">
      <c r="A19" s="237" t="s">
        <v>1414</v>
      </c>
      <c r="B19" s="267">
        <v>17985.03</v>
      </c>
      <c r="C19" s="267">
        <v>1636.75</v>
      </c>
      <c r="D19" s="267">
        <v>0</v>
      </c>
      <c r="E19" s="267">
        <v>2611.88</v>
      </c>
      <c r="F19" s="267">
        <v>0</v>
      </c>
      <c r="G19" s="267">
        <v>4248.63</v>
      </c>
      <c r="H19" s="267">
        <v>2081.67</v>
      </c>
      <c r="I19" s="267">
        <v>25</v>
      </c>
      <c r="J19" s="267">
        <v>2963.4</v>
      </c>
      <c r="K19" s="267">
        <v>0</v>
      </c>
      <c r="L19" s="267">
        <v>5070.07</v>
      </c>
      <c r="M19" s="267">
        <v>444.92000000000007</v>
      </c>
      <c r="N19" s="267">
        <v>25</v>
      </c>
      <c r="O19" s="267">
        <v>351.52</v>
      </c>
      <c r="P19" s="267">
        <v>0</v>
      </c>
      <c r="Q19" s="267">
        <v>821.44</v>
      </c>
      <c r="R19" s="268">
        <v>0.23623146583575341</v>
      </c>
      <c r="S19" s="268">
        <v>0.28190500655267187</v>
      </c>
      <c r="U19" s="246" t="s">
        <v>830</v>
      </c>
      <c r="V19" s="246"/>
      <c r="W19" s="236"/>
    </row>
    <row r="20" spans="1:26" ht="11.25" customHeight="1">
      <c r="A20" s="130"/>
      <c r="B20" s="269" t="s">
        <v>830</v>
      </c>
      <c r="C20" s="269" t="s">
        <v>830</v>
      </c>
      <c r="D20" s="269" t="s">
        <v>830</v>
      </c>
      <c r="E20" s="269" t="s">
        <v>830</v>
      </c>
      <c r="F20" s="269" t="s">
        <v>830</v>
      </c>
      <c r="G20" s="269" t="s">
        <v>830</v>
      </c>
      <c r="H20" s="269" t="s">
        <v>830</v>
      </c>
      <c r="I20" s="269" t="s">
        <v>830</v>
      </c>
      <c r="J20" s="269" t="s">
        <v>830</v>
      </c>
      <c r="K20" s="269" t="s">
        <v>830</v>
      </c>
      <c r="L20" s="90"/>
      <c r="M20" s="90"/>
      <c r="N20" s="269" t="s">
        <v>830</v>
      </c>
      <c r="O20" s="90"/>
      <c r="P20" s="90"/>
      <c r="Q20" s="90"/>
      <c r="U20" s="236"/>
      <c r="V20" s="236"/>
      <c r="W20" s="236"/>
      <c r="X20" s="236"/>
    </row>
    <row r="21" spans="1:26" s="55" customFormat="1" ht="15.75">
      <c r="A21" s="617" t="s">
        <v>6</v>
      </c>
      <c r="B21" s="270">
        <v>2323415.4899999998</v>
      </c>
      <c r="C21" s="270">
        <v>197522.61000000002</v>
      </c>
      <c r="D21" s="270">
        <v>0</v>
      </c>
      <c r="E21" s="270">
        <v>480753.44999999995</v>
      </c>
      <c r="F21" s="270">
        <v>0</v>
      </c>
      <c r="G21" s="270">
        <v>678276.06</v>
      </c>
      <c r="H21" s="270">
        <v>204571.81999999998</v>
      </c>
      <c r="I21" s="270">
        <v>25</v>
      </c>
      <c r="J21" s="270">
        <v>490849.43999999994</v>
      </c>
      <c r="K21" s="270">
        <v>0</v>
      </c>
      <c r="L21" s="270">
        <v>695446.26</v>
      </c>
      <c r="M21" s="270">
        <v>7049.2100000000064</v>
      </c>
      <c r="N21" s="270">
        <v>25</v>
      </c>
      <c r="O21" s="270">
        <v>10095.989999999987</v>
      </c>
      <c r="P21" s="270">
        <v>0</v>
      </c>
      <c r="Q21" s="270">
        <v>17170.19999999999</v>
      </c>
      <c r="R21" s="271">
        <v>0.29193059223341933</v>
      </c>
      <c r="S21" s="271">
        <v>0.29932066089479331</v>
      </c>
      <c r="T21" s="272" t="s">
        <v>830</v>
      </c>
      <c r="U21" s="272"/>
      <c r="V21" s="272"/>
      <c r="W21" s="272"/>
      <c r="X21" s="272"/>
      <c r="Y21" s="272"/>
      <c r="Z21" s="272"/>
    </row>
    <row r="22" spans="1:26" ht="22.5" customHeight="1" thickBot="1">
      <c r="A22" s="130"/>
      <c r="B22" s="269"/>
      <c r="C22" s="269" t="s">
        <v>830</v>
      </c>
      <c r="D22" s="267" t="s">
        <v>830</v>
      </c>
      <c r="E22" s="267" t="s">
        <v>830</v>
      </c>
      <c r="F22" s="267"/>
      <c r="G22" s="269"/>
      <c r="H22" s="269"/>
      <c r="I22" s="269"/>
      <c r="J22" s="269"/>
      <c r="K22" s="269"/>
      <c r="L22" s="269" t="s">
        <v>830</v>
      </c>
      <c r="M22" s="269" t="s">
        <v>830</v>
      </c>
      <c r="N22" s="269" t="s">
        <v>830</v>
      </c>
      <c r="O22" s="269" t="s">
        <v>830</v>
      </c>
      <c r="P22" s="269"/>
      <c r="Q22" s="269" t="s">
        <v>830</v>
      </c>
      <c r="R22" s="273" t="s">
        <v>830</v>
      </c>
      <c r="S22" s="273" t="s">
        <v>830</v>
      </c>
      <c r="T22" s="234" t="s">
        <v>830</v>
      </c>
      <c r="U22" s="236"/>
      <c r="V22" s="236"/>
    </row>
    <row r="23" spans="1:26" s="147" customFormat="1" ht="21" customHeight="1" thickTop="1" thickBot="1">
      <c r="A23" s="616" t="s">
        <v>894</v>
      </c>
      <c r="B23" s="266"/>
      <c r="C23" s="266"/>
      <c r="D23" s="266"/>
      <c r="E23" s="266" t="s">
        <v>830</v>
      </c>
      <c r="F23" s="266"/>
      <c r="G23" s="266"/>
      <c r="H23" s="266"/>
      <c r="I23" s="266"/>
      <c r="J23" s="266"/>
      <c r="K23" s="266"/>
      <c r="L23" s="266" t="s">
        <v>830</v>
      </c>
      <c r="M23" s="266"/>
      <c r="N23" s="266"/>
      <c r="O23" s="266"/>
      <c r="P23" s="266"/>
      <c r="Q23" s="266" t="s">
        <v>830</v>
      </c>
      <c r="R23" s="266"/>
      <c r="S23" s="266"/>
    </row>
    <row r="24" spans="1:26" ht="16.5" customHeight="1" thickTop="1">
      <c r="A24" s="130"/>
      <c r="B24" s="269" t="s">
        <v>830</v>
      </c>
      <c r="C24" s="90"/>
      <c r="D24" s="269" t="s">
        <v>830</v>
      </c>
      <c r="E24" s="269" t="s">
        <v>830</v>
      </c>
      <c r="F24" s="269"/>
      <c r="G24" s="269" t="s">
        <v>830</v>
      </c>
      <c r="H24" s="269" t="s">
        <v>830</v>
      </c>
      <c r="I24" s="269" t="s">
        <v>830</v>
      </c>
      <c r="J24" s="269" t="s">
        <v>830</v>
      </c>
      <c r="K24" s="269"/>
      <c r="L24" s="269" t="s">
        <v>830</v>
      </c>
      <c r="M24" s="269" t="s">
        <v>830</v>
      </c>
      <c r="N24" s="269" t="s">
        <v>830</v>
      </c>
      <c r="O24" s="90"/>
      <c r="P24" s="90"/>
      <c r="Q24" s="90"/>
    </row>
    <row r="25" spans="1:26" ht="13.5" customHeight="1">
      <c r="A25" s="237" t="s">
        <v>864</v>
      </c>
      <c r="B25" s="267">
        <v>627560.09</v>
      </c>
      <c r="C25" s="267">
        <v>50605.06</v>
      </c>
      <c r="D25" s="267">
        <v>0</v>
      </c>
      <c r="E25" s="267">
        <v>239535.49</v>
      </c>
      <c r="F25" s="267">
        <v>3.75</v>
      </c>
      <c r="G25" s="267">
        <v>290144.3</v>
      </c>
      <c r="H25" s="267">
        <v>114162.8</v>
      </c>
      <c r="I25" s="267">
        <v>0.69</v>
      </c>
      <c r="J25" s="267">
        <v>266932.71000000002</v>
      </c>
      <c r="K25" s="267">
        <v>63.32</v>
      </c>
      <c r="L25" s="267">
        <v>381159.52</v>
      </c>
      <c r="M25" s="267">
        <v>63557.740000000005</v>
      </c>
      <c r="N25" s="267">
        <v>0.69</v>
      </c>
      <c r="O25" s="267">
        <v>27397.22000000003</v>
      </c>
      <c r="P25" s="267">
        <v>59.57</v>
      </c>
      <c r="Q25" s="267">
        <v>91015.220000000045</v>
      </c>
      <c r="R25" s="268">
        <v>0.46233708074074631</v>
      </c>
      <c r="S25" s="268">
        <v>0.60736736780058787</v>
      </c>
    </row>
    <row r="26" spans="1:26" ht="13.5" customHeight="1">
      <c r="A26" s="237" t="s">
        <v>865</v>
      </c>
      <c r="B26" s="267">
        <v>338874.86</v>
      </c>
      <c r="C26" s="267">
        <v>24578.2</v>
      </c>
      <c r="D26" s="267">
        <v>0</v>
      </c>
      <c r="E26" s="267">
        <v>117818.64</v>
      </c>
      <c r="F26" s="267">
        <v>0</v>
      </c>
      <c r="G26" s="267">
        <v>142396.84</v>
      </c>
      <c r="H26" s="267">
        <v>28335.34</v>
      </c>
      <c r="I26" s="267">
        <v>0</v>
      </c>
      <c r="J26" s="267">
        <v>134431.5</v>
      </c>
      <c r="K26" s="267">
        <v>0</v>
      </c>
      <c r="L26" s="267">
        <v>162766.84</v>
      </c>
      <c r="M26" s="267">
        <v>3757.1399999999994</v>
      </c>
      <c r="N26" s="267">
        <v>0</v>
      </c>
      <c r="O26" s="267">
        <v>16612.86</v>
      </c>
      <c r="P26" s="267">
        <v>0</v>
      </c>
      <c r="Q26" s="267">
        <v>20370</v>
      </c>
      <c r="R26" s="268">
        <v>0.42020479182197229</v>
      </c>
      <c r="S26" s="268">
        <v>0.48031547692856297</v>
      </c>
    </row>
    <row r="27" spans="1:26" ht="13.5" customHeight="1">
      <c r="A27" s="237" t="s">
        <v>866</v>
      </c>
      <c r="B27" s="267">
        <v>252219</v>
      </c>
      <c r="C27" s="267">
        <v>13761.22</v>
      </c>
      <c r="D27" s="267">
        <v>0</v>
      </c>
      <c r="E27" s="267">
        <v>129166.45</v>
      </c>
      <c r="F27" s="267">
        <v>0</v>
      </c>
      <c r="G27" s="267">
        <v>142927.66999999998</v>
      </c>
      <c r="H27" s="267">
        <v>15125.77</v>
      </c>
      <c r="I27" s="267">
        <v>0</v>
      </c>
      <c r="J27" s="267">
        <v>134214.35</v>
      </c>
      <c r="K27" s="267">
        <v>0</v>
      </c>
      <c r="L27" s="267">
        <v>149340.12</v>
      </c>
      <c r="M27" s="267">
        <v>1364.5500000000011</v>
      </c>
      <c r="N27" s="267">
        <v>0</v>
      </c>
      <c r="O27" s="267">
        <v>5047.9000000000087</v>
      </c>
      <c r="P27" s="267">
        <v>0</v>
      </c>
      <c r="Q27" s="267">
        <v>6412.4500000000098</v>
      </c>
      <c r="R27" s="268">
        <v>0.56668082103251538</v>
      </c>
      <c r="S27" s="268">
        <v>0.59210495640693206</v>
      </c>
    </row>
    <row r="28" spans="1:26" ht="13.5" customHeight="1">
      <c r="A28" s="237" t="s">
        <v>867</v>
      </c>
      <c r="B28" s="267">
        <v>82170.73</v>
      </c>
      <c r="C28" s="267">
        <v>4814.99</v>
      </c>
      <c r="D28" s="267">
        <v>0</v>
      </c>
      <c r="E28" s="267">
        <v>39815.94</v>
      </c>
      <c r="F28" s="267">
        <v>0</v>
      </c>
      <c r="G28" s="267">
        <v>44630.93</v>
      </c>
      <c r="H28" s="267">
        <v>5381.94</v>
      </c>
      <c r="I28" s="267">
        <v>0</v>
      </c>
      <c r="J28" s="267">
        <v>40986.5</v>
      </c>
      <c r="K28" s="267">
        <v>0</v>
      </c>
      <c r="L28" s="267">
        <v>46368.44</v>
      </c>
      <c r="M28" s="267">
        <v>566.94999999999982</v>
      </c>
      <c r="N28" s="267">
        <v>0</v>
      </c>
      <c r="O28" s="267">
        <v>1170.5599999999977</v>
      </c>
      <c r="P28" s="267">
        <v>0</v>
      </c>
      <c r="Q28" s="267">
        <v>1737.5099999999975</v>
      </c>
      <c r="R28" s="268">
        <v>0.54314875868816059</v>
      </c>
      <c r="S28" s="268">
        <v>0.56429387934122044</v>
      </c>
    </row>
    <row r="29" spans="1:26" ht="13.5" customHeight="1">
      <c r="A29" s="237" t="s">
        <v>868</v>
      </c>
      <c r="B29" s="267">
        <v>85954.69</v>
      </c>
      <c r="C29" s="267">
        <v>6774.41</v>
      </c>
      <c r="D29" s="267">
        <v>0</v>
      </c>
      <c r="E29" s="267">
        <v>26290.07</v>
      </c>
      <c r="F29" s="267">
        <v>0</v>
      </c>
      <c r="G29" s="267">
        <v>33064.479999999996</v>
      </c>
      <c r="H29" s="267">
        <v>7373.1</v>
      </c>
      <c r="I29" s="267">
        <v>0</v>
      </c>
      <c r="J29" s="267">
        <v>28577.98</v>
      </c>
      <c r="K29" s="267">
        <v>0</v>
      </c>
      <c r="L29" s="267">
        <v>35951.08</v>
      </c>
      <c r="M29" s="267">
        <v>598.69000000000051</v>
      </c>
      <c r="N29" s="267">
        <v>0</v>
      </c>
      <c r="O29" s="267">
        <v>2287.91</v>
      </c>
      <c r="P29" s="267">
        <v>0</v>
      </c>
      <c r="Q29" s="267">
        <v>2886.6000000000004</v>
      </c>
      <c r="R29" s="268">
        <v>0.38467336686340203</v>
      </c>
      <c r="S29" s="268">
        <v>0.41825617659722814</v>
      </c>
    </row>
    <row r="30" spans="1:26" ht="13.5" customHeight="1">
      <c r="A30" s="237" t="s">
        <v>885</v>
      </c>
      <c r="B30" s="267">
        <v>80938.91</v>
      </c>
      <c r="C30" s="267">
        <v>6763.76</v>
      </c>
      <c r="D30" s="267">
        <v>0</v>
      </c>
      <c r="E30" s="267">
        <v>17649.349999999999</v>
      </c>
      <c r="F30" s="267">
        <v>0</v>
      </c>
      <c r="G30" s="267">
        <v>24413.11</v>
      </c>
      <c r="H30" s="267">
        <v>7392.78</v>
      </c>
      <c r="I30" s="267">
        <v>0</v>
      </c>
      <c r="J30" s="267">
        <v>19593.439999999999</v>
      </c>
      <c r="K30" s="267">
        <v>0</v>
      </c>
      <c r="L30" s="267">
        <v>26986.219999999998</v>
      </c>
      <c r="M30" s="267">
        <v>629.01999999999953</v>
      </c>
      <c r="N30" s="267">
        <v>0</v>
      </c>
      <c r="O30" s="267">
        <v>1944.0900000000001</v>
      </c>
      <c r="P30" s="267">
        <v>0</v>
      </c>
      <c r="Q30" s="267">
        <v>2573.1099999999997</v>
      </c>
      <c r="R30" s="268">
        <v>0.30162390375654924</v>
      </c>
      <c r="S30" s="268">
        <v>0.333414670397711</v>
      </c>
    </row>
    <row r="31" spans="1:26" ht="13.5" customHeight="1">
      <c r="A31" s="237" t="s">
        <v>869</v>
      </c>
      <c r="B31" s="267">
        <v>138212.60999999999</v>
      </c>
      <c r="C31" s="267">
        <v>11774.57</v>
      </c>
      <c r="D31" s="267">
        <v>0</v>
      </c>
      <c r="E31" s="267">
        <v>28028.38</v>
      </c>
      <c r="F31" s="267">
        <v>0</v>
      </c>
      <c r="G31" s="267">
        <v>39802.949999999997</v>
      </c>
      <c r="H31" s="267">
        <v>12004.54</v>
      </c>
      <c r="I31" s="267">
        <v>0</v>
      </c>
      <c r="J31" s="267">
        <v>29606.41</v>
      </c>
      <c r="K31" s="267">
        <v>0</v>
      </c>
      <c r="L31" s="267">
        <v>41610.949999999997</v>
      </c>
      <c r="M31" s="267">
        <v>229.97000000000116</v>
      </c>
      <c r="N31" s="267">
        <v>0</v>
      </c>
      <c r="O31" s="267">
        <v>1578.0299999999988</v>
      </c>
      <c r="P31" s="267">
        <v>0</v>
      </c>
      <c r="Q31" s="267">
        <v>1808</v>
      </c>
      <c r="R31" s="268">
        <v>0.28798349152078095</v>
      </c>
      <c r="S31" s="268">
        <v>0.30106478706971818</v>
      </c>
    </row>
    <row r="32" spans="1:26" ht="13.5" customHeight="1">
      <c r="A32" s="237" t="s">
        <v>870</v>
      </c>
      <c r="B32" s="267">
        <v>68162.429999999993</v>
      </c>
      <c r="C32" s="267">
        <v>6446.12</v>
      </c>
      <c r="D32" s="267">
        <v>0</v>
      </c>
      <c r="E32" s="267">
        <v>10460.59</v>
      </c>
      <c r="F32" s="267">
        <v>0</v>
      </c>
      <c r="G32" s="267">
        <v>16906.71</v>
      </c>
      <c r="H32" s="267">
        <v>6519.23</v>
      </c>
      <c r="I32" s="267">
        <v>0</v>
      </c>
      <c r="J32" s="267">
        <v>12765.24</v>
      </c>
      <c r="K32" s="267">
        <v>0</v>
      </c>
      <c r="L32" s="267">
        <v>19284.47</v>
      </c>
      <c r="M32" s="267">
        <v>73.109999999999673</v>
      </c>
      <c r="N32" s="267">
        <v>0</v>
      </c>
      <c r="O32" s="267">
        <v>2304.6499999999996</v>
      </c>
      <c r="P32" s="267">
        <v>0</v>
      </c>
      <c r="Q32" s="267">
        <v>2377.7599999999993</v>
      </c>
      <c r="R32" s="268">
        <v>0.24803561140645955</v>
      </c>
      <c r="S32" s="268">
        <v>0.2829193442780723</v>
      </c>
    </row>
    <row r="33" spans="1:19" ht="13.5" customHeight="1">
      <c r="A33" s="237" t="s">
        <v>871</v>
      </c>
      <c r="B33" s="267">
        <v>70077.52</v>
      </c>
      <c r="C33" s="267">
        <v>6272.39</v>
      </c>
      <c r="D33" s="267">
        <v>0</v>
      </c>
      <c r="E33" s="267">
        <v>15869.9</v>
      </c>
      <c r="F33" s="267">
        <v>0</v>
      </c>
      <c r="G33" s="267">
        <v>22142.29</v>
      </c>
      <c r="H33" s="267">
        <v>8077.55</v>
      </c>
      <c r="I33" s="267">
        <v>0</v>
      </c>
      <c r="J33" s="267">
        <v>17258.009999999998</v>
      </c>
      <c r="K33" s="267">
        <v>0</v>
      </c>
      <c r="L33" s="267">
        <v>25335.559999999998</v>
      </c>
      <c r="M33" s="267">
        <v>1805.1599999999999</v>
      </c>
      <c r="N33" s="267">
        <v>0</v>
      </c>
      <c r="O33" s="267">
        <v>1388.1099999999988</v>
      </c>
      <c r="P33" s="267">
        <v>0</v>
      </c>
      <c r="Q33" s="267">
        <v>3193.2699999999986</v>
      </c>
      <c r="R33" s="268">
        <v>0.31596851600912818</v>
      </c>
      <c r="S33" s="268">
        <v>0.36153619591560882</v>
      </c>
    </row>
    <row r="34" spans="1:19" ht="13.5" customHeight="1">
      <c r="A34" s="237" t="s">
        <v>872</v>
      </c>
      <c r="B34" s="267">
        <v>67729.2</v>
      </c>
      <c r="C34" s="267">
        <v>7790.63</v>
      </c>
      <c r="D34" s="267">
        <v>0</v>
      </c>
      <c r="E34" s="267">
        <v>3828.77</v>
      </c>
      <c r="F34" s="267">
        <v>0</v>
      </c>
      <c r="G34" s="267">
        <v>11619.4</v>
      </c>
      <c r="H34" s="267">
        <v>8886.42</v>
      </c>
      <c r="I34" s="267">
        <v>0</v>
      </c>
      <c r="J34" s="267">
        <v>4083.44</v>
      </c>
      <c r="K34" s="267">
        <v>0</v>
      </c>
      <c r="L34" s="267">
        <v>12969.86</v>
      </c>
      <c r="M34" s="267">
        <v>1095.79</v>
      </c>
      <c r="N34" s="267">
        <v>0</v>
      </c>
      <c r="O34" s="267">
        <v>254.67000000000007</v>
      </c>
      <c r="P34" s="267">
        <v>0</v>
      </c>
      <c r="Q34" s="267">
        <v>1350.46</v>
      </c>
      <c r="R34" s="268">
        <v>0.17155672885550102</v>
      </c>
      <c r="S34" s="268">
        <v>0.19149583931302896</v>
      </c>
    </row>
    <row r="35" spans="1:19" ht="13.5" customHeight="1">
      <c r="A35" s="237" t="s">
        <v>873</v>
      </c>
      <c r="B35" s="267">
        <v>52461.08</v>
      </c>
      <c r="C35" s="267">
        <v>5597.14</v>
      </c>
      <c r="D35" s="267">
        <v>0</v>
      </c>
      <c r="E35" s="267">
        <v>4087.85</v>
      </c>
      <c r="F35" s="267">
        <v>0</v>
      </c>
      <c r="G35" s="267">
        <v>9684.99</v>
      </c>
      <c r="H35" s="267">
        <v>6584.49</v>
      </c>
      <c r="I35" s="267">
        <v>0</v>
      </c>
      <c r="J35" s="267">
        <v>5727.36</v>
      </c>
      <c r="K35" s="267">
        <v>0</v>
      </c>
      <c r="L35" s="267">
        <v>12311.849999999999</v>
      </c>
      <c r="M35" s="267">
        <v>987.34999999999945</v>
      </c>
      <c r="N35" s="267">
        <v>0</v>
      </c>
      <c r="O35" s="267">
        <v>1639.5099999999998</v>
      </c>
      <c r="P35" s="267">
        <v>0</v>
      </c>
      <c r="Q35" s="267">
        <v>2626.8599999999992</v>
      </c>
      <c r="R35" s="268">
        <v>0.18461285966663285</v>
      </c>
      <c r="S35" s="268">
        <v>0.23468540868773571</v>
      </c>
    </row>
    <row r="36" spans="1:19" ht="13.5" customHeight="1">
      <c r="A36" s="237" t="s">
        <v>879</v>
      </c>
      <c r="B36" s="267">
        <v>21695.59</v>
      </c>
      <c r="C36" s="267">
        <v>2525.12</v>
      </c>
      <c r="D36" s="267">
        <v>0</v>
      </c>
      <c r="E36" s="267">
        <v>434.19</v>
      </c>
      <c r="F36" s="267">
        <v>0</v>
      </c>
      <c r="G36" s="267">
        <v>2959.31</v>
      </c>
      <c r="H36" s="267">
        <v>2648.2</v>
      </c>
      <c r="I36" s="267">
        <v>0</v>
      </c>
      <c r="J36" s="267">
        <v>798.59</v>
      </c>
      <c r="K36" s="267">
        <v>0</v>
      </c>
      <c r="L36" s="267">
        <v>3446.79</v>
      </c>
      <c r="M36" s="267">
        <v>123.07999999999993</v>
      </c>
      <c r="N36" s="267">
        <v>0</v>
      </c>
      <c r="O36" s="267">
        <v>364.40000000000003</v>
      </c>
      <c r="P36" s="267">
        <v>0</v>
      </c>
      <c r="Q36" s="267">
        <v>487.47999999999996</v>
      </c>
      <c r="R36" s="268">
        <v>0.13640145301418399</v>
      </c>
      <c r="S36" s="268">
        <v>0.15887053544061258</v>
      </c>
    </row>
    <row r="37" spans="1:19" ht="13.5" customHeight="1">
      <c r="A37" s="237" t="s">
        <v>877</v>
      </c>
      <c r="B37" s="267">
        <v>56359.51</v>
      </c>
      <c r="C37" s="267">
        <v>5804.21</v>
      </c>
      <c r="D37" s="267">
        <v>0</v>
      </c>
      <c r="E37" s="267">
        <v>6708.33</v>
      </c>
      <c r="F37" s="267">
        <v>0</v>
      </c>
      <c r="G37" s="267">
        <v>12512.54</v>
      </c>
      <c r="H37" s="267">
        <v>7905.94</v>
      </c>
      <c r="I37" s="267">
        <v>0</v>
      </c>
      <c r="J37" s="267">
        <v>9279.74</v>
      </c>
      <c r="K37" s="267">
        <v>0</v>
      </c>
      <c r="L37" s="267">
        <v>17185.68</v>
      </c>
      <c r="M37" s="267">
        <v>2101.7299999999996</v>
      </c>
      <c r="N37" s="267">
        <v>0</v>
      </c>
      <c r="O37" s="267">
        <v>2571.41</v>
      </c>
      <c r="P37" s="267">
        <v>0</v>
      </c>
      <c r="Q37" s="267">
        <v>4673.1399999999994</v>
      </c>
      <c r="R37" s="268">
        <v>0.22201293091441002</v>
      </c>
      <c r="S37" s="268">
        <v>0.30492954960041346</v>
      </c>
    </row>
    <row r="38" spans="1:19" ht="13.5" customHeight="1">
      <c r="A38" s="237" t="s">
        <v>886</v>
      </c>
      <c r="B38" s="267">
        <v>96177.78</v>
      </c>
      <c r="C38" s="267">
        <v>8156.27</v>
      </c>
      <c r="D38" s="267">
        <v>0</v>
      </c>
      <c r="E38" s="267">
        <v>19160.12</v>
      </c>
      <c r="F38" s="267">
        <v>0</v>
      </c>
      <c r="G38" s="267">
        <v>27316.39</v>
      </c>
      <c r="H38" s="267">
        <v>8456.16</v>
      </c>
      <c r="I38" s="267">
        <v>0</v>
      </c>
      <c r="J38" s="267">
        <v>19972.36</v>
      </c>
      <c r="K38" s="267">
        <v>0</v>
      </c>
      <c r="L38" s="267">
        <v>28428.52</v>
      </c>
      <c r="M38" s="267">
        <v>299.88999999999942</v>
      </c>
      <c r="N38" s="267">
        <v>0</v>
      </c>
      <c r="O38" s="267">
        <v>812.2400000000016</v>
      </c>
      <c r="P38" s="267">
        <v>0</v>
      </c>
      <c r="Q38" s="267">
        <v>1112.130000000001</v>
      </c>
      <c r="R38" s="268">
        <v>0.28401976007348056</v>
      </c>
      <c r="S38" s="268">
        <v>0.29558303383588186</v>
      </c>
    </row>
    <row r="39" spans="1:19" ht="13.5" customHeight="1">
      <c r="A39" s="237" t="s">
        <v>878</v>
      </c>
      <c r="B39" s="267">
        <v>46562.67</v>
      </c>
      <c r="C39" s="267">
        <v>4459.8500000000004</v>
      </c>
      <c r="D39" s="267">
        <v>0</v>
      </c>
      <c r="E39" s="267">
        <v>6537.77</v>
      </c>
      <c r="F39" s="267">
        <v>0</v>
      </c>
      <c r="G39" s="267">
        <v>10997.62</v>
      </c>
      <c r="H39" s="267">
        <v>4846.4799999999996</v>
      </c>
      <c r="I39" s="267">
        <v>0</v>
      </c>
      <c r="J39" s="267">
        <v>7523.17</v>
      </c>
      <c r="K39" s="267">
        <v>0</v>
      </c>
      <c r="L39" s="267">
        <v>12369.65</v>
      </c>
      <c r="M39" s="267">
        <v>386.6299999999992</v>
      </c>
      <c r="N39" s="267">
        <v>0</v>
      </c>
      <c r="O39" s="267">
        <v>985.39999999999964</v>
      </c>
      <c r="P39" s="267">
        <v>0</v>
      </c>
      <c r="Q39" s="267">
        <v>1372.0299999999988</v>
      </c>
      <c r="R39" s="268">
        <v>0.23618963431435527</v>
      </c>
      <c r="S39" s="268">
        <v>0.26565594284004762</v>
      </c>
    </row>
    <row r="40" spans="1:19" ht="13.5" customHeight="1">
      <c r="A40" s="237" t="s">
        <v>876</v>
      </c>
      <c r="B40" s="267">
        <v>93215.46</v>
      </c>
      <c r="C40" s="267">
        <v>9917.5300000000007</v>
      </c>
      <c r="D40" s="267">
        <v>0</v>
      </c>
      <c r="E40" s="267">
        <v>7002.79</v>
      </c>
      <c r="F40" s="267">
        <v>0</v>
      </c>
      <c r="G40" s="267">
        <v>16920.32</v>
      </c>
      <c r="H40" s="267">
        <v>12265.11</v>
      </c>
      <c r="I40" s="267">
        <v>0</v>
      </c>
      <c r="J40" s="267">
        <v>9714.2999999999993</v>
      </c>
      <c r="K40" s="267">
        <v>0</v>
      </c>
      <c r="L40" s="267">
        <v>21979.41</v>
      </c>
      <c r="M40" s="267">
        <v>2347.58</v>
      </c>
      <c r="N40" s="267">
        <v>0</v>
      </c>
      <c r="O40" s="267">
        <v>2711.5099999999993</v>
      </c>
      <c r="P40" s="267">
        <v>0</v>
      </c>
      <c r="Q40" s="267">
        <v>5059.0899999999992</v>
      </c>
      <c r="R40" s="268">
        <v>0.18151838761510161</v>
      </c>
      <c r="S40" s="268">
        <v>0.2357914663511825</v>
      </c>
    </row>
    <row r="41" spans="1:19" ht="13.5" customHeight="1">
      <c r="A41" s="237" t="s">
        <v>874</v>
      </c>
      <c r="B41" s="267">
        <v>45854.64</v>
      </c>
      <c r="C41" s="267">
        <v>4875.76</v>
      </c>
      <c r="D41" s="267">
        <v>0</v>
      </c>
      <c r="E41" s="267">
        <v>4736.7700000000004</v>
      </c>
      <c r="F41" s="267">
        <v>0</v>
      </c>
      <c r="G41" s="267">
        <v>9612.5300000000007</v>
      </c>
      <c r="H41" s="267">
        <v>6137.02</v>
      </c>
      <c r="I41" s="267">
        <v>0</v>
      </c>
      <c r="J41" s="267">
        <v>6700.98</v>
      </c>
      <c r="K41" s="267">
        <v>0</v>
      </c>
      <c r="L41" s="267">
        <v>12838</v>
      </c>
      <c r="M41" s="267">
        <v>1261.2600000000002</v>
      </c>
      <c r="N41" s="267">
        <v>0</v>
      </c>
      <c r="O41" s="267">
        <v>1964.2099999999991</v>
      </c>
      <c r="P41" s="267">
        <v>0</v>
      </c>
      <c r="Q41" s="267">
        <v>3225.4699999999993</v>
      </c>
      <c r="R41" s="268">
        <v>0.20963047578173116</v>
      </c>
      <c r="S41" s="268">
        <v>0.27997166698942572</v>
      </c>
    </row>
    <row r="42" spans="1:19" ht="13.5" customHeight="1">
      <c r="A42" s="237" t="s">
        <v>875</v>
      </c>
      <c r="B42" s="267">
        <v>49325.87</v>
      </c>
      <c r="C42" s="267">
        <v>5820.09</v>
      </c>
      <c r="D42" s="267">
        <v>0</v>
      </c>
      <c r="E42" s="267">
        <v>959.53</v>
      </c>
      <c r="F42" s="267">
        <v>1.19</v>
      </c>
      <c r="G42" s="267">
        <v>6780.8099999999995</v>
      </c>
      <c r="H42" s="267">
        <v>7728.24</v>
      </c>
      <c r="I42" s="267">
        <v>0</v>
      </c>
      <c r="J42" s="267">
        <v>1275.6400000000001</v>
      </c>
      <c r="K42" s="267">
        <v>10.029999999999999</v>
      </c>
      <c r="L42" s="267">
        <v>9013.91</v>
      </c>
      <c r="M42" s="267">
        <v>1908.1499999999996</v>
      </c>
      <c r="N42" s="267">
        <v>0</v>
      </c>
      <c r="O42" s="267">
        <v>316.11000000000013</v>
      </c>
      <c r="P42" s="267">
        <v>8.84</v>
      </c>
      <c r="Q42" s="267">
        <v>2233.1</v>
      </c>
      <c r="R42" s="268">
        <v>0.13746964827989855</v>
      </c>
      <c r="S42" s="268">
        <v>0.18274203779882645</v>
      </c>
    </row>
    <row r="43" spans="1:19" ht="13.5" customHeight="1">
      <c r="A43" s="237" t="s">
        <v>883</v>
      </c>
      <c r="B43" s="267">
        <v>157399.56</v>
      </c>
      <c r="C43" s="267">
        <v>17399.48</v>
      </c>
      <c r="D43" s="267">
        <v>0</v>
      </c>
      <c r="E43" s="267">
        <v>8248.56</v>
      </c>
      <c r="F43" s="267">
        <v>0</v>
      </c>
      <c r="G43" s="267">
        <v>25648.04</v>
      </c>
      <c r="H43" s="267">
        <v>18630.5</v>
      </c>
      <c r="I43" s="267">
        <v>0</v>
      </c>
      <c r="J43" s="267">
        <v>9754.5499999999993</v>
      </c>
      <c r="K43" s="267">
        <v>0</v>
      </c>
      <c r="L43" s="267">
        <v>28385.05</v>
      </c>
      <c r="M43" s="267">
        <v>1231.0200000000004</v>
      </c>
      <c r="N43" s="267">
        <v>0</v>
      </c>
      <c r="O43" s="267">
        <v>1505.9899999999998</v>
      </c>
      <c r="P43" s="267">
        <v>0</v>
      </c>
      <c r="Q43" s="267">
        <v>2737.01</v>
      </c>
      <c r="R43" s="268">
        <v>0.16294861307109118</v>
      </c>
      <c r="S43" s="268">
        <v>0.1803375435102868</v>
      </c>
    </row>
    <row r="44" spans="1:19" ht="13.5" customHeight="1">
      <c r="A44" s="237" t="s">
        <v>884</v>
      </c>
      <c r="B44" s="267">
        <v>198722.73</v>
      </c>
      <c r="C44" s="267">
        <v>22213.53</v>
      </c>
      <c r="D44" s="267">
        <v>0</v>
      </c>
      <c r="E44" s="267">
        <v>9332.7000000000007</v>
      </c>
      <c r="F44" s="267">
        <v>0</v>
      </c>
      <c r="G44" s="267">
        <v>31546.23</v>
      </c>
      <c r="H44" s="267">
        <v>22877.63</v>
      </c>
      <c r="I44" s="267">
        <v>0</v>
      </c>
      <c r="J44" s="267">
        <v>10763.32</v>
      </c>
      <c r="K44" s="267">
        <v>182.49</v>
      </c>
      <c r="L44" s="267">
        <v>33823.439999999995</v>
      </c>
      <c r="M44" s="267">
        <v>664.10000000000218</v>
      </c>
      <c r="N44" s="267">
        <v>0</v>
      </c>
      <c r="O44" s="267">
        <v>1430.619999999999</v>
      </c>
      <c r="P44" s="267">
        <v>182.49</v>
      </c>
      <c r="Q44" s="267">
        <v>2277.2100000000009</v>
      </c>
      <c r="R44" s="268">
        <v>0.15874495081664788</v>
      </c>
      <c r="S44" s="268">
        <v>0.17020418348721353</v>
      </c>
    </row>
    <row r="45" spans="1:19" ht="13.5" customHeight="1">
      <c r="A45" s="237" t="s">
        <v>882</v>
      </c>
      <c r="B45" s="267">
        <v>57415.67</v>
      </c>
      <c r="C45" s="267">
        <v>6152.3</v>
      </c>
      <c r="D45" s="267">
        <v>0</v>
      </c>
      <c r="E45" s="267">
        <v>4186</v>
      </c>
      <c r="F45" s="267">
        <v>0</v>
      </c>
      <c r="G45" s="267">
        <v>10338.299999999999</v>
      </c>
      <c r="H45" s="267">
        <v>6698.33</v>
      </c>
      <c r="I45" s="267">
        <v>0</v>
      </c>
      <c r="J45" s="267">
        <v>4911.1000000000004</v>
      </c>
      <c r="K45" s="267">
        <v>0</v>
      </c>
      <c r="L45" s="267">
        <v>11609.43</v>
      </c>
      <c r="M45" s="267">
        <v>546.02999999999975</v>
      </c>
      <c r="N45" s="267">
        <v>0</v>
      </c>
      <c r="O45" s="267">
        <v>725.10000000000036</v>
      </c>
      <c r="P45" s="267">
        <v>0</v>
      </c>
      <c r="Q45" s="267">
        <v>1271.1300000000001</v>
      </c>
      <c r="R45" s="268">
        <v>0.18006060018110037</v>
      </c>
      <c r="S45" s="268">
        <v>0.20219967824114915</v>
      </c>
    </row>
    <row r="46" spans="1:19" ht="13.5" customHeight="1">
      <c r="A46" s="237" t="s">
        <v>881</v>
      </c>
      <c r="B46" s="267">
        <v>73772.11</v>
      </c>
      <c r="C46" s="267">
        <v>8032.27</v>
      </c>
      <c r="D46" s="267">
        <v>0</v>
      </c>
      <c r="E46" s="267">
        <v>8570.18</v>
      </c>
      <c r="F46" s="267">
        <v>0</v>
      </c>
      <c r="G46" s="267">
        <v>16602.45</v>
      </c>
      <c r="H46" s="267">
        <v>8783.31</v>
      </c>
      <c r="I46" s="267">
        <v>0</v>
      </c>
      <c r="J46" s="267">
        <v>9120.92</v>
      </c>
      <c r="K46" s="267">
        <v>0</v>
      </c>
      <c r="L46" s="267">
        <v>17904.23</v>
      </c>
      <c r="M46" s="267">
        <v>751.03999999999905</v>
      </c>
      <c r="N46" s="267">
        <v>0</v>
      </c>
      <c r="O46" s="267">
        <v>550.73999999999978</v>
      </c>
      <c r="P46" s="267">
        <v>0</v>
      </c>
      <c r="Q46" s="267">
        <v>1301.7799999999988</v>
      </c>
      <c r="R46" s="268">
        <v>0.2250504967256596</v>
      </c>
      <c r="S46" s="268">
        <v>0.24269646076274623</v>
      </c>
    </row>
    <row r="47" spans="1:19" ht="13.5" customHeight="1">
      <c r="A47" s="237" t="s">
        <v>880</v>
      </c>
      <c r="B47" s="267">
        <v>52061.59</v>
      </c>
      <c r="C47" s="267">
        <v>4318.8900000000003</v>
      </c>
      <c r="D47" s="267">
        <v>0</v>
      </c>
      <c r="E47" s="267">
        <v>12590.12</v>
      </c>
      <c r="F47" s="267">
        <v>0</v>
      </c>
      <c r="G47" s="267">
        <v>16909.010000000002</v>
      </c>
      <c r="H47" s="267">
        <v>4555.6400000000003</v>
      </c>
      <c r="I47" s="267">
        <v>0</v>
      </c>
      <c r="J47" s="267">
        <v>12958.35</v>
      </c>
      <c r="K47" s="267">
        <v>0</v>
      </c>
      <c r="L47" s="267">
        <v>17513.990000000002</v>
      </c>
      <c r="M47" s="267">
        <v>236.75</v>
      </c>
      <c r="N47" s="267">
        <v>0</v>
      </c>
      <c r="O47" s="267">
        <v>368.22999999999956</v>
      </c>
      <c r="P47" s="267">
        <v>0</v>
      </c>
      <c r="Q47" s="267">
        <v>604.97999999999956</v>
      </c>
      <c r="R47" s="268">
        <v>0.32478858213896278</v>
      </c>
      <c r="S47" s="268">
        <v>0.3364090493586539</v>
      </c>
    </row>
    <row r="48" spans="1:19" ht="13.5" customHeight="1">
      <c r="A48" s="237" t="s">
        <v>887</v>
      </c>
      <c r="B48" s="267">
        <v>70736.75</v>
      </c>
      <c r="C48" s="267">
        <v>7165.33</v>
      </c>
      <c r="D48" s="267">
        <v>0</v>
      </c>
      <c r="E48" s="267">
        <v>7358.54</v>
      </c>
      <c r="F48" s="267">
        <v>0</v>
      </c>
      <c r="G48" s="267">
        <v>14523.869999999999</v>
      </c>
      <c r="H48" s="267">
        <v>9030.58</v>
      </c>
      <c r="I48" s="267">
        <v>0</v>
      </c>
      <c r="J48" s="267">
        <v>8594.15</v>
      </c>
      <c r="K48" s="267">
        <v>0</v>
      </c>
      <c r="L48" s="267">
        <v>17624.73</v>
      </c>
      <c r="M48" s="267">
        <v>1865.25</v>
      </c>
      <c r="N48" s="267">
        <v>0</v>
      </c>
      <c r="O48" s="267">
        <v>1235.6099999999997</v>
      </c>
      <c r="P48" s="267">
        <v>0</v>
      </c>
      <c r="Q48" s="267">
        <v>3100.8599999999997</v>
      </c>
      <c r="R48" s="268">
        <v>0.20532283431172621</v>
      </c>
      <c r="S48" s="268">
        <v>0.24915945389065797</v>
      </c>
    </row>
    <row r="49" spans="1:21" ht="13.5" customHeight="1">
      <c r="A49" s="237" t="s">
        <v>888</v>
      </c>
      <c r="B49" s="267">
        <v>108939.32</v>
      </c>
      <c r="C49" s="267">
        <v>9021.86</v>
      </c>
      <c r="D49" s="267">
        <v>0</v>
      </c>
      <c r="E49" s="267">
        <v>48651.37</v>
      </c>
      <c r="F49" s="267">
        <v>0</v>
      </c>
      <c r="G49" s="267">
        <v>57673.23</v>
      </c>
      <c r="H49" s="267">
        <v>9243.2000000000007</v>
      </c>
      <c r="I49" s="267">
        <v>0</v>
      </c>
      <c r="J49" s="267">
        <v>49518.82</v>
      </c>
      <c r="K49" s="267">
        <v>0</v>
      </c>
      <c r="L49" s="267">
        <v>58762.020000000004</v>
      </c>
      <c r="M49" s="267">
        <v>221.34000000000015</v>
      </c>
      <c r="N49" s="267">
        <v>0</v>
      </c>
      <c r="O49" s="267">
        <v>867.44999999999709</v>
      </c>
      <c r="P49" s="267">
        <v>0</v>
      </c>
      <c r="Q49" s="267">
        <v>1088.7899999999972</v>
      </c>
      <c r="R49" s="268">
        <v>0.52940692121081723</v>
      </c>
      <c r="S49" s="268">
        <v>0.5394013841834151</v>
      </c>
    </row>
    <row r="50" spans="1:21" ht="13.5" customHeight="1">
      <c r="A50" s="237" t="s">
        <v>889</v>
      </c>
      <c r="B50" s="267">
        <v>38986.76</v>
      </c>
      <c r="C50" s="267">
        <v>4078.96</v>
      </c>
      <c r="D50" s="267">
        <v>0</v>
      </c>
      <c r="E50" s="267">
        <v>3505.32</v>
      </c>
      <c r="F50" s="267">
        <v>0</v>
      </c>
      <c r="G50" s="267">
        <v>7584.2800000000007</v>
      </c>
      <c r="H50" s="267">
        <v>4762.08</v>
      </c>
      <c r="I50" s="267">
        <v>0</v>
      </c>
      <c r="J50" s="267">
        <v>3911.08</v>
      </c>
      <c r="K50" s="267">
        <v>0</v>
      </c>
      <c r="L50" s="267">
        <v>8673.16</v>
      </c>
      <c r="M50" s="267">
        <v>683.11999999999989</v>
      </c>
      <c r="N50" s="267">
        <v>0</v>
      </c>
      <c r="O50" s="267">
        <v>405.75999999999976</v>
      </c>
      <c r="P50" s="267">
        <v>0</v>
      </c>
      <c r="Q50" s="267">
        <v>1088.8799999999997</v>
      </c>
      <c r="R50" s="268">
        <v>0.19453476000570452</v>
      </c>
      <c r="S50" s="268">
        <v>0.22246424170667167</v>
      </c>
    </row>
    <row r="51" spans="1:21" ht="13.5" customHeight="1">
      <c r="A51" s="237" t="s">
        <v>1468</v>
      </c>
      <c r="B51" s="267">
        <v>67762.97</v>
      </c>
      <c r="C51" s="267">
        <v>5996.17</v>
      </c>
      <c r="D51" s="267">
        <v>0</v>
      </c>
      <c r="E51" s="267">
        <v>17079.75</v>
      </c>
      <c r="F51" s="267">
        <v>0</v>
      </c>
      <c r="G51" s="267">
        <v>23075.919999999998</v>
      </c>
      <c r="H51" s="267">
        <v>7290.27</v>
      </c>
      <c r="I51" s="267">
        <v>0</v>
      </c>
      <c r="J51" s="267">
        <v>18549.740000000002</v>
      </c>
      <c r="K51" s="267">
        <v>0</v>
      </c>
      <c r="L51" s="267">
        <v>25840.010000000002</v>
      </c>
      <c r="M51" s="267">
        <v>1294.1000000000004</v>
      </c>
      <c r="N51" s="267">
        <v>0</v>
      </c>
      <c r="O51" s="267">
        <v>1469.9900000000016</v>
      </c>
      <c r="P51" s="267">
        <v>0</v>
      </c>
      <c r="Q51" s="267">
        <v>2764.090000000002</v>
      </c>
      <c r="R51" s="268">
        <v>0.34053879279494387</v>
      </c>
      <c r="S51" s="268">
        <v>0.3813293602685951</v>
      </c>
    </row>
    <row r="52" spans="1:21" ht="13.5" customHeight="1">
      <c r="A52" s="237" t="s">
        <v>1491</v>
      </c>
      <c r="B52" s="267">
        <v>93352.59</v>
      </c>
      <c r="C52" s="267">
        <v>9344.94</v>
      </c>
      <c r="D52" s="267">
        <v>0</v>
      </c>
      <c r="E52" s="267">
        <v>10947.27</v>
      </c>
      <c r="F52" s="267">
        <v>0</v>
      </c>
      <c r="G52" s="267">
        <v>20292.21</v>
      </c>
      <c r="H52" s="267">
        <v>10108.780000000001</v>
      </c>
      <c r="I52" s="267">
        <v>0</v>
      </c>
      <c r="J52" s="267">
        <v>14844.96</v>
      </c>
      <c r="K52" s="267">
        <v>0</v>
      </c>
      <c r="L52" s="267">
        <v>24953.739999999998</v>
      </c>
      <c r="M52" s="267">
        <v>763.84000000000015</v>
      </c>
      <c r="N52" s="267">
        <v>0</v>
      </c>
      <c r="O52" s="267">
        <v>3897.6899999999987</v>
      </c>
      <c r="P52" s="267">
        <v>0</v>
      </c>
      <c r="Q52" s="267">
        <v>4661.5299999999988</v>
      </c>
      <c r="R52" s="268">
        <v>0.21737168727723569</v>
      </c>
      <c r="S52" s="268">
        <v>0.26730634897221384</v>
      </c>
    </row>
    <row r="53" spans="1:21" ht="10.5" customHeight="1">
      <c r="A53" s="130" t="s">
        <v>830</v>
      </c>
      <c r="B53" s="90"/>
      <c r="C53" s="269" t="s">
        <v>830</v>
      </c>
      <c r="D53" s="269" t="s">
        <v>830</v>
      </c>
      <c r="E53" s="90"/>
      <c r="F53" s="90"/>
      <c r="G53" s="269" t="s">
        <v>830</v>
      </c>
      <c r="H53" s="269" t="s">
        <v>830</v>
      </c>
      <c r="I53" s="269" t="s">
        <v>830</v>
      </c>
      <c r="J53" s="90"/>
      <c r="K53" s="90"/>
      <c r="L53" s="90"/>
      <c r="M53" s="90"/>
      <c r="N53" s="269" t="s">
        <v>830</v>
      </c>
      <c r="O53" s="269" t="s">
        <v>830</v>
      </c>
      <c r="P53" s="269" t="s">
        <v>830</v>
      </c>
      <c r="Q53" s="90"/>
    </row>
    <row r="54" spans="1:21" s="152" customFormat="1" ht="15.75">
      <c r="A54" s="237" t="s">
        <v>6</v>
      </c>
      <c r="B54" s="274">
        <v>3192702.6899999995</v>
      </c>
      <c r="C54" s="274">
        <v>280461.05</v>
      </c>
      <c r="D54" s="274">
        <v>0</v>
      </c>
      <c r="E54" s="274">
        <v>808560.74</v>
      </c>
      <c r="F54" s="274">
        <v>4.9399999999999995</v>
      </c>
      <c r="G54" s="274">
        <v>1089026.7300000002</v>
      </c>
      <c r="H54" s="274">
        <v>371811.43000000017</v>
      </c>
      <c r="I54" s="274">
        <v>0.69</v>
      </c>
      <c r="J54" s="274">
        <v>892368.70999999985</v>
      </c>
      <c r="K54" s="274">
        <v>255.84</v>
      </c>
      <c r="L54" s="274">
        <v>1264436.6699999997</v>
      </c>
      <c r="M54" s="274">
        <v>91350.38</v>
      </c>
      <c r="N54" s="274">
        <v>0.69</v>
      </c>
      <c r="O54" s="274">
        <v>83807.97000000003</v>
      </c>
      <c r="P54" s="274">
        <v>250.9</v>
      </c>
      <c r="Q54" s="274">
        <v>175409.94000000006</v>
      </c>
      <c r="R54" s="275">
        <v>0.34109869779324814</v>
      </c>
      <c r="S54" s="275">
        <v>0.39603959177295017</v>
      </c>
      <c r="T54" s="276" t="s">
        <v>830</v>
      </c>
      <c r="U54" s="277" t="s">
        <v>830</v>
      </c>
    </row>
    <row r="55" spans="1:21" ht="22.5" customHeight="1">
      <c r="A55" s="618" t="s">
        <v>830</v>
      </c>
      <c r="B55" s="269"/>
      <c r="C55" s="269"/>
      <c r="D55" s="269"/>
      <c r="E55" s="267"/>
      <c r="F55" s="267"/>
      <c r="G55" s="269"/>
      <c r="H55" s="269"/>
      <c r="I55" s="269"/>
      <c r="J55" s="269"/>
      <c r="K55" s="269"/>
      <c r="L55" s="269"/>
      <c r="M55" s="269"/>
      <c r="N55" s="269"/>
      <c r="O55" s="269"/>
      <c r="P55" s="269"/>
      <c r="Q55" s="269"/>
      <c r="R55" s="273"/>
      <c r="S55" s="234"/>
      <c r="T55" s="234"/>
    </row>
    <row r="56" spans="1:21" ht="9" customHeight="1">
      <c r="B56" s="234"/>
      <c r="C56" s="234"/>
      <c r="E56" s="246"/>
      <c r="F56" s="246"/>
      <c r="G56" s="234"/>
      <c r="H56" s="234"/>
      <c r="I56" s="234"/>
      <c r="J56" s="246"/>
      <c r="K56" s="246"/>
      <c r="L56" s="234"/>
      <c r="M56" s="234"/>
      <c r="O56" s="234" t="s">
        <v>830</v>
      </c>
      <c r="P56" s="234"/>
      <c r="Q56" s="234" t="s">
        <v>830</v>
      </c>
      <c r="R56" s="234" t="s">
        <v>830</v>
      </c>
      <c r="S56" s="234" t="s">
        <v>842</v>
      </c>
      <c r="T56" s="234" t="s">
        <v>830</v>
      </c>
    </row>
    <row r="57" spans="1:21" ht="5.25" customHeight="1" thickBot="1">
      <c r="A57" s="278"/>
      <c r="B57" s="248"/>
      <c r="C57" s="172"/>
      <c r="D57" s="172"/>
      <c r="E57" s="248"/>
      <c r="F57" s="248"/>
      <c r="G57" s="172"/>
      <c r="H57" s="172"/>
      <c r="I57" s="172"/>
      <c r="J57" s="248"/>
      <c r="K57" s="248"/>
      <c r="L57" s="248"/>
      <c r="M57" s="172"/>
      <c r="N57" s="172"/>
      <c r="O57" s="172"/>
      <c r="P57" s="172"/>
      <c r="Q57" s="248" t="s">
        <v>830</v>
      </c>
      <c r="R57" s="172"/>
      <c r="S57" s="172"/>
    </row>
    <row r="58" spans="1:21" ht="9.75" customHeight="1" thickTop="1">
      <c r="Q58" s="234" t="s">
        <v>830</v>
      </c>
    </row>
    <row r="59" spans="1:21" ht="2.25" customHeight="1"/>
    <row r="60" spans="1:21" ht="2.25" customHeight="1"/>
    <row r="61" spans="1:21">
      <c r="A61" s="467" t="s">
        <v>843</v>
      </c>
    </row>
    <row r="62" spans="1:21">
      <c r="A62" s="467" t="s">
        <v>844</v>
      </c>
    </row>
    <row r="63" spans="1:21">
      <c r="A63" s="467"/>
    </row>
    <row r="64" spans="1:21" s="15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L21" sqref="L21"/>
    </sheetView>
  </sheetViews>
  <sheetFormatPr defaultColWidth="9.140625" defaultRowHeight="15"/>
  <cols>
    <col min="1" max="1" width="93.5703125" style="83" bestFit="1" customWidth="1"/>
    <col min="2" max="6" width="12.5703125" style="82" customWidth="1"/>
    <col min="7" max="7" width="1.85546875" style="87" customWidth="1"/>
    <col min="8" max="8" width="9.140625" style="975" customWidth="1"/>
    <col min="9" max="9" width="10.7109375" style="975" bestFit="1" customWidth="1"/>
    <col min="10" max="256" width="9.140625" style="975"/>
    <col min="257" max="257" width="93.5703125" style="975" bestFit="1" customWidth="1"/>
    <col min="258" max="262" width="12.5703125" style="975" customWidth="1"/>
    <col min="263" max="263" width="1.85546875" style="975" customWidth="1"/>
    <col min="264" max="264" width="9.140625" style="975" customWidth="1"/>
    <col min="265" max="265" width="10.7109375" style="975" bestFit="1" customWidth="1"/>
    <col min="266" max="512" width="9.140625" style="975"/>
    <col min="513" max="513" width="93.5703125" style="975" bestFit="1" customWidth="1"/>
    <col min="514" max="518" width="12.5703125" style="975" customWidth="1"/>
    <col min="519" max="519" width="1.85546875" style="975" customWidth="1"/>
    <col min="520" max="520" width="9.140625" style="975" customWidth="1"/>
    <col min="521" max="521" width="10.7109375" style="975" bestFit="1" customWidth="1"/>
    <col min="522" max="768" width="9.140625" style="975"/>
    <col min="769" max="769" width="93.5703125" style="975" bestFit="1" customWidth="1"/>
    <col min="770" max="774" width="12.5703125" style="975" customWidth="1"/>
    <col min="775" max="775" width="1.85546875" style="975" customWidth="1"/>
    <col min="776" max="776" width="9.140625" style="975" customWidth="1"/>
    <col min="777" max="777" width="10.7109375" style="975" bestFit="1" customWidth="1"/>
    <col min="778" max="1024" width="9.140625" style="975"/>
    <col min="1025" max="1025" width="93.5703125" style="975" bestFit="1" customWidth="1"/>
    <col min="1026" max="1030" width="12.5703125" style="975" customWidth="1"/>
    <col min="1031" max="1031" width="1.85546875" style="975" customWidth="1"/>
    <col min="1032" max="1032" width="9.140625" style="975" customWidth="1"/>
    <col min="1033" max="1033" width="10.7109375" style="975" bestFit="1" customWidth="1"/>
    <col min="1034" max="1280" width="9.140625" style="975"/>
    <col min="1281" max="1281" width="93.5703125" style="975" bestFit="1" customWidth="1"/>
    <col min="1282" max="1286" width="12.5703125" style="975" customWidth="1"/>
    <col min="1287" max="1287" width="1.85546875" style="975" customWidth="1"/>
    <col min="1288" max="1288" width="9.140625" style="975" customWidth="1"/>
    <col min="1289" max="1289" width="10.7109375" style="975" bestFit="1" customWidth="1"/>
    <col min="1290" max="1536" width="9.140625" style="975"/>
    <col min="1537" max="1537" width="93.5703125" style="975" bestFit="1" customWidth="1"/>
    <col min="1538" max="1542" width="12.5703125" style="975" customWidth="1"/>
    <col min="1543" max="1543" width="1.85546875" style="975" customWidth="1"/>
    <col min="1544" max="1544" width="9.140625" style="975" customWidth="1"/>
    <col min="1545" max="1545" width="10.7109375" style="975" bestFit="1" customWidth="1"/>
    <col min="1546" max="1792" width="9.140625" style="975"/>
    <col min="1793" max="1793" width="93.5703125" style="975" bestFit="1" customWidth="1"/>
    <col min="1794" max="1798" width="12.5703125" style="975" customWidth="1"/>
    <col min="1799" max="1799" width="1.85546875" style="975" customWidth="1"/>
    <col min="1800" max="1800" width="9.140625" style="975" customWidth="1"/>
    <col min="1801" max="1801" width="10.7109375" style="975" bestFit="1" customWidth="1"/>
    <col min="1802" max="2048" width="9.140625" style="975"/>
    <col min="2049" max="2049" width="93.5703125" style="975" bestFit="1" customWidth="1"/>
    <col min="2050" max="2054" width="12.5703125" style="975" customWidth="1"/>
    <col min="2055" max="2055" width="1.85546875" style="975" customWidth="1"/>
    <col min="2056" max="2056" width="9.140625" style="975" customWidth="1"/>
    <col min="2057" max="2057" width="10.7109375" style="975" bestFit="1" customWidth="1"/>
    <col min="2058" max="2304" width="9.140625" style="975"/>
    <col min="2305" max="2305" width="93.5703125" style="975" bestFit="1" customWidth="1"/>
    <col min="2306" max="2310" width="12.5703125" style="975" customWidth="1"/>
    <col min="2311" max="2311" width="1.85546875" style="975" customWidth="1"/>
    <col min="2312" max="2312" width="9.140625" style="975" customWidth="1"/>
    <col min="2313" max="2313" width="10.7109375" style="975" bestFit="1" customWidth="1"/>
    <col min="2314" max="2560" width="9.140625" style="975"/>
    <col min="2561" max="2561" width="93.5703125" style="975" bestFit="1" customWidth="1"/>
    <col min="2562" max="2566" width="12.5703125" style="975" customWidth="1"/>
    <col min="2567" max="2567" width="1.85546875" style="975" customWidth="1"/>
    <col min="2568" max="2568" width="9.140625" style="975" customWidth="1"/>
    <col min="2569" max="2569" width="10.7109375" style="975" bestFit="1" customWidth="1"/>
    <col min="2570" max="2816" width="9.140625" style="975"/>
    <col min="2817" max="2817" width="93.5703125" style="975" bestFit="1" customWidth="1"/>
    <col min="2818" max="2822" width="12.5703125" style="975" customWidth="1"/>
    <col min="2823" max="2823" width="1.85546875" style="975" customWidth="1"/>
    <col min="2824" max="2824" width="9.140625" style="975" customWidth="1"/>
    <col min="2825" max="2825" width="10.7109375" style="975" bestFit="1" customWidth="1"/>
    <col min="2826" max="3072" width="9.140625" style="975"/>
    <col min="3073" max="3073" width="93.5703125" style="975" bestFit="1" customWidth="1"/>
    <col min="3074" max="3078" width="12.5703125" style="975" customWidth="1"/>
    <col min="3079" max="3079" width="1.85546875" style="975" customWidth="1"/>
    <col min="3080" max="3080" width="9.140625" style="975" customWidth="1"/>
    <col min="3081" max="3081" width="10.7109375" style="975" bestFit="1" customWidth="1"/>
    <col min="3082" max="3328" width="9.140625" style="975"/>
    <col min="3329" max="3329" width="93.5703125" style="975" bestFit="1" customWidth="1"/>
    <col min="3330" max="3334" width="12.5703125" style="975" customWidth="1"/>
    <col min="3335" max="3335" width="1.85546875" style="975" customWidth="1"/>
    <col min="3336" max="3336" width="9.140625" style="975" customWidth="1"/>
    <col min="3337" max="3337" width="10.7109375" style="975" bestFit="1" customWidth="1"/>
    <col min="3338" max="3584" width="9.140625" style="975"/>
    <col min="3585" max="3585" width="93.5703125" style="975" bestFit="1" customWidth="1"/>
    <col min="3586" max="3590" width="12.5703125" style="975" customWidth="1"/>
    <col min="3591" max="3591" width="1.85546875" style="975" customWidth="1"/>
    <col min="3592" max="3592" width="9.140625" style="975" customWidth="1"/>
    <col min="3593" max="3593" width="10.7109375" style="975" bestFit="1" customWidth="1"/>
    <col min="3594" max="3840" width="9.140625" style="975"/>
    <col min="3841" max="3841" width="93.5703125" style="975" bestFit="1" customWidth="1"/>
    <col min="3842" max="3846" width="12.5703125" style="975" customWidth="1"/>
    <col min="3847" max="3847" width="1.85546875" style="975" customWidth="1"/>
    <col min="3848" max="3848" width="9.140625" style="975" customWidth="1"/>
    <col min="3849" max="3849" width="10.7109375" style="975" bestFit="1" customWidth="1"/>
    <col min="3850" max="4096" width="9.140625" style="975"/>
    <col min="4097" max="4097" width="93.5703125" style="975" bestFit="1" customWidth="1"/>
    <col min="4098" max="4102" width="12.5703125" style="975" customWidth="1"/>
    <col min="4103" max="4103" width="1.85546875" style="975" customWidth="1"/>
    <col min="4104" max="4104" width="9.140625" style="975" customWidth="1"/>
    <col min="4105" max="4105" width="10.7109375" style="975" bestFit="1" customWidth="1"/>
    <col min="4106" max="4352" width="9.140625" style="975"/>
    <col min="4353" max="4353" width="93.5703125" style="975" bestFit="1" customWidth="1"/>
    <col min="4354" max="4358" width="12.5703125" style="975" customWidth="1"/>
    <col min="4359" max="4359" width="1.85546875" style="975" customWidth="1"/>
    <col min="4360" max="4360" width="9.140625" style="975" customWidth="1"/>
    <col min="4361" max="4361" width="10.7109375" style="975" bestFit="1" customWidth="1"/>
    <col min="4362" max="4608" width="9.140625" style="975"/>
    <col min="4609" max="4609" width="93.5703125" style="975" bestFit="1" customWidth="1"/>
    <col min="4610" max="4614" width="12.5703125" style="975" customWidth="1"/>
    <col min="4615" max="4615" width="1.85546875" style="975" customWidth="1"/>
    <col min="4616" max="4616" width="9.140625" style="975" customWidth="1"/>
    <col min="4617" max="4617" width="10.7109375" style="975" bestFit="1" customWidth="1"/>
    <col min="4618" max="4864" width="9.140625" style="975"/>
    <col min="4865" max="4865" width="93.5703125" style="975" bestFit="1" customWidth="1"/>
    <col min="4866" max="4870" width="12.5703125" style="975" customWidth="1"/>
    <col min="4871" max="4871" width="1.85546875" style="975" customWidth="1"/>
    <col min="4872" max="4872" width="9.140625" style="975" customWidth="1"/>
    <col min="4873" max="4873" width="10.7109375" style="975" bestFit="1" customWidth="1"/>
    <col min="4874" max="5120" width="9.140625" style="975"/>
    <col min="5121" max="5121" width="93.5703125" style="975" bestFit="1" customWidth="1"/>
    <col min="5122" max="5126" width="12.5703125" style="975" customWidth="1"/>
    <col min="5127" max="5127" width="1.85546875" style="975" customWidth="1"/>
    <col min="5128" max="5128" width="9.140625" style="975" customWidth="1"/>
    <col min="5129" max="5129" width="10.7109375" style="975" bestFit="1" customWidth="1"/>
    <col min="5130" max="5376" width="9.140625" style="975"/>
    <col min="5377" max="5377" width="93.5703125" style="975" bestFit="1" customWidth="1"/>
    <col min="5378" max="5382" width="12.5703125" style="975" customWidth="1"/>
    <col min="5383" max="5383" width="1.85546875" style="975" customWidth="1"/>
    <col min="5384" max="5384" width="9.140625" style="975" customWidth="1"/>
    <col min="5385" max="5385" width="10.7109375" style="975" bestFit="1" customWidth="1"/>
    <col min="5386" max="5632" width="9.140625" style="975"/>
    <col min="5633" max="5633" width="93.5703125" style="975" bestFit="1" customWidth="1"/>
    <col min="5634" max="5638" width="12.5703125" style="975" customWidth="1"/>
    <col min="5639" max="5639" width="1.85546875" style="975" customWidth="1"/>
    <col min="5640" max="5640" width="9.140625" style="975" customWidth="1"/>
    <col min="5641" max="5641" width="10.7109375" style="975" bestFit="1" customWidth="1"/>
    <col min="5642" max="5888" width="9.140625" style="975"/>
    <col min="5889" max="5889" width="93.5703125" style="975" bestFit="1" customWidth="1"/>
    <col min="5890" max="5894" width="12.5703125" style="975" customWidth="1"/>
    <col min="5895" max="5895" width="1.85546875" style="975" customWidth="1"/>
    <col min="5896" max="5896" width="9.140625" style="975" customWidth="1"/>
    <col min="5897" max="5897" width="10.7109375" style="975" bestFit="1" customWidth="1"/>
    <col min="5898" max="6144" width="9.140625" style="975"/>
    <col min="6145" max="6145" width="93.5703125" style="975" bestFit="1" customWidth="1"/>
    <col min="6146" max="6150" width="12.5703125" style="975" customWidth="1"/>
    <col min="6151" max="6151" width="1.85546875" style="975" customWidth="1"/>
    <col min="6152" max="6152" width="9.140625" style="975" customWidth="1"/>
    <col min="6153" max="6153" width="10.7109375" style="975" bestFit="1" customWidth="1"/>
    <col min="6154" max="6400" width="9.140625" style="975"/>
    <col min="6401" max="6401" width="93.5703125" style="975" bestFit="1" customWidth="1"/>
    <col min="6402" max="6406" width="12.5703125" style="975" customWidth="1"/>
    <col min="6407" max="6407" width="1.85546875" style="975" customWidth="1"/>
    <col min="6408" max="6408" width="9.140625" style="975" customWidth="1"/>
    <col min="6409" max="6409" width="10.7109375" style="975" bestFit="1" customWidth="1"/>
    <col min="6410" max="6656" width="9.140625" style="975"/>
    <col min="6657" max="6657" width="93.5703125" style="975" bestFit="1" customWidth="1"/>
    <col min="6658" max="6662" width="12.5703125" style="975" customWidth="1"/>
    <col min="6663" max="6663" width="1.85546875" style="975" customWidth="1"/>
    <col min="6664" max="6664" width="9.140625" style="975" customWidth="1"/>
    <col min="6665" max="6665" width="10.7109375" style="975" bestFit="1" customWidth="1"/>
    <col min="6666" max="6912" width="9.140625" style="975"/>
    <col min="6913" max="6913" width="93.5703125" style="975" bestFit="1" customWidth="1"/>
    <col min="6914" max="6918" width="12.5703125" style="975" customWidth="1"/>
    <col min="6919" max="6919" width="1.85546875" style="975" customWidth="1"/>
    <col min="6920" max="6920" width="9.140625" style="975" customWidth="1"/>
    <col min="6921" max="6921" width="10.7109375" style="975" bestFit="1" customWidth="1"/>
    <col min="6922" max="7168" width="9.140625" style="975"/>
    <col min="7169" max="7169" width="93.5703125" style="975" bestFit="1" customWidth="1"/>
    <col min="7170" max="7174" width="12.5703125" style="975" customWidth="1"/>
    <col min="7175" max="7175" width="1.85546875" style="975" customWidth="1"/>
    <col min="7176" max="7176" width="9.140625" style="975" customWidth="1"/>
    <col min="7177" max="7177" width="10.7109375" style="975" bestFit="1" customWidth="1"/>
    <col min="7178" max="7424" width="9.140625" style="975"/>
    <col min="7425" max="7425" width="93.5703125" style="975" bestFit="1" customWidth="1"/>
    <col min="7426" max="7430" width="12.5703125" style="975" customWidth="1"/>
    <col min="7431" max="7431" width="1.85546875" style="975" customWidth="1"/>
    <col min="7432" max="7432" width="9.140625" style="975" customWidth="1"/>
    <col min="7433" max="7433" width="10.7109375" style="975" bestFit="1" customWidth="1"/>
    <col min="7434" max="7680" width="9.140625" style="975"/>
    <col min="7681" max="7681" width="93.5703125" style="975" bestFit="1" customWidth="1"/>
    <col min="7682" max="7686" width="12.5703125" style="975" customWidth="1"/>
    <col min="7687" max="7687" width="1.85546875" style="975" customWidth="1"/>
    <col min="7688" max="7688" width="9.140625" style="975" customWidth="1"/>
    <col min="7689" max="7689" width="10.7109375" style="975" bestFit="1" customWidth="1"/>
    <col min="7690" max="7936" width="9.140625" style="975"/>
    <col min="7937" max="7937" width="93.5703125" style="975" bestFit="1" customWidth="1"/>
    <col min="7938" max="7942" width="12.5703125" style="975" customWidth="1"/>
    <col min="7943" max="7943" width="1.85546875" style="975" customWidth="1"/>
    <col min="7944" max="7944" width="9.140625" style="975" customWidth="1"/>
    <col min="7945" max="7945" width="10.7109375" style="975" bestFit="1" customWidth="1"/>
    <col min="7946" max="8192" width="9.140625" style="975"/>
    <col min="8193" max="8193" width="93.5703125" style="975" bestFit="1" customWidth="1"/>
    <col min="8194" max="8198" width="12.5703125" style="975" customWidth="1"/>
    <col min="8199" max="8199" width="1.85546875" style="975" customWidth="1"/>
    <col min="8200" max="8200" width="9.140625" style="975" customWidth="1"/>
    <col min="8201" max="8201" width="10.7109375" style="975" bestFit="1" customWidth="1"/>
    <col min="8202" max="8448" width="9.140625" style="975"/>
    <col min="8449" max="8449" width="93.5703125" style="975" bestFit="1" customWidth="1"/>
    <col min="8450" max="8454" width="12.5703125" style="975" customWidth="1"/>
    <col min="8455" max="8455" width="1.85546875" style="975" customWidth="1"/>
    <col min="8456" max="8456" width="9.140625" style="975" customWidth="1"/>
    <col min="8457" max="8457" width="10.7109375" style="975" bestFit="1" customWidth="1"/>
    <col min="8458" max="8704" width="9.140625" style="975"/>
    <col min="8705" max="8705" width="93.5703125" style="975" bestFit="1" customWidth="1"/>
    <col min="8706" max="8710" width="12.5703125" style="975" customWidth="1"/>
    <col min="8711" max="8711" width="1.85546875" style="975" customWidth="1"/>
    <col min="8712" max="8712" width="9.140625" style="975" customWidth="1"/>
    <col min="8713" max="8713" width="10.7109375" style="975" bestFit="1" customWidth="1"/>
    <col min="8714" max="8960" width="9.140625" style="975"/>
    <col min="8961" max="8961" width="93.5703125" style="975" bestFit="1" customWidth="1"/>
    <col min="8962" max="8966" width="12.5703125" style="975" customWidth="1"/>
    <col min="8967" max="8967" width="1.85546875" style="975" customWidth="1"/>
    <col min="8968" max="8968" width="9.140625" style="975" customWidth="1"/>
    <col min="8969" max="8969" width="10.7109375" style="975" bestFit="1" customWidth="1"/>
    <col min="8970" max="9216" width="9.140625" style="975"/>
    <col min="9217" max="9217" width="93.5703125" style="975" bestFit="1" customWidth="1"/>
    <col min="9218" max="9222" width="12.5703125" style="975" customWidth="1"/>
    <col min="9223" max="9223" width="1.85546875" style="975" customWidth="1"/>
    <col min="9224" max="9224" width="9.140625" style="975" customWidth="1"/>
    <col min="9225" max="9225" width="10.7109375" style="975" bestFit="1" customWidth="1"/>
    <col min="9226" max="9472" width="9.140625" style="975"/>
    <col min="9473" max="9473" width="93.5703125" style="975" bestFit="1" customWidth="1"/>
    <col min="9474" max="9478" width="12.5703125" style="975" customWidth="1"/>
    <col min="9479" max="9479" width="1.85546875" style="975" customWidth="1"/>
    <col min="9480" max="9480" width="9.140625" style="975" customWidth="1"/>
    <col min="9481" max="9481" width="10.7109375" style="975" bestFit="1" customWidth="1"/>
    <col min="9482" max="9728" width="9.140625" style="975"/>
    <col min="9729" max="9729" width="93.5703125" style="975" bestFit="1" customWidth="1"/>
    <col min="9730" max="9734" width="12.5703125" style="975" customWidth="1"/>
    <col min="9735" max="9735" width="1.85546875" style="975" customWidth="1"/>
    <col min="9736" max="9736" width="9.140625" style="975" customWidth="1"/>
    <col min="9737" max="9737" width="10.7109375" style="975" bestFit="1" customWidth="1"/>
    <col min="9738" max="9984" width="9.140625" style="975"/>
    <col min="9985" max="9985" width="93.5703125" style="975" bestFit="1" customWidth="1"/>
    <col min="9986" max="9990" width="12.5703125" style="975" customWidth="1"/>
    <col min="9991" max="9991" width="1.85546875" style="975" customWidth="1"/>
    <col min="9992" max="9992" width="9.140625" style="975" customWidth="1"/>
    <col min="9993" max="9993" width="10.7109375" style="975" bestFit="1" customWidth="1"/>
    <col min="9994" max="10240" width="9.140625" style="975"/>
    <col min="10241" max="10241" width="93.5703125" style="975" bestFit="1" customWidth="1"/>
    <col min="10242" max="10246" width="12.5703125" style="975" customWidth="1"/>
    <col min="10247" max="10247" width="1.85546875" style="975" customWidth="1"/>
    <col min="10248" max="10248" width="9.140625" style="975" customWidth="1"/>
    <col min="10249" max="10249" width="10.7109375" style="975" bestFit="1" customWidth="1"/>
    <col min="10250" max="10496" width="9.140625" style="975"/>
    <col min="10497" max="10497" width="93.5703125" style="975" bestFit="1" customWidth="1"/>
    <col min="10498" max="10502" width="12.5703125" style="975" customWidth="1"/>
    <col min="10503" max="10503" width="1.85546875" style="975" customWidth="1"/>
    <col min="10504" max="10504" width="9.140625" style="975" customWidth="1"/>
    <col min="10505" max="10505" width="10.7109375" style="975" bestFit="1" customWidth="1"/>
    <col min="10506" max="10752" width="9.140625" style="975"/>
    <col min="10753" max="10753" width="93.5703125" style="975" bestFit="1" customWidth="1"/>
    <col min="10754" max="10758" width="12.5703125" style="975" customWidth="1"/>
    <col min="10759" max="10759" width="1.85546875" style="975" customWidth="1"/>
    <col min="10760" max="10760" width="9.140625" style="975" customWidth="1"/>
    <col min="10761" max="10761" width="10.7109375" style="975" bestFit="1" customWidth="1"/>
    <col min="10762" max="11008" width="9.140625" style="975"/>
    <col min="11009" max="11009" width="93.5703125" style="975" bestFit="1" customWidth="1"/>
    <col min="11010" max="11014" width="12.5703125" style="975" customWidth="1"/>
    <col min="11015" max="11015" width="1.85546875" style="975" customWidth="1"/>
    <col min="11016" max="11016" width="9.140625" style="975" customWidth="1"/>
    <col min="11017" max="11017" width="10.7109375" style="975" bestFit="1" customWidth="1"/>
    <col min="11018" max="11264" width="9.140625" style="975"/>
    <col min="11265" max="11265" width="93.5703125" style="975" bestFit="1" customWidth="1"/>
    <col min="11266" max="11270" width="12.5703125" style="975" customWidth="1"/>
    <col min="11271" max="11271" width="1.85546875" style="975" customWidth="1"/>
    <col min="11272" max="11272" width="9.140625" style="975" customWidth="1"/>
    <col min="11273" max="11273" width="10.7109375" style="975" bestFit="1" customWidth="1"/>
    <col min="11274" max="11520" width="9.140625" style="975"/>
    <col min="11521" max="11521" width="93.5703125" style="975" bestFit="1" customWidth="1"/>
    <col min="11522" max="11526" width="12.5703125" style="975" customWidth="1"/>
    <col min="11527" max="11527" width="1.85546875" style="975" customWidth="1"/>
    <col min="11528" max="11528" width="9.140625" style="975" customWidth="1"/>
    <col min="11529" max="11529" width="10.7109375" style="975" bestFit="1" customWidth="1"/>
    <col min="11530" max="11776" width="9.140625" style="975"/>
    <col min="11777" max="11777" width="93.5703125" style="975" bestFit="1" customWidth="1"/>
    <col min="11778" max="11782" width="12.5703125" style="975" customWidth="1"/>
    <col min="11783" max="11783" width="1.85546875" style="975" customWidth="1"/>
    <col min="11784" max="11784" width="9.140625" style="975" customWidth="1"/>
    <col min="11785" max="11785" width="10.7109375" style="975" bestFit="1" customWidth="1"/>
    <col min="11786" max="12032" width="9.140625" style="975"/>
    <col min="12033" max="12033" width="93.5703125" style="975" bestFit="1" customWidth="1"/>
    <col min="12034" max="12038" width="12.5703125" style="975" customWidth="1"/>
    <col min="12039" max="12039" width="1.85546875" style="975" customWidth="1"/>
    <col min="12040" max="12040" width="9.140625" style="975" customWidth="1"/>
    <col min="12041" max="12041" width="10.7109375" style="975" bestFit="1" customWidth="1"/>
    <col min="12042" max="12288" width="9.140625" style="975"/>
    <col min="12289" max="12289" width="93.5703125" style="975" bestFit="1" customWidth="1"/>
    <col min="12290" max="12294" width="12.5703125" style="975" customWidth="1"/>
    <col min="12295" max="12295" width="1.85546875" style="975" customWidth="1"/>
    <col min="12296" max="12296" width="9.140625" style="975" customWidth="1"/>
    <col min="12297" max="12297" width="10.7109375" style="975" bestFit="1" customWidth="1"/>
    <col min="12298" max="12544" width="9.140625" style="975"/>
    <col min="12545" max="12545" width="93.5703125" style="975" bestFit="1" customWidth="1"/>
    <col min="12546" max="12550" width="12.5703125" style="975" customWidth="1"/>
    <col min="12551" max="12551" width="1.85546875" style="975" customWidth="1"/>
    <col min="12552" max="12552" width="9.140625" style="975" customWidth="1"/>
    <col min="12553" max="12553" width="10.7109375" style="975" bestFit="1" customWidth="1"/>
    <col min="12554" max="12800" width="9.140625" style="975"/>
    <col min="12801" max="12801" width="93.5703125" style="975" bestFit="1" customWidth="1"/>
    <col min="12802" max="12806" width="12.5703125" style="975" customWidth="1"/>
    <col min="12807" max="12807" width="1.85546875" style="975" customWidth="1"/>
    <col min="12808" max="12808" width="9.140625" style="975" customWidth="1"/>
    <col min="12809" max="12809" width="10.7109375" style="975" bestFit="1" customWidth="1"/>
    <col min="12810" max="13056" width="9.140625" style="975"/>
    <col min="13057" max="13057" width="93.5703125" style="975" bestFit="1" customWidth="1"/>
    <col min="13058" max="13062" width="12.5703125" style="975" customWidth="1"/>
    <col min="13063" max="13063" width="1.85546875" style="975" customWidth="1"/>
    <col min="13064" max="13064" width="9.140625" style="975" customWidth="1"/>
    <col min="13065" max="13065" width="10.7109375" style="975" bestFit="1" customWidth="1"/>
    <col min="13066" max="13312" width="9.140625" style="975"/>
    <col min="13313" max="13313" width="93.5703125" style="975" bestFit="1" customWidth="1"/>
    <col min="13314" max="13318" width="12.5703125" style="975" customWidth="1"/>
    <col min="13319" max="13319" width="1.85546875" style="975" customWidth="1"/>
    <col min="13320" max="13320" width="9.140625" style="975" customWidth="1"/>
    <col min="13321" max="13321" width="10.7109375" style="975" bestFit="1" customWidth="1"/>
    <col min="13322" max="13568" width="9.140625" style="975"/>
    <col min="13569" max="13569" width="93.5703125" style="975" bestFit="1" customWidth="1"/>
    <col min="13570" max="13574" width="12.5703125" style="975" customWidth="1"/>
    <col min="13575" max="13575" width="1.85546875" style="975" customWidth="1"/>
    <col min="13576" max="13576" width="9.140625" style="975" customWidth="1"/>
    <col min="13577" max="13577" width="10.7109375" style="975" bestFit="1" customWidth="1"/>
    <col min="13578" max="13824" width="9.140625" style="975"/>
    <col min="13825" max="13825" width="93.5703125" style="975" bestFit="1" customWidth="1"/>
    <col min="13826" max="13830" width="12.5703125" style="975" customWidth="1"/>
    <col min="13831" max="13831" width="1.85546875" style="975" customWidth="1"/>
    <col min="13832" max="13832" width="9.140625" style="975" customWidth="1"/>
    <col min="13833" max="13833" width="10.7109375" style="975" bestFit="1" customWidth="1"/>
    <col min="13834" max="14080" width="9.140625" style="975"/>
    <col min="14081" max="14081" width="93.5703125" style="975" bestFit="1" customWidth="1"/>
    <col min="14082" max="14086" width="12.5703125" style="975" customWidth="1"/>
    <col min="14087" max="14087" width="1.85546875" style="975" customWidth="1"/>
    <col min="14088" max="14088" width="9.140625" style="975" customWidth="1"/>
    <col min="14089" max="14089" width="10.7109375" style="975" bestFit="1" customWidth="1"/>
    <col min="14090" max="14336" width="9.140625" style="975"/>
    <col min="14337" max="14337" width="93.5703125" style="975" bestFit="1" customWidth="1"/>
    <col min="14338" max="14342" width="12.5703125" style="975" customWidth="1"/>
    <col min="14343" max="14343" width="1.85546875" style="975" customWidth="1"/>
    <col min="14344" max="14344" width="9.140625" style="975" customWidth="1"/>
    <col min="14345" max="14345" width="10.7109375" style="975" bestFit="1" customWidth="1"/>
    <col min="14346" max="14592" width="9.140625" style="975"/>
    <col min="14593" max="14593" width="93.5703125" style="975" bestFit="1" customWidth="1"/>
    <col min="14594" max="14598" width="12.5703125" style="975" customWidth="1"/>
    <col min="14599" max="14599" width="1.85546875" style="975" customWidth="1"/>
    <col min="14600" max="14600" width="9.140625" style="975" customWidth="1"/>
    <col min="14601" max="14601" width="10.7109375" style="975" bestFit="1" customWidth="1"/>
    <col min="14602" max="14848" width="9.140625" style="975"/>
    <col min="14849" max="14849" width="93.5703125" style="975" bestFit="1" customWidth="1"/>
    <col min="14850" max="14854" width="12.5703125" style="975" customWidth="1"/>
    <col min="14855" max="14855" width="1.85546875" style="975" customWidth="1"/>
    <col min="14856" max="14856" width="9.140625" style="975" customWidth="1"/>
    <col min="14857" max="14857" width="10.7109375" style="975" bestFit="1" customWidth="1"/>
    <col min="14858" max="15104" width="9.140625" style="975"/>
    <col min="15105" max="15105" width="93.5703125" style="975" bestFit="1" customWidth="1"/>
    <col min="15106" max="15110" width="12.5703125" style="975" customWidth="1"/>
    <col min="15111" max="15111" width="1.85546875" style="975" customWidth="1"/>
    <col min="15112" max="15112" width="9.140625" style="975" customWidth="1"/>
    <col min="15113" max="15113" width="10.7109375" style="975" bestFit="1" customWidth="1"/>
    <col min="15114" max="15360" width="9.140625" style="975"/>
    <col min="15361" max="15361" width="93.5703125" style="975" bestFit="1" customWidth="1"/>
    <col min="15362" max="15366" width="12.5703125" style="975" customWidth="1"/>
    <col min="15367" max="15367" width="1.85546875" style="975" customWidth="1"/>
    <col min="15368" max="15368" width="9.140625" style="975" customWidth="1"/>
    <col min="15369" max="15369" width="10.7109375" style="975" bestFit="1" customWidth="1"/>
    <col min="15370" max="15616" width="9.140625" style="975"/>
    <col min="15617" max="15617" width="93.5703125" style="975" bestFit="1" customWidth="1"/>
    <col min="15618" max="15622" width="12.5703125" style="975" customWidth="1"/>
    <col min="15623" max="15623" width="1.85546875" style="975" customWidth="1"/>
    <col min="15624" max="15624" width="9.140625" style="975" customWidth="1"/>
    <col min="15625" max="15625" width="10.7109375" style="975" bestFit="1" customWidth="1"/>
    <col min="15626" max="15872" width="9.140625" style="975"/>
    <col min="15873" max="15873" width="93.5703125" style="975" bestFit="1" customWidth="1"/>
    <col min="15874" max="15878" width="12.5703125" style="975" customWidth="1"/>
    <col min="15879" max="15879" width="1.85546875" style="975" customWidth="1"/>
    <col min="15880" max="15880" width="9.140625" style="975" customWidth="1"/>
    <col min="15881" max="15881" width="10.7109375" style="975" bestFit="1" customWidth="1"/>
    <col min="15882" max="16128" width="9.140625" style="975"/>
    <col min="16129" max="16129" width="93.5703125" style="975" bestFit="1" customWidth="1"/>
    <col min="16130" max="16134" width="12.5703125" style="975" customWidth="1"/>
    <col min="16135" max="16135" width="1.85546875" style="975" customWidth="1"/>
    <col min="16136" max="16136" width="9.140625" style="975" customWidth="1"/>
    <col min="16137" max="16137" width="10.7109375" style="975" bestFit="1" customWidth="1"/>
    <col min="16138" max="16384" width="9.140625" style="975"/>
  </cols>
  <sheetData>
    <row r="1" spans="1:7" s="86" customFormat="1" ht="2.25" customHeight="1">
      <c r="A1" s="84"/>
      <c r="B1" s="620"/>
      <c r="C1" s="620"/>
      <c r="D1" s="620"/>
      <c r="E1" s="620"/>
      <c r="F1" s="620"/>
    </row>
    <row r="2" spans="1:7" s="75" customFormat="1" ht="39" customHeight="1">
      <c r="A2" s="1145" t="s">
        <v>1527</v>
      </c>
      <c r="B2" s="1145"/>
      <c r="C2" s="1145"/>
      <c r="D2" s="1145"/>
      <c r="E2" s="1145"/>
      <c r="F2" s="1145"/>
    </row>
    <row r="3" spans="1:7" s="75" customFormat="1" ht="20.25">
      <c r="A3" s="1145" t="s">
        <v>1334</v>
      </c>
      <c r="B3" s="1145"/>
      <c r="C3" s="1145"/>
      <c r="D3" s="1145"/>
      <c r="E3" s="1145"/>
      <c r="F3" s="1145"/>
    </row>
    <row r="4" spans="1:7" s="75" customFormat="1" ht="20.25">
      <c r="A4" s="1145" t="s">
        <v>1517</v>
      </c>
      <c r="B4" s="1145"/>
      <c r="C4" s="1145"/>
      <c r="D4" s="1145"/>
      <c r="E4" s="1145"/>
      <c r="F4" s="1145"/>
    </row>
    <row r="5" spans="1:7" s="76" customFormat="1" ht="39" customHeight="1">
      <c r="A5" s="1150" t="s">
        <v>1487</v>
      </c>
      <c r="B5" s="1150"/>
      <c r="C5" s="1150"/>
      <c r="D5" s="1150"/>
      <c r="E5" s="1150"/>
      <c r="F5" s="1150"/>
    </row>
    <row r="6" spans="1:7" ht="6" customHeight="1">
      <c r="G6" s="975"/>
    </row>
    <row r="7" spans="1:7" ht="4.5" customHeight="1" thickBot="1">
      <c r="A7" s="470"/>
      <c r="B7" s="621"/>
      <c r="C7" s="621"/>
      <c r="D7" s="621"/>
      <c r="E7" s="621"/>
      <c r="F7" s="621"/>
      <c r="G7" s="975"/>
    </row>
    <row r="8" spans="1:7" s="82" customFormat="1" ht="16.5" thickTop="1" thickBot="1">
      <c r="A8" s="1110"/>
      <c r="B8" s="1111" t="s">
        <v>2</v>
      </c>
      <c r="C8" s="1111" t="s">
        <v>3</v>
      </c>
      <c r="D8" s="1111" t="s">
        <v>4</v>
      </c>
      <c r="E8" s="1111" t="s">
        <v>5</v>
      </c>
      <c r="F8" s="1111" t="s">
        <v>6</v>
      </c>
    </row>
    <row r="9" spans="1:7" ht="18" customHeight="1" thickTop="1" thickBot="1">
      <c r="A9" s="1112" t="s">
        <v>7</v>
      </c>
      <c r="B9" s="1002">
        <v>3399576.4832100002</v>
      </c>
      <c r="C9" s="1002">
        <v>489194.68650000001</v>
      </c>
      <c r="D9" s="1002">
        <v>0</v>
      </c>
      <c r="E9" s="1002">
        <v>0</v>
      </c>
      <c r="F9" s="1002">
        <v>3888771.16971</v>
      </c>
      <c r="G9" s="975"/>
    </row>
    <row r="10" spans="1:7" ht="18.75" customHeight="1" thickTop="1" thickBot="1">
      <c r="A10" s="1113" t="s">
        <v>8</v>
      </c>
      <c r="B10" s="1004">
        <v>81254.663709999993</v>
      </c>
      <c r="C10" s="1004">
        <v>42477.65799</v>
      </c>
      <c r="D10" s="1004">
        <v>0</v>
      </c>
      <c r="E10" s="1004">
        <v>0</v>
      </c>
      <c r="F10" s="1004">
        <v>123732.3217</v>
      </c>
      <c r="G10" s="975"/>
    </row>
    <row r="11" spans="1:7" ht="15.75" thickTop="1">
      <c r="A11" s="1114" t="s">
        <v>9</v>
      </c>
      <c r="B11" s="1005">
        <v>33817.566840000007</v>
      </c>
      <c r="C11" s="1005">
        <v>3260.75612</v>
      </c>
      <c r="D11" s="1005">
        <v>0</v>
      </c>
      <c r="E11" s="1005">
        <v>0</v>
      </c>
      <c r="F11" s="1005">
        <v>37078.322959999998</v>
      </c>
      <c r="G11" s="975"/>
    </row>
    <row r="12" spans="1:7">
      <c r="A12" s="1114" t="s">
        <v>10</v>
      </c>
      <c r="B12" s="1005">
        <v>30</v>
      </c>
      <c r="C12" s="1005">
        <v>0</v>
      </c>
      <c r="D12" s="1005">
        <v>0</v>
      </c>
      <c r="E12" s="1005">
        <v>0</v>
      </c>
      <c r="F12" s="1005">
        <v>30</v>
      </c>
      <c r="G12" s="975"/>
    </row>
    <row r="13" spans="1:7">
      <c r="A13" s="1114" t="s">
        <v>11</v>
      </c>
      <c r="B13" s="1005">
        <v>47385.260750000001</v>
      </c>
      <c r="C13" s="1005">
        <v>39216.901869999994</v>
      </c>
      <c r="D13" s="1005">
        <v>0</v>
      </c>
      <c r="E13" s="1005">
        <v>0</v>
      </c>
      <c r="F13" s="1005">
        <v>86602.162620000003</v>
      </c>
      <c r="G13" s="975"/>
    </row>
    <row r="14" spans="1:7">
      <c r="A14" s="1114" t="s">
        <v>12</v>
      </c>
      <c r="B14" s="1005">
        <v>0</v>
      </c>
      <c r="C14" s="1005">
        <v>0</v>
      </c>
      <c r="D14" s="1005">
        <v>0</v>
      </c>
      <c r="E14" s="1005">
        <v>0</v>
      </c>
      <c r="F14" s="1005">
        <v>0</v>
      </c>
      <c r="G14" s="975"/>
    </row>
    <row r="15" spans="1:7">
      <c r="A15" s="1114" t="s">
        <v>13</v>
      </c>
      <c r="B15" s="1005">
        <v>0</v>
      </c>
      <c r="C15" s="1005">
        <v>0</v>
      </c>
      <c r="D15" s="1005">
        <v>0</v>
      </c>
      <c r="E15" s="1005">
        <v>0</v>
      </c>
      <c r="F15" s="1005">
        <v>0</v>
      </c>
      <c r="G15" s="975"/>
    </row>
    <row r="16" spans="1:7">
      <c r="A16" s="1114" t="s">
        <v>14</v>
      </c>
      <c r="B16" s="1005">
        <v>21.836119999999998</v>
      </c>
      <c r="C16" s="1005">
        <v>0</v>
      </c>
      <c r="D16" s="1005">
        <v>0</v>
      </c>
      <c r="E16" s="1005">
        <v>0</v>
      </c>
      <c r="F16" s="1005">
        <v>21.836119999999998</v>
      </c>
      <c r="G16" s="975"/>
    </row>
    <row r="17" spans="1:7">
      <c r="A17" s="1114" t="s">
        <v>15</v>
      </c>
      <c r="B17" s="1005">
        <v>0</v>
      </c>
      <c r="C17" s="1005">
        <v>0</v>
      </c>
      <c r="D17" s="1005">
        <v>0</v>
      </c>
      <c r="E17" s="1005">
        <v>0</v>
      </c>
      <c r="F17" s="1005">
        <v>0</v>
      </c>
      <c r="G17" s="975"/>
    </row>
    <row r="18" spans="1:7" ht="15.75" thickBot="1">
      <c r="A18" s="1114" t="s">
        <v>16</v>
      </c>
      <c r="B18" s="1005">
        <v>0</v>
      </c>
      <c r="C18" s="1005">
        <v>0</v>
      </c>
      <c r="D18" s="1005">
        <v>0</v>
      </c>
      <c r="E18" s="1005">
        <v>0</v>
      </c>
      <c r="F18" s="1005">
        <v>0</v>
      </c>
      <c r="G18" s="975"/>
    </row>
    <row r="19" spans="1:7" ht="16.5" thickTop="1" thickBot="1">
      <c r="A19" s="1113" t="s">
        <v>17</v>
      </c>
      <c r="B19" s="1004">
        <v>46337.83756</v>
      </c>
      <c r="C19" s="1004">
        <v>8059.1486500000001</v>
      </c>
      <c r="D19" s="1004">
        <v>0</v>
      </c>
      <c r="E19" s="1004">
        <v>0</v>
      </c>
      <c r="F19" s="1004">
        <v>54396.986210000003</v>
      </c>
      <c r="G19" s="975"/>
    </row>
    <row r="20" spans="1:7" ht="15.75" thickTop="1">
      <c r="A20" s="1114" t="s">
        <v>18</v>
      </c>
      <c r="B20" s="1005">
        <v>0</v>
      </c>
      <c r="C20" s="1005">
        <v>0</v>
      </c>
      <c r="D20" s="1005">
        <v>0</v>
      </c>
      <c r="E20" s="1005">
        <v>0</v>
      </c>
      <c r="F20" s="1005">
        <v>0</v>
      </c>
      <c r="G20" s="975"/>
    </row>
    <row r="21" spans="1:7">
      <c r="A21" s="1114" t="s">
        <v>19</v>
      </c>
      <c r="B21" s="1005">
        <v>42655.228710000003</v>
      </c>
      <c r="C21" s="1005">
        <v>4138.6638499999999</v>
      </c>
      <c r="D21" s="1005">
        <v>0</v>
      </c>
      <c r="E21" s="1005">
        <v>0</v>
      </c>
      <c r="F21" s="1005">
        <v>46793.89256</v>
      </c>
      <c r="G21" s="975"/>
    </row>
    <row r="22" spans="1:7">
      <c r="A22" s="1114" t="s">
        <v>20</v>
      </c>
      <c r="B22" s="1005">
        <v>0</v>
      </c>
      <c r="C22" s="1005">
        <v>0</v>
      </c>
      <c r="D22" s="1005">
        <v>0</v>
      </c>
      <c r="E22" s="1005">
        <v>0</v>
      </c>
      <c r="F22" s="1005">
        <v>0</v>
      </c>
      <c r="G22" s="975"/>
    </row>
    <row r="23" spans="1:7">
      <c r="A23" s="1114" t="s">
        <v>21</v>
      </c>
      <c r="B23" s="1005">
        <v>0</v>
      </c>
      <c r="C23" s="1005">
        <v>0</v>
      </c>
      <c r="D23" s="1005">
        <v>0</v>
      </c>
      <c r="E23" s="1005">
        <v>0</v>
      </c>
      <c r="F23" s="1005">
        <v>0</v>
      </c>
      <c r="G23" s="975"/>
    </row>
    <row r="24" spans="1:7">
      <c r="A24" s="1114" t="s">
        <v>22</v>
      </c>
      <c r="B24" s="1005">
        <v>2914.15452</v>
      </c>
      <c r="C24" s="1005">
        <v>3914.8055099999997</v>
      </c>
      <c r="D24" s="1005">
        <v>0</v>
      </c>
      <c r="E24" s="1005">
        <v>0</v>
      </c>
      <c r="F24" s="1005">
        <v>6828.9600300000002</v>
      </c>
      <c r="G24" s="975"/>
    </row>
    <row r="25" spans="1:7">
      <c r="A25" s="1114" t="s">
        <v>23</v>
      </c>
      <c r="B25" s="1005">
        <v>768.45432999999991</v>
      </c>
      <c r="C25" s="1005">
        <v>5.2259500000000001</v>
      </c>
      <c r="D25" s="1005">
        <v>0</v>
      </c>
      <c r="E25" s="1005">
        <v>0</v>
      </c>
      <c r="F25" s="1005">
        <v>773.68028000000004</v>
      </c>
      <c r="G25" s="975"/>
    </row>
    <row r="26" spans="1:7">
      <c r="A26" s="1114" t="s">
        <v>24</v>
      </c>
      <c r="B26" s="1005">
        <v>0</v>
      </c>
      <c r="C26" s="1005">
        <v>0.45333999999999997</v>
      </c>
      <c r="D26" s="1005">
        <v>0</v>
      </c>
      <c r="E26" s="1005">
        <v>0</v>
      </c>
      <c r="F26" s="1005">
        <v>0.45333999999999997</v>
      </c>
      <c r="G26" s="975"/>
    </row>
    <row r="27" spans="1:7" ht="15.75" thickBot="1">
      <c r="A27" s="1114" t="s">
        <v>25</v>
      </c>
      <c r="B27" s="1005">
        <v>0</v>
      </c>
      <c r="C27" s="1005">
        <v>0</v>
      </c>
      <c r="D27" s="1005">
        <v>0</v>
      </c>
      <c r="E27" s="1005">
        <v>0</v>
      </c>
      <c r="F27" s="1005">
        <v>0</v>
      </c>
      <c r="G27" s="975"/>
    </row>
    <row r="28" spans="1:7" ht="16.5" thickTop="1" thickBot="1">
      <c r="A28" s="1113" t="s">
        <v>26</v>
      </c>
      <c r="B28" s="1004">
        <v>3121174.4357600003</v>
      </c>
      <c r="C28" s="1004">
        <v>429833.38870999997</v>
      </c>
      <c r="D28" s="1004">
        <v>0</v>
      </c>
      <c r="E28" s="1004">
        <v>0</v>
      </c>
      <c r="F28" s="1004">
        <v>3551007.8244699999</v>
      </c>
      <c r="G28" s="975"/>
    </row>
    <row r="29" spans="1:7" ht="15.75" thickTop="1">
      <c r="A29" s="1115" t="s">
        <v>27</v>
      </c>
      <c r="B29" s="1005">
        <v>3177532.9260300002</v>
      </c>
      <c r="C29" s="1005">
        <v>423282.42366000003</v>
      </c>
      <c r="D29" s="1005">
        <v>0</v>
      </c>
      <c r="E29" s="1005">
        <v>0</v>
      </c>
      <c r="F29" s="1005">
        <v>3600815.3496900001</v>
      </c>
      <c r="G29" s="975"/>
    </row>
    <row r="30" spans="1:7">
      <c r="A30" s="1114" t="s">
        <v>28</v>
      </c>
      <c r="B30" s="1005">
        <v>3155405.3402499999</v>
      </c>
      <c r="C30" s="1005">
        <v>388514.42874</v>
      </c>
      <c r="D30" s="1005">
        <v>0</v>
      </c>
      <c r="E30" s="1005">
        <v>0</v>
      </c>
      <c r="F30" s="1005">
        <v>3543919.7689899998</v>
      </c>
      <c r="G30" s="975"/>
    </row>
    <row r="31" spans="1:7">
      <c r="A31" s="1114" t="s">
        <v>29</v>
      </c>
      <c r="B31" s="1005">
        <v>22127.585780000001</v>
      </c>
      <c r="C31" s="1005">
        <v>34767.994920000005</v>
      </c>
      <c r="D31" s="1005">
        <v>0</v>
      </c>
      <c r="E31" s="1005">
        <v>0</v>
      </c>
      <c r="F31" s="1005">
        <v>56895.580700000006</v>
      </c>
      <c r="G31" s="975"/>
    </row>
    <row r="32" spans="1:7">
      <c r="A32" s="1114" t="s">
        <v>30</v>
      </c>
      <c r="B32" s="1005">
        <v>0</v>
      </c>
      <c r="C32" s="1005">
        <v>0</v>
      </c>
      <c r="D32" s="1005">
        <v>0</v>
      </c>
      <c r="E32" s="1005">
        <v>0</v>
      </c>
      <c r="F32" s="1005">
        <v>0</v>
      </c>
      <c r="G32" s="975"/>
    </row>
    <row r="33" spans="1:7">
      <c r="A33" s="1115" t="s">
        <v>31</v>
      </c>
      <c r="B33" s="1005">
        <v>31967.96486</v>
      </c>
      <c r="C33" s="1005">
        <v>8273.1510300000009</v>
      </c>
      <c r="D33" s="1005">
        <v>0</v>
      </c>
      <c r="E33" s="1005">
        <v>0</v>
      </c>
      <c r="F33" s="1005">
        <v>40241.115890000001</v>
      </c>
      <c r="G33" s="975"/>
    </row>
    <row r="34" spans="1:7">
      <c r="A34" s="1114" t="s">
        <v>32</v>
      </c>
      <c r="B34" s="1005">
        <v>30695.111679999998</v>
      </c>
      <c r="C34" s="1005">
        <v>6126.2757000000001</v>
      </c>
      <c r="D34" s="1005">
        <v>0</v>
      </c>
      <c r="E34" s="1005">
        <v>0</v>
      </c>
      <c r="F34" s="1005">
        <v>36821.38738</v>
      </c>
      <c r="G34" s="975"/>
    </row>
    <row r="35" spans="1:7">
      <c r="A35" s="1114" t="s">
        <v>33</v>
      </c>
      <c r="B35" s="1005">
        <v>1272.8531799999998</v>
      </c>
      <c r="C35" s="1005">
        <v>2146.8753299999998</v>
      </c>
      <c r="D35" s="1005">
        <v>0</v>
      </c>
      <c r="E35" s="1005">
        <v>0</v>
      </c>
      <c r="F35" s="1005">
        <v>3419.7285099999999</v>
      </c>
      <c r="G35" s="975"/>
    </row>
    <row r="36" spans="1:7">
      <c r="A36" s="1114" t="s">
        <v>34</v>
      </c>
      <c r="B36" s="1005">
        <v>0</v>
      </c>
      <c r="C36" s="1005">
        <v>0</v>
      </c>
      <c r="D36" s="1005">
        <v>0</v>
      </c>
      <c r="E36" s="1005">
        <v>0</v>
      </c>
      <c r="F36" s="1005">
        <v>0</v>
      </c>
      <c r="G36" s="975"/>
    </row>
    <row r="37" spans="1:7">
      <c r="A37" s="1115" t="s">
        <v>35</v>
      </c>
      <c r="B37" s="1005">
        <v>28875.177500000002</v>
      </c>
      <c r="C37" s="1005">
        <v>10939.427119999998</v>
      </c>
      <c r="D37" s="1005">
        <v>0</v>
      </c>
      <c r="E37" s="1005">
        <v>0</v>
      </c>
      <c r="F37" s="1005">
        <v>39814.604619999998</v>
      </c>
      <c r="G37" s="975"/>
    </row>
    <row r="38" spans="1:7">
      <c r="A38" s="1114" t="s">
        <v>36</v>
      </c>
      <c r="B38" s="1005">
        <v>26664.257799999999</v>
      </c>
      <c r="C38" s="1005">
        <v>7314.6525199999996</v>
      </c>
      <c r="D38" s="1005">
        <v>0</v>
      </c>
      <c r="E38" s="1005">
        <v>0</v>
      </c>
      <c r="F38" s="1005">
        <v>33978.910320000003</v>
      </c>
      <c r="G38" s="975"/>
    </row>
    <row r="39" spans="1:7">
      <c r="A39" s="1114" t="s">
        <v>37</v>
      </c>
      <c r="B39" s="1005">
        <v>2210.9197000000004</v>
      </c>
      <c r="C39" s="1005">
        <v>3624.7746000000002</v>
      </c>
      <c r="D39" s="1005">
        <v>0</v>
      </c>
      <c r="E39" s="1005">
        <v>0</v>
      </c>
      <c r="F39" s="1005">
        <v>5835.6943000000001</v>
      </c>
      <c r="G39" s="975"/>
    </row>
    <row r="40" spans="1:7" ht="15.75" thickBot="1">
      <c r="A40" s="1114" t="s">
        <v>38</v>
      </c>
      <c r="B40" s="1005">
        <v>0</v>
      </c>
      <c r="C40" s="1005">
        <v>0</v>
      </c>
      <c r="D40" s="1005">
        <v>0</v>
      </c>
      <c r="E40" s="1005">
        <v>0</v>
      </c>
      <c r="F40" s="1005">
        <v>0</v>
      </c>
      <c r="G40" s="975"/>
    </row>
    <row r="41" spans="1:7" ht="16.5" thickTop="1" thickBot="1">
      <c r="A41" s="1113" t="s">
        <v>39</v>
      </c>
      <c r="B41" s="1004">
        <v>48210.965389999998</v>
      </c>
      <c r="C41" s="1004">
        <v>10161.144420000001</v>
      </c>
      <c r="D41" s="1004">
        <v>0</v>
      </c>
      <c r="E41" s="1004">
        <v>0</v>
      </c>
      <c r="F41" s="1004">
        <v>58372.109810000002</v>
      </c>
      <c r="G41" s="975"/>
    </row>
    <row r="42" spans="1:7" ht="15.75" thickTop="1">
      <c r="A42" s="1114" t="s">
        <v>40</v>
      </c>
      <c r="B42" s="1005">
        <v>47424.171590000005</v>
      </c>
      <c r="C42" s="1005">
        <v>9283.8268100000005</v>
      </c>
      <c r="D42" s="1005">
        <v>0</v>
      </c>
      <c r="E42" s="1005">
        <v>0</v>
      </c>
      <c r="F42" s="1005">
        <v>56707.998399999997</v>
      </c>
      <c r="G42" s="975"/>
    </row>
    <row r="43" spans="1:7">
      <c r="A43" s="1114" t="s">
        <v>41</v>
      </c>
      <c r="B43" s="1005">
        <v>512.30821000000003</v>
      </c>
      <c r="C43" s="1005">
        <v>804.59295999999995</v>
      </c>
      <c r="D43" s="1005">
        <v>0</v>
      </c>
      <c r="E43" s="1005">
        <v>0</v>
      </c>
      <c r="F43" s="1005">
        <v>1316.9011699999999</v>
      </c>
      <c r="G43" s="975"/>
    </row>
    <row r="44" spans="1:7">
      <c r="A44" s="1114" t="s">
        <v>42</v>
      </c>
      <c r="B44" s="1005">
        <v>256.87870000000004</v>
      </c>
      <c r="C44" s="1005">
        <v>54.35</v>
      </c>
      <c r="D44" s="1005">
        <v>0</v>
      </c>
      <c r="E44" s="1005">
        <v>0</v>
      </c>
      <c r="F44" s="1005">
        <v>311.2287</v>
      </c>
      <c r="G44" s="975"/>
    </row>
    <row r="45" spans="1:7">
      <c r="A45" s="1114" t="s">
        <v>43</v>
      </c>
      <c r="B45" s="1005">
        <v>13.8124</v>
      </c>
      <c r="C45" s="1005">
        <v>18.374650000000003</v>
      </c>
      <c r="D45" s="1005">
        <v>0</v>
      </c>
      <c r="E45" s="1005">
        <v>0</v>
      </c>
      <c r="F45" s="1005">
        <v>32.187049999999999</v>
      </c>
      <c r="G45" s="975"/>
    </row>
    <row r="46" spans="1:7">
      <c r="A46" s="1114" t="s">
        <v>44</v>
      </c>
      <c r="B46" s="1005">
        <v>3.7944899999999997</v>
      </c>
      <c r="C46" s="1005">
        <v>0</v>
      </c>
      <c r="D46" s="1005">
        <v>0</v>
      </c>
      <c r="E46" s="1005">
        <v>0</v>
      </c>
      <c r="F46" s="1005">
        <v>3.7944899999999997</v>
      </c>
      <c r="G46" s="975"/>
    </row>
    <row r="47" spans="1:7" ht="15.75" thickBot="1">
      <c r="A47" s="1114" t="s">
        <v>45</v>
      </c>
      <c r="B47" s="1005">
        <v>0</v>
      </c>
      <c r="C47" s="1005">
        <v>0</v>
      </c>
      <c r="D47" s="1005">
        <v>0</v>
      </c>
      <c r="E47" s="1005">
        <v>0</v>
      </c>
      <c r="F47" s="1005">
        <v>0</v>
      </c>
      <c r="G47" s="975"/>
    </row>
    <row r="48" spans="1:7" ht="16.5" thickTop="1" thickBot="1">
      <c r="A48" s="1113" t="s">
        <v>46</v>
      </c>
      <c r="B48" s="1004">
        <v>-165412.59802</v>
      </c>
      <c r="C48" s="1004">
        <v>-22822.757519999999</v>
      </c>
      <c r="D48" s="1004">
        <v>0</v>
      </c>
      <c r="E48" s="1004">
        <v>0</v>
      </c>
      <c r="F48" s="1004">
        <v>-188235.35553999999</v>
      </c>
      <c r="G48" s="975"/>
    </row>
    <row r="49" spans="1:7" ht="15.75" thickTop="1">
      <c r="A49" s="1116" t="s">
        <v>47</v>
      </c>
      <c r="B49" s="1005">
        <v>-24405.131359999999</v>
      </c>
      <c r="C49" s="1005">
        <v>-9243.9972699999998</v>
      </c>
      <c r="D49" s="1005">
        <v>0</v>
      </c>
      <c r="E49" s="1005">
        <v>0</v>
      </c>
      <c r="F49" s="1005">
        <v>-33649.128629999999</v>
      </c>
      <c r="G49" s="975"/>
    </row>
    <row r="50" spans="1:7">
      <c r="A50" s="1114" t="s">
        <v>48</v>
      </c>
      <c r="B50" s="1005">
        <v>-179.80379000000002</v>
      </c>
      <c r="C50" s="1005">
        <v>-727.39344999999992</v>
      </c>
      <c r="D50" s="1005">
        <v>0</v>
      </c>
      <c r="E50" s="1005">
        <v>0</v>
      </c>
      <c r="F50" s="1005">
        <v>-907.19723999999997</v>
      </c>
      <c r="G50" s="975"/>
    </row>
    <row r="51" spans="1:7">
      <c r="A51" s="1114" t="s">
        <v>49</v>
      </c>
      <c r="B51" s="1005">
        <v>-19723.726350000001</v>
      </c>
      <c r="C51" s="1005">
        <v>-3688.4689199999998</v>
      </c>
      <c r="D51" s="1005">
        <v>0</v>
      </c>
      <c r="E51" s="1005">
        <v>0</v>
      </c>
      <c r="F51" s="1005">
        <v>-23412.19527</v>
      </c>
      <c r="G51" s="975"/>
    </row>
    <row r="52" spans="1:7">
      <c r="A52" s="1114" t="s">
        <v>50</v>
      </c>
      <c r="B52" s="1005">
        <v>-708.58444999999995</v>
      </c>
      <c r="C52" s="1005">
        <v>-1225.7108400000002</v>
      </c>
      <c r="D52" s="1005">
        <v>0</v>
      </c>
      <c r="E52" s="1005">
        <v>0</v>
      </c>
      <c r="F52" s="1005">
        <v>-1934.29529</v>
      </c>
      <c r="G52" s="975"/>
    </row>
    <row r="53" spans="1:7">
      <c r="A53" s="1114" t="s">
        <v>51</v>
      </c>
      <c r="B53" s="1005">
        <v>-23469.988329999996</v>
      </c>
      <c r="C53" s="1005">
        <v>-5426.6399800000008</v>
      </c>
      <c r="D53" s="1005">
        <v>0</v>
      </c>
      <c r="E53" s="1005">
        <v>0</v>
      </c>
      <c r="F53" s="1005">
        <v>-28896.62831</v>
      </c>
      <c r="G53" s="975"/>
    </row>
    <row r="54" spans="1:7">
      <c r="A54" s="1114" t="s">
        <v>52</v>
      </c>
      <c r="B54" s="1005">
        <v>-1603.4925900000001</v>
      </c>
      <c r="C54" s="1005">
        <v>-2505.1074900000003</v>
      </c>
      <c r="D54" s="1005">
        <v>0</v>
      </c>
      <c r="E54" s="1005">
        <v>0</v>
      </c>
      <c r="F54" s="1005">
        <v>-4108.6000800000002</v>
      </c>
      <c r="G54" s="975"/>
    </row>
    <row r="55" spans="1:7">
      <c r="A55" s="1116" t="s">
        <v>53</v>
      </c>
      <c r="B55" s="1005">
        <v>-84753.791069999992</v>
      </c>
      <c r="C55" s="1005">
        <v>0</v>
      </c>
      <c r="D55" s="1005">
        <v>0</v>
      </c>
      <c r="E55" s="1005">
        <v>0</v>
      </c>
      <c r="F55" s="1005">
        <v>-84753.791069999992</v>
      </c>
      <c r="G55" s="975"/>
    </row>
    <row r="56" spans="1:7">
      <c r="A56" s="1114" t="s">
        <v>54</v>
      </c>
      <c r="B56" s="1005">
        <v>-10552.140670000001</v>
      </c>
      <c r="C56" s="1005">
        <v>-5.4395699999999998</v>
      </c>
      <c r="D56" s="1005">
        <v>0</v>
      </c>
      <c r="E56" s="1005">
        <v>0</v>
      </c>
      <c r="F56" s="1005">
        <v>-10557.580239999999</v>
      </c>
      <c r="G56" s="975"/>
    </row>
    <row r="57" spans="1:7">
      <c r="A57" s="1114" t="s">
        <v>55</v>
      </c>
      <c r="B57" s="1005">
        <v>-15.939410000000001</v>
      </c>
      <c r="C57" s="1005">
        <v>0</v>
      </c>
      <c r="D57" s="1005">
        <v>0</v>
      </c>
      <c r="E57" s="1005">
        <v>0</v>
      </c>
      <c r="F57" s="1005">
        <v>-15.939410000000001</v>
      </c>
      <c r="G57" s="975"/>
    </row>
    <row r="58" spans="1:7" ht="15.75" thickBot="1">
      <c r="A58" s="1114" t="s">
        <v>56</v>
      </c>
      <c r="B58" s="1005">
        <v>0</v>
      </c>
      <c r="C58" s="1005">
        <v>0</v>
      </c>
      <c r="D58" s="1005">
        <v>0</v>
      </c>
      <c r="E58" s="1005">
        <v>0</v>
      </c>
      <c r="F58" s="1005">
        <v>0</v>
      </c>
      <c r="G58" s="975"/>
    </row>
    <row r="59" spans="1:7" ht="16.5" thickTop="1" thickBot="1">
      <c r="A59" s="1113" t="s">
        <v>57</v>
      </c>
      <c r="B59" s="1004">
        <v>26177.05975</v>
      </c>
      <c r="C59" s="1004">
        <v>6881.2445299999999</v>
      </c>
      <c r="D59" s="1004">
        <v>0</v>
      </c>
      <c r="E59" s="1004">
        <v>0</v>
      </c>
      <c r="F59" s="1004">
        <v>33058.304280000004</v>
      </c>
      <c r="G59" s="975"/>
    </row>
    <row r="60" spans="1:7" ht="15.75" thickTop="1">
      <c r="A60" s="1114" t="s">
        <v>58</v>
      </c>
      <c r="B60" s="1005">
        <v>0</v>
      </c>
      <c r="C60" s="1005">
        <v>0</v>
      </c>
      <c r="D60" s="1005">
        <v>0</v>
      </c>
      <c r="E60" s="1005">
        <v>0</v>
      </c>
      <c r="F60" s="1005">
        <v>0</v>
      </c>
      <c r="G60" s="975"/>
    </row>
    <row r="61" spans="1:7">
      <c r="A61" s="1116" t="s">
        <v>59</v>
      </c>
      <c r="B61" s="1005">
        <v>19988.672719999999</v>
      </c>
      <c r="C61" s="1005">
        <v>4514.9878699999999</v>
      </c>
      <c r="D61" s="1005">
        <v>0</v>
      </c>
      <c r="E61" s="1005">
        <v>0</v>
      </c>
      <c r="F61" s="1005">
        <v>24503.66059</v>
      </c>
      <c r="G61" s="975"/>
    </row>
    <row r="62" spans="1:7">
      <c r="A62" s="1114" t="s">
        <v>60</v>
      </c>
      <c r="B62" s="1005">
        <v>10376.034949999999</v>
      </c>
      <c r="C62" s="1005">
        <v>5456.2647999999999</v>
      </c>
      <c r="D62" s="1005">
        <v>0</v>
      </c>
      <c r="E62" s="1005">
        <v>0</v>
      </c>
      <c r="F62" s="1005">
        <v>15832.29975</v>
      </c>
      <c r="G62" s="975"/>
    </row>
    <row r="63" spans="1:7">
      <c r="A63" s="1114" t="s">
        <v>61</v>
      </c>
      <c r="B63" s="1005">
        <v>0</v>
      </c>
      <c r="C63" s="1005">
        <v>0</v>
      </c>
      <c r="D63" s="1005">
        <v>0</v>
      </c>
      <c r="E63" s="1005">
        <v>0</v>
      </c>
      <c r="F63" s="1005">
        <v>0</v>
      </c>
      <c r="G63" s="975"/>
    </row>
    <row r="64" spans="1:7" ht="15.75" thickBot="1">
      <c r="A64" s="1114" t="s">
        <v>62</v>
      </c>
      <c r="B64" s="1005">
        <v>-4187.6479200000003</v>
      </c>
      <c r="C64" s="1005">
        <v>-3090.0081399999999</v>
      </c>
      <c r="D64" s="1005">
        <v>0</v>
      </c>
      <c r="E64" s="1005">
        <v>0</v>
      </c>
      <c r="F64" s="1005">
        <v>-7277.6560599999993</v>
      </c>
      <c r="G64" s="975"/>
    </row>
    <row r="65" spans="1:7" ht="16.5" thickTop="1" thickBot="1">
      <c r="A65" s="1113" t="s">
        <v>63</v>
      </c>
      <c r="B65" s="1004">
        <v>404.23221000000001</v>
      </c>
      <c r="C65" s="1004">
        <v>0</v>
      </c>
      <c r="D65" s="1004">
        <v>0</v>
      </c>
      <c r="E65" s="1004">
        <v>0</v>
      </c>
      <c r="F65" s="1004">
        <v>404.23221000000001</v>
      </c>
      <c r="G65" s="975"/>
    </row>
    <row r="66" spans="1:7" ht="15.75" thickTop="1">
      <c r="A66" s="1114" t="s">
        <v>64</v>
      </c>
      <c r="B66" s="1005">
        <v>0</v>
      </c>
      <c r="C66" s="1005">
        <v>0</v>
      </c>
      <c r="D66" s="1005">
        <v>0</v>
      </c>
      <c r="E66" s="1005">
        <v>0</v>
      </c>
      <c r="F66" s="1005">
        <v>0</v>
      </c>
      <c r="G66" s="975"/>
    </row>
    <row r="67" spans="1:7">
      <c r="A67" s="1114" t="s">
        <v>65</v>
      </c>
      <c r="B67" s="1005">
        <v>1388.2856499999998</v>
      </c>
      <c r="C67" s="1005">
        <v>0</v>
      </c>
      <c r="D67" s="1005">
        <v>0</v>
      </c>
      <c r="E67" s="1005">
        <v>0</v>
      </c>
      <c r="F67" s="1005">
        <v>1388.2856499999998</v>
      </c>
      <c r="G67" s="975"/>
    </row>
    <row r="68" spans="1:7">
      <c r="A68" s="1114" t="s">
        <v>66</v>
      </c>
      <c r="B68" s="1005">
        <v>217.93004999999999</v>
      </c>
      <c r="C68" s="1005">
        <v>0</v>
      </c>
      <c r="D68" s="1005">
        <v>0</v>
      </c>
      <c r="E68" s="1005">
        <v>0</v>
      </c>
      <c r="F68" s="1005">
        <v>217.93004999999999</v>
      </c>
      <c r="G68" s="975"/>
    </row>
    <row r="69" spans="1:7">
      <c r="A69" s="1114" t="s">
        <v>67</v>
      </c>
      <c r="B69" s="1005">
        <v>0</v>
      </c>
      <c r="C69" s="1005">
        <v>0</v>
      </c>
      <c r="D69" s="1005">
        <v>0</v>
      </c>
      <c r="E69" s="1005">
        <v>0</v>
      </c>
      <c r="F69" s="1005">
        <v>0</v>
      </c>
      <c r="G69" s="975"/>
    </row>
    <row r="70" spans="1:7" ht="15.75" thickBot="1">
      <c r="A70" s="1114" t="s">
        <v>68</v>
      </c>
      <c r="B70" s="1005">
        <v>-1201.9834900000001</v>
      </c>
      <c r="C70" s="1005">
        <v>0</v>
      </c>
      <c r="D70" s="1005">
        <v>0</v>
      </c>
      <c r="E70" s="1005">
        <v>0</v>
      </c>
      <c r="F70" s="1005">
        <v>-1201.9834900000001</v>
      </c>
      <c r="G70" s="975"/>
    </row>
    <row r="71" spans="1:7" ht="16.5" thickTop="1" thickBot="1">
      <c r="A71" s="1113" t="s">
        <v>69</v>
      </c>
      <c r="B71" s="1004">
        <v>12420.28757</v>
      </c>
      <c r="C71" s="1004">
        <v>1352.6533200000001</v>
      </c>
      <c r="D71" s="1004">
        <v>0</v>
      </c>
      <c r="E71" s="1004">
        <v>0</v>
      </c>
      <c r="F71" s="1004">
        <v>13772.94089</v>
      </c>
      <c r="G71" s="975"/>
    </row>
    <row r="72" spans="1:7" ht="15.75" thickTop="1">
      <c r="A72" s="1114" t="s">
        <v>18</v>
      </c>
      <c r="B72" s="1005">
        <v>0</v>
      </c>
      <c r="C72" s="1005">
        <v>0</v>
      </c>
      <c r="D72" s="1005">
        <v>0</v>
      </c>
      <c r="E72" s="1005">
        <v>0</v>
      </c>
      <c r="F72" s="1005">
        <v>0</v>
      </c>
      <c r="G72" s="975"/>
    </row>
    <row r="73" spans="1:7">
      <c r="A73" s="1114" t="s">
        <v>19</v>
      </c>
      <c r="B73" s="1005">
        <v>1720</v>
      </c>
      <c r="C73" s="1005">
        <v>54.139120000000005</v>
      </c>
      <c r="D73" s="1005">
        <v>0</v>
      </c>
      <c r="E73" s="1005">
        <v>0</v>
      </c>
      <c r="F73" s="1005">
        <v>1774.13912</v>
      </c>
      <c r="G73" s="975"/>
    </row>
    <row r="74" spans="1:7">
      <c r="A74" s="1114" t="s">
        <v>20</v>
      </c>
      <c r="B74" s="1005">
        <v>0</v>
      </c>
      <c r="C74" s="1005">
        <v>0</v>
      </c>
      <c r="D74" s="1005">
        <v>0</v>
      </c>
      <c r="E74" s="1005">
        <v>0</v>
      </c>
      <c r="F74" s="1005">
        <v>0</v>
      </c>
      <c r="G74" s="975"/>
    </row>
    <row r="75" spans="1:7">
      <c r="A75" s="1114" t="s">
        <v>21</v>
      </c>
      <c r="B75" s="1005">
        <v>0</v>
      </c>
      <c r="C75" s="1005">
        <v>0</v>
      </c>
      <c r="D75" s="1005">
        <v>0</v>
      </c>
      <c r="E75" s="1005">
        <v>0</v>
      </c>
      <c r="F75" s="1005">
        <v>0</v>
      </c>
      <c r="G75" s="975"/>
    </row>
    <row r="76" spans="1:7">
      <c r="A76" s="1114" t="s">
        <v>70</v>
      </c>
      <c r="B76" s="1005">
        <v>868.76803000000007</v>
      </c>
      <c r="C76" s="1005">
        <v>210.19571999999999</v>
      </c>
      <c r="D76" s="1005">
        <v>0</v>
      </c>
      <c r="E76" s="1005">
        <v>0</v>
      </c>
      <c r="F76" s="1005">
        <v>1078.9637499999999</v>
      </c>
      <c r="G76" s="975"/>
    </row>
    <row r="77" spans="1:7">
      <c r="A77" s="1114" t="s">
        <v>71</v>
      </c>
      <c r="B77" s="1005">
        <v>182</v>
      </c>
      <c r="C77" s="1005">
        <v>1500.35454</v>
      </c>
      <c r="D77" s="1005">
        <v>0</v>
      </c>
      <c r="E77" s="1005">
        <v>0</v>
      </c>
      <c r="F77" s="1005">
        <v>1682.35454</v>
      </c>
      <c r="G77" s="975"/>
    </row>
    <row r="78" spans="1:7">
      <c r="A78" s="1114" t="s">
        <v>23</v>
      </c>
      <c r="B78" s="1005">
        <v>9800</v>
      </c>
      <c r="C78" s="1005">
        <v>0</v>
      </c>
      <c r="D78" s="1005">
        <v>0</v>
      </c>
      <c r="E78" s="1005">
        <v>0</v>
      </c>
      <c r="F78" s="1005">
        <v>9800</v>
      </c>
      <c r="G78" s="975"/>
    </row>
    <row r="79" spans="1:7">
      <c r="A79" s="1114" t="s">
        <v>72</v>
      </c>
      <c r="B79" s="1005">
        <v>31.519539999999999</v>
      </c>
      <c r="C79" s="1005">
        <v>1.328E-2</v>
      </c>
      <c r="D79" s="1005">
        <v>0</v>
      </c>
      <c r="E79" s="1005">
        <v>0</v>
      </c>
      <c r="F79" s="1005">
        <v>31.532820000000001</v>
      </c>
      <c r="G79" s="975"/>
    </row>
    <row r="80" spans="1:7" ht="15.75" thickBot="1">
      <c r="A80" s="1114" t="s">
        <v>73</v>
      </c>
      <c r="B80" s="1005">
        <v>-182</v>
      </c>
      <c r="C80" s="1005">
        <v>-412.04934000000003</v>
      </c>
      <c r="D80" s="1005">
        <v>0</v>
      </c>
      <c r="E80" s="1005">
        <v>0</v>
      </c>
      <c r="F80" s="1005">
        <v>-594.04933999999992</v>
      </c>
      <c r="G80" s="975"/>
    </row>
    <row r="81" spans="1:7" ht="16.5" thickTop="1" thickBot="1">
      <c r="A81" s="1113" t="s">
        <v>74</v>
      </c>
      <c r="B81" s="1004">
        <v>92190.136780000001</v>
      </c>
      <c r="C81" s="1004">
        <v>0</v>
      </c>
      <c r="D81" s="1004">
        <v>0</v>
      </c>
      <c r="E81" s="1004">
        <v>0</v>
      </c>
      <c r="F81" s="1004">
        <v>92190.136780000001</v>
      </c>
      <c r="G81" s="975"/>
    </row>
    <row r="82" spans="1:7" ht="15.75" thickTop="1">
      <c r="A82" s="1114" t="s">
        <v>75</v>
      </c>
      <c r="B82" s="1005">
        <v>9153.4028300000009</v>
      </c>
      <c r="C82" s="1005">
        <v>0</v>
      </c>
      <c r="D82" s="1005">
        <v>0</v>
      </c>
      <c r="E82" s="1005">
        <v>0</v>
      </c>
      <c r="F82" s="1005">
        <v>9153.4028300000009</v>
      </c>
      <c r="G82" s="975"/>
    </row>
    <row r="83" spans="1:7">
      <c r="A83" s="1114" t="s">
        <v>76</v>
      </c>
      <c r="B83" s="1005">
        <v>26568.55445</v>
      </c>
      <c r="C83" s="1005">
        <v>0</v>
      </c>
      <c r="D83" s="1005">
        <v>0</v>
      </c>
      <c r="E83" s="1005">
        <v>0</v>
      </c>
      <c r="F83" s="1005">
        <v>26568.55445</v>
      </c>
      <c r="G83" s="975"/>
    </row>
    <row r="84" spans="1:7">
      <c r="A84" s="1114" t="s">
        <v>77</v>
      </c>
      <c r="B84" s="1005">
        <v>12474.815420000001</v>
      </c>
      <c r="C84" s="1005">
        <v>0</v>
      </c>
      <c r="D84" s="1005">
        <v>0</v>
      </c>
      <c r="E84" s="1005">
        <v>0</v>
      </c>
      <c r="F84" s="1005">
        <v>12474.815420000001</v>
      </c>
      <c r="G84" s="975"/>
    </row>
    <row r="85" spans="1:7">
      <c r="A85" s="1114" t="s">
        <v>78</v>
      </c>
      <c r="B85" s="1005">
        <v>12255.42167</v>
      </c>
      <c r="C85" s="1005">
        <v>0</v>
      </c>
      <c r="D85" s="1005">
        <v>0</v>
      </c>
      <c r="E85" s="1005">
        <v>0</v>
      </c>
      <c r="F85" s="1005">
        <v>12255.42167</v>
      </c>
      <c r="G85" s="975"/>
    </row>
    <row r="86" spans="1:7">
      <c r="A86" s="1114" t="s">
        <v>79</v>
      </c>
      <c r="B86" s="1005">
        <v>9631.192289999999</v>
      </c>
      <c r="C86" s="1005">
        <v>0</v>
      </c>
      <c r="D86" s="1005">
        <v>0</v>
      </c>
      <c r="E86" s="1005">
        <v>0</v>
      </c>
      <c r="F86" s="1005">
        <v>9631.192289999999</v>
      </c>
      <c r="G86" s="975"/>
    </row>
    <row r="87" spans="1:7">
      <c r="A87" s="1114" t="s">
        <v>80</v>
      </c>
      <c r="B87" s="1005">
        <v>12493.806289999999</v>
      </c>
      <c r="C87" s="1005">
        <v>0</v>
      </c>
      <c r="D87" s="1005">
        <v>0</v>
      </c>
      <c r="E87" s="1005">
        <v>0</v>
      </c>
      <c r="F87" s="1005">
        <v>12493.806289999999</v>
      </c>
      <c r="G87" s="975"/>
    </row>
    <row r="88" spans="1:7">
      <c r="A88" s="1114" t="s">
        <v>81</v>
      </c>
      <c r="B88" s="1005">
        <v>1.8545099999999999</v>
      </c>
      <c r="C88" s="1005">
        <v>0</v>
      </c>
      <c r="D88" s="1005">
        <v>0</v>
      </c>
      <c r="E88" s="1005">
        <v>0</v>
      </c>
      <c r="F88" s="1005">
        <v>1.8545099999999999</v>
      </c>
      <c r="G88" s="975"/>
    </row>
    <row r="89" spans="1:7">
      <c r="A89" s="1114" t="s">
        <v>82</v>
      </c>
      <c r="B89" s="1005">
        <v>0</v>
      </c>
      <c r="C89" s="1005">
        <v>0</v>
      </c>
      <c r="D89" s="1005">
        <v>0</v>
      </c>
      <c r="E89" s="1005">
        <v>0</v>
      </c>
      <c r="F89" s="1005">
        <v>0</v>
      </c>
      <c r="G89" s="975"/>
    </row>
    <row r="90" spans="1:7" ht="15.75" thickBot="1">
      <c r="A90" s="1114" t="s">
        <v>83</v>
      </c>
      <c r="B90" s="1005">
        <v>9611.089320000001</v>
      </c>
      <c r="C90" s="1005">
        <v>0</v>
      </c>
      <c r="D90" s="1005">
        <v>0</v>
      </c>
      <c r="E90" s="1005">
        <v>0</v>
      </c>
      <c r="F90" s="1005">
        <v>9611.089320000001</v>
      </c>
      <c r="G90" s="975"/>
    </row>
    <row r="91" spans="1:7" ht="16.5" thickTop="1" thickBot="1">
      <c r="A91" s="1113" t="s">
        <v>84</v>
      </c>
      <c r="B91" s="1004">
        <v>19617.829870000001</v>
      </c>
      <c r="C91" s="1004">
        <v>590.5933</v>
      </c>
      <c r="D91" s="1004">
        <v>0</v>
      </c>
      <c r="E91" s="1004">
        <v>0</v>
      </c>
      <c r="F91" s="1004">
        <v>20208.423170000002</v>
      </c>
      <c r="G91" s="975"/>
    </row>
    <row r="92" spans="1:7" ht="15.75" thickTop="1">
      <c r="A92" s="1114" t="s">
        <v>85</v>
      </c>
      <c r="B92" s="1005">
        <v>3560.11634</v>
      </c>
      <c r="C92" s="1005">
        <v>0</v>
      </c>
      <c r="D92" s="1005">
        <v>0</v>
      </c>
      <c r="E92" s="1005">
        <v>0</v>
      </c>
      <c r="F92" s="1005">
        <v>3560.11634</v>
      </c>
      <c r="G92" s="975"/>
    </row>
    <row r="93" spans="1:7">
      <c r="A93" s="1114" t="s">
        <v>86</v>
      </c>
      <c r="B93" s="1005">
        <v>6315.8110500000003</v>
      </c>
      <c r="C93" s="1005">
        <v>0</v>
      </c>
      <c r="D93" s="1005">
        <v>0</v>
      </c>
      <c r="E93" s="1005">
        <v>0</v>
      </c>
      <c r="F93" s="1005">
        <v>6315.8110500000003</v>
      </c>
      <c r="G93" s="975"/>
    </row>
    <row r="94" spans="1:7">
      <c r="A94" s="1114" t="s">
        <v>87</v>
      </c>
      <c r="B94" s="1005">
        <v>4239.9366799999998</v>
      </c>
      <c r="C94" s="1005">
        <v>137.55554999999998</v>
      </c>
      <c r="D94" s="1005">
        <v>0</v>
      </c>
      <c r="E94" s="1005">
        <v>0</v>
      </c>
      <c r="F94" s="1005">
        <v>4377.4922300000007</v>
      </c>
      <c r="G94" s="975"/>
    </row>
    <row r="95" spans="1:7">
      <c r="A95" s="1114" t="s">
        <v>88</v>
      </c>
      <c r="B95" s="1005">
        <v>5501.9657999999999</v>
      </c>
      <c r="C95" s="1005">
        <v>453.03775000000002</v>
      </c>
      <c r="D95" s="1005">
        <v>0</v>
      </c>
      <c r="E95" s="1005">
        <v>0</v>
      </c>
      <c r="F95" s="1005">
        <v>5955.0035499999994</v>
      </c>
      <c r="G95" s="975"/>
    </row>
    <row r="96" spans="1:7" ht="15.75" thickBot="1">
      <c r="A96" s="1114" t="s">
        <v>89</v>
      </c>
      <c r="B96" s="992">
        <v>0</v>
      </c>
      <c r="C96" s="992">
        <v>0</v>
      </c>
      <c r="D96" s="992">
        <v>0</v>
      </c>
      <c r="E96" s="992">
        <v>0</v>
      </c>
      <c r="F96" s="992">
        <v>0</v>
      </c>
      <c r="G96" s="975"/>
    </row>
    <row r="97" spans="1:6" s="151" customFormat="1" ht="14.25" thickTop="1" thickBot="1">
      <c r="A97" s="88" t="s">
        <v>90</v>
      </c>
      <c r="B97" s="1002">
        <v>2223977.7501300001</v>
      </c>
      <c r="C97" s="1002">
        <v>798504.70996000001</v>
      </c>
      <c r="D97" s="1002">
        <v>0</v>
      </c>
      <c r="E97" s="1002">
        <v>0</v>
      </c>
      <c r="F97" s="1002">
        <v>3022482.4600900002</v>
      </c>
    </row>
    <row r="98" spans="1:6" s="151" customFormat="1" ht="14.25" thickTop="1" thickBot="1">
      <c r="A98" s="1003" t="s">
        <v>91</v>
      </c>
      <c r="B98" s="1004">
        <v>264.30185999999998</v>
      </c>
      <c r="C98" s="1004">
        <v>0</v>
      </c>
      <c r="D98" s="1004">
        <v>0</v>
      </c>
      <c r="E98" s="1004">
        <v>0</v>
      </c>
      <c r="F98" s="1004">
        <v>264.30185999999998</v>
      </c>
    </row>
    <row r="99" spans="1:6" s="151" customFormat="1" ht="13.5" thickTop="1">
      <c r="A99" s="989" t="s">
        <v>92</v>
      </c>
      <c r="B99" s="1005">
        <v>264.30185999999998</v>
      </c>
      <c r="C99" s="1005">
        <v>0</v>
      </c>
      <c r="D99" s="1005">
        <v>0</v>
      </c>
      <c r="E99" s="1005">
        <v>0</v>
      </c>
      <c r="F99" s="1005">
        <v>264.30185999999998</v>
      </c>
    </row>
    <row r="100" spans="1:6" s="151" customFormat="1" ht="12.75">
      <c r="A100" s="989" t="s">
        <v>93</v>
      </c>
      <c r="B100" s="1005">
        <v>0</v>
      </c>
      <c r="C100" s="1005">
        <v>0</v>
      </c>
      <c r="D100" s="1005">
        <v>0</v>
      </c>
      <c r="E100" s="1005">
        <v>0</v>
      </c>
      <c r="F100" s="1005">
        <v>0</v>
      </c>
    </row>
    <row r="101" spans="1:6" s="151" customFormat="1" ht="12.75">
      <c r="A101" s="989" t="s">
        <v>94</v>
      </c>
      <c r="B101" s="1005">
        <v>264.30185999999998</v>
      </c>
      <c r="C101" s="1005">
        <v>0</v>
      </c>
      <c r="D101" s="1005">
        <v>0</v>
      </c>
      <c r="E101" s="1005">
        <v>0</v>
      </c>
      <c r="F101" s="1005">
        <v>264.30185999999998</v>
      </c>
    </row>
    <row r="102" spans="1:6" s="151" customFormat="1" ht="12.75">
      <c r="A102" s="989" t="s">
        <v>95</v>
      </c>
      <c r="B102" s="1005">
        <v>0</v>
      </c>
      <c r="C102" s="1005">
        <v>0</v>
      </c>
      <c r="D102" s="1005">
        <v>0</v>
      </c>
      <c r="E102" s="1005">
        <v>0</v>
      </c>
      <c r="F102" s="1005">
        <v>0</v>
      </c>
    </row>
    <row r="103" spans="1:6" s="151" customFormat="1" ht="12.75">
      <c r="A103" s="989" t="s">
        <v>96</v>
      </c>
      <c r="B103" s="1005">
        <v>0</v>
      </c>
      <c r="C103" s="1005">
        <v>0</v>
      </c>
      <c r="D103" s="1005">
        <v>0</v>
      </c>
      <c r="E103" s="1005">
        <v>0</v>
      </c>
      <c r="F103" s="1005">
        <v>0</v>
      </c>
    </row>
    <row r="104" spans="1:6" s="151" customFormat="1" ht="12.75">
      <c r="A104" s="1006" t="s">
        <v>97</v>
      </c>
      <c r="B104" s="1005">
        <v>0</v>
      </c>
      <c r="C104" s="1005">
        <v>0</v>
      </c>
      <c r="D104" s="1005">
        <v>0</v>
      </c>
      <c r="E104" s="1005">
        <v>0</v>
      </c>
      <c r="F104" s="1005">
        <v>0</v>
      </c>
    </row>
    <row r="105" spans="1:6" s="151" customFormat="1" ht="12.75">
      <c r="A105" s="1006" t="s">
        <v>98</v>
      </c>
      <c r="B105" s="1005">
        <v>0</v>
      </c>
      <c r="C105" s="1005">
        <v>0</v>
      </c>
      <c r="D105" s="1005">
        <v>0</v>
      </c>
      <c r="E105" s="1005">
        <v>0</v>
      </c>
      <c r="F105" s="1005">
        <v>0</v>
      </c>
    </row>
    <row r="106" spans="1:6" s="151" customFormat="1" ht="12.75">
      <c r="A106" s="59" t="s">
        <v>99</v>
      </c>
      <c r="B106" s="1005">
        <v>0</v>
      </c>
      <c r="C106" s="1005">
        <v>0</v>
      </c>
      <c r="D106" s="1005">
        <v>0</v>
      </c>
      <c r="E106" s="1005">
        <v>0</v>
      </c>
      <c r="F106" s="1005">
        <v>0</v>
      </c>
    </row>
    <row r="107" spans="1:6" s="151" customFormat="1" ht="12.75">
      <c r="A107" s="59" t="s">
        <v>100</v>
      </c>
      <c r="B107" s="1005">
        <v>0</v>
      </c>
      <c r="C107" s="1005">
        <v>0</v>
      </c>
      <c r="D107" s="1005">
        <v>0</v>
      </c>
      <c r="E107" s="1005">
        <v>0</v>
      </c>
      <c r="F107" s="1005">
        <v>0</v>
      </c>
    </row>
    <row r="108" spans="1:6" s="151" customFormat="1" ht="12.75">
      <c r="A108" s="59" t="s">
        <v>101</v>
      </c>
      <c r="B108" s="1005">
        <v>0</v>
      </c>
      <c r="C108" s="1005">
        <v>0</v>
      </c>
      <c r="D108" s="1005">
        <v>0</v>
      </c>
      <c r="E108" s="1005">
        <v>0</v>
      </c>
      <c r="F108" s="1005">
        <v>0</v>
      </c>
    </row>
    <row r="109" spans="1:6" s="151" customFormat="1" ht="12.75">
      <c r="A109" s="59" t="s">
        <v>102</v>
      </c>
      <c r="B109" s="1005">
        <v>0</v>
      </c>
      <c r="C109" s="1005">
        <v>0</v>
      </c>
      <c r="D109" s="1005">
        <v>0</v>
      </c>
      <c r="E109" s="1005">
        <v>0</v>
      </c>
      <c r="F109" s="1005">
        <v>0</v>
      </c>
    </row>
    <row r="110" spans="1:6" s="151" customFormat="1" ht="12.75">
      <c r="A110" s="59" t="s">
        <v>103</v>
      </c>
      <c r="B110" s="1005">
        <v>0</v>
      </c>
      <c r="C110" s="1005">
        <v>0</v>
      </c>
      <c r="D110" s="1005">
        <v>0</v>
      </c>
      <c r="E110" s="1005">
        <v>0</v>
      </c>
      <c r="F110" s="1005">
        <v>0</v>
      </c>
    </row>
    <row r="111" spans="1:6" s="151" customFormat="1" ht="12.75">
      <c r="A111" s="59" t="s">
        <v>104</v>
      </c>
      <c r="B111" s="1005">
        <v>0</v>
      </c>
      <c r="C111" s="1005">
        <v>0</v>
      </c>
      <c r="D111" s="1005">
        <v>0</v>
      </c>
      <c r="E111" s="1005">
        <v>0</v>
      </c>
      <c r="F111" s="1005">
        <v>0</v>
      </c>
    </row>
    <row r="112" spans="1:6" s="151" customFormat="1" ht="12.75">
      <c r="A112" s="1007" t="s">
        <v>105</v>
      </c>
      <c r="B112" s="1005">
        <v>0</v>
      </c>
      <c r="C112" s="1005">
        <v>0</v>
      </c>
      <c r="D112" s="1005">
        <v>0</v>
      </c>
      <c r="E112" s="1005">
        <v>0</v>
      </c>
      <c r="F112" s="1005">
        <v>0</v>
      </c>
    </row>
    <row r="113" spans="1:6" s="151" customFormat="1" ht="12.75">
      <c r="A113" s="1007" t="s">
        <v>106</v>
      </c>
      <c r="B113" s="1005">
        <v>0</v>
      </c>
      <c r="C113" s="1005">
        <v>0</v>
      </c>
      <c r="D113" s="1005">
        <v>0</v>
      </c>
      <c r="E113" s="1005">
        <v>0</v>
      </c>
      <c r="F113" s="1005">
        <v>0</v>
      </c>
    </row>
    <row r="114" spans="1:6" s="151" customFormat="1" ht="13.5" thickBot="1">
      <c r="A114" s="989" t="s">
        <v>107</v>
      </c>
      <c r="B114" s="1005">
        <v>0</v>
      </c>
      <c r="C114" s="1005">
        <v>0</v>
      </c>
      <c r="D114" s="1005">
        <v>0</v>
      </c>
      <c r="E114" s="1005">
        <v>0</v>
      </c>
      <c r="F114" s="1005">
        <v>0</v>
      </c>
    </row>
    <row r="115" spans="1:6" s="151" customFormat="1" ht="14.25" thickTop="1" thickBot="1">
      <c r="A115" s="1008" t="s">
        <v>108</v>
      </c>
      <c r="B115" s="1002">
        <v>0</v>
      </c>
      <c r="C115" s="1002">
        <v>0</v>
      </c>
      <c r="D115" s="1002">
        <v>0</v>
      </c>
      <c r="E115" s="1002">
        <v>0</v>
      </c>
      <c r="F115" s="1002">
        <v>0</v>
      </c>
    </row>
    <row r="116" spans="1:6" s="151" customFormat="1" ht="14.25" thickTop="1" thickBot="1">
      <c r="A116" s="1003" t="s">
        <v>109</v>
      </c>
      <c r="B116" s="1004">
        <v>0</v>
      </c>
      <c r="C116" s="1004">
        <v>0</v>
      </c>
      <c r="D116" s="1004">
        <v>0</v>
      </c>
      <c r="E116" s="1004">
        <v>0</v>
      </c>
      <c r="F116" s="1004">
        <v>0</v>
      </c>
    </row>
    <row r="117" spans="1:6" s="152" customFormat="1" ht="13.5" thickTop="1">
      <c r="A117" s="989" t="s">
        <v>110</v>
      </c>
      <c r="B117" s="1005">
        <v>0</v>
      </c>
      <c r="C117" s="1005">
        <v>0</v>
      </c>
      <c r="D117" s="1005">
        <v>0</v>
      </c>
      <c r="E117" s="1005">
        <v>0</v>
      </c>
      <c r="F117" s="1005">
        <v>0</v>
      </c>
    </row>
    <row r="118" spans="1:6" s="152" customFormat="1" ht="12.75">
      <c r="A118" s="989" t="s">
        <v>111</v>
      </c>
      <c r="B118" s="1005">
        <v>0</v>
      </c>
      <c r="C118" s="1005">
        <v>0</v>
      </c>
      <c r="D118" s="1005">
        <v>0</v>
      </c>
      <c r="E118" s="1005">
        <v>0</v>
      </c>
      <c r="F118" s="1005">
        <v>0</v>
      </c>
    </row>
    <row r="119" spans="1:6" s="151" customFormat="1" ht="12.75">
      <c r="A119" s="989" t="s">
        <v>112</v>
      </c>
      <c r="B119" s="1005">
        <v>0</v>
      </c>
      <c r="C119" s="1005">
        <v>0</v>
      </c>
      <c r="D119" s="1005">
        <v>0</v>
      </c>
      <c r="E119" s="1005">
        <v>0</v>
      </c>
      <c r="F119" s="1005">
        <v>0</v>
      </c>
    </row>
    <row r="120" spans="1:6" s="151" customFormat="1" ht="12.75">
      <c r="A120" s="989" t="s">
        <v>113</v>
      </c>
      <c r="B120" s="1005">
        <v>0</v>
      </c>
      <c r="C120" s="1005">
        <v>0</v>
      </c>
      <c r="D120" s="1005">
        <v>0</v>
      </c>
      <c r="E120" s="1005">
        <v>0</v>
      </c>
      <c r="F120" s="1005">
        <v>0</v>
      </c>
    </row>
    <row r="121" spans="1:6" s="151" customFormat="1" ht="12.75">
      <c r="A121" s="989" t="s">
        <v>114</v>
      </c>
      <c r="B121" s="1005">
        <v>0</v>
      </c>
      <c r="C121" s="1005">
        <v>0</v>
      </c>
      <c r="D121" s="1005">
        <v>0</v>
      </c>
      <c r="E121" s="1005">
        <v>0</v>
      </c>
      <c r="F121" s="1005">
        <v>0</v>
      </c>
    </row>
    <row r="122" spans="1:6" s="151" customFormat="1" ht="13.5" thickBot="1">
      <c r="A122" s="989" t="s">
        <v>115</v>
      </c>
      <c r="B122" s="1005">
        <v>0</v>
      </c>
      <c r="C122" s="1005">
        <v>0</v>
      </c>
      <c r="D122" s="1005">
        <v>0</v>
      </c>
      <c r="E122" s="1005">
        <v>0</v>
      </c>
      <c r="F122" s="1005">
        <v>0</v>
      </c>
    </row>
    <row r="123" spans="1:6" s="151" customFormat="1" ht="14.25" thickTop="1" thickBot="1">
      <c r="A123" s="1003" t="s">
        <v>116</v>
      </c>
      <c r="B123" s="1004">
        <v>2025040.2397100001</v>
      </c>
      <c r="C123" s="1004">
        <v>760578.35849999997</v>
      </c>
      <c r="D123" s="1004">
        <v>0</v>
      </c>
      <c r="E123" s="1004">
        <v>0</v>
      </c>
      <c r="F123" s="1004">
        <v>2785618.59821</v>
      </c>
    </row>
    <row r="124" spans="1:6" s="151" customFormat="1" ht="13.5" thickTop="1">
      <c r="A124" s="989" t="s">
        <v>117</v>
      </c>
      <c r="B124" s="1005">
        <v>0</v>
      </c>
      <c r="C124" s="1005">
        <v>0</v>
      </c>
      <c r="D124" s="1005">
        <v>0</v>
      </c>
      <c r="E124" s="1005">
        <v>0</v>
      </c>
      <c r="F124" s="1005">
        <v>0</v>
      </c>
    </row>
    <row r="125" spans="1:6" s="151" customFormat="1" ht="12.75">
      <c r="A125" s="989" t="s">
        <v>118</v>
      </c>
      <c r="B125" s="1005">
        <v>0</v>
      </c>
      <c r="C125" s="1005">
        <v>0</v>
      </c>
      <c r="D125" s="1005">
        <v>0</v>
      </c>
      <c r="E125" s="1005">
        <v>0</v>
      </c>
      <c r="F125" s="1005">
        <v>0</v>
      </c>
    </row>
    <row r="126" spans="1:6" s="151" customFormat="1" ht="12.75">
      <c r="A126" s="989" t="s">
        <v>119</v>
      </c>
      <c r="B126" s="1005">
        <v>0</v>
      </c>
      <c r="C126" s="1005">
        <v>623.63614000000007</v>
      </c>
      <c r="D126" s="1005">
        <v>0</v>
      </c>
      <c r="E126" s="1005">
        <v>0</v>
      </c>
      <c r="F126" s="1005">
        <v>623.63614000000007</v>
      </c>
    </row>
    <row r="127" spans="1:6" s="151" customFormat="1" ht="12.75">
      <c r="A127" s="989" t="s">
        <v>1443</v>
      </c>
      <c r="B127" s="1005">
        <v>387030.57141000003</v>
      </c>
      <c r="C127" s="1005">
        <v>20426.434590000001</v>
      </c>
      <c r="D127" s="1005">
        <v>0</v>
      </c>
      <c r="E127" s="1005">
        <v>0</v>
      </c>
      <c r="F127" s="1005">
        <v>407457.00599999999</v>
      </c>
    </row>
    <row r="128" spans="1:6" s="151" customFormat="1" ht="12.75">
      <c r="A128" s="989" t="s">
        <v>120</v>
      </c>
      <c r="B128" s="1005">
        <v>665496.86835</v>
      </c>
      <c r="C128" s="1005">
        <v>0</v>
      </c>
      <c r="D128" s="1005">
        <v>0</v>
      </c>
      <c r="E128" s="1005">
        <v>0</v>
      </c>
      <c r="F128" s="1005">
        <v>665496.86835</v>
      </c>
    </row>
    <row r="129" spans="1:6" s="151" customFormat="1" ht="12.75">
      <c r="A129" s="989" t="s">
        <v>121</v>
      </c>
      <c r="B129" s="1005">
        <v>688431.13134000008</v>
      </c>
      <c r="C129" s="1005">
        <v>12999.699990000001</v>
      </c>
      <c r="D129" s="1005">
        <v>0</v>
      </c>
      <c r="E129" s="1005">
        <v>0</v>
      </c>
      <c r="F129" s="1005">
        <v>701430.83133000007</v>
      </c>
    </row>
    <row r="130" spans="1:6" s="151" customFormat="1" ht="12.75">
      <c r="A130" s="989" t="s">
        <v>122</v>
      </c>
      <c r="B130" s="1005">
        <v>183986.24867</v>
      </c>
      <c r="C130" s="1005">
        <v>716165.12807000009</v>
      </c>
      <c r="D130" s="1005">
        <v>0</v>
      </c>
      <c r="E130" s="1005">
        <v>0</v>
      </c>
      <c r="F130" s="1005">
        <v>900151.37673999998</v>
      </c>
    </row>
    <row r="131" spans="1:6" s="151" customFormat="1" ht="13.5" thickBot="1">
      <c r="A131" s="989" t="s">
        <v>123</v>
      </c>
      <c r="B131" s="1005">
        <v>100095.41993999999</v>
      </c>
      <c r="C131" s="1005">
        <v>10363.459710000001</v>
      </c>
      <c r="D131" s="1005">
        <v>0</v>
      </c>
      <c r="E131" s="1005">
        <v>0</v>
      </c>
      <c r="F131" s="1005">
        <v>110458.87965</v>
      </c>
    </row>
    <row r="132" spans="1:6" s="151" customFormat="1" ht="14.25" thickTop="1" thickBot="1">
      <c r="A132" s="1003" t="s">
        <v>124</v>
      </c>
      <c r="B132" s="1004">
        <v>149517.74739999999</v>
      </c>
      <c r="C132" s="1004">
        <v>4601.89221</v>
      </c>
      <c r="D132" s="1004">
        <v>0</v>
      </c>
      <c r="E132" s="1004">
        <v>0</v>
      </c>
      <c r="F132" s="1004">
        <v>154119.63961000001</v>
      </c>
    </row>
    <row r="133" spans="1:6" s="151" customFormat="1" ht="13.5" thickTop="1">
      <c r="A133" s="989" t="s">
        <v>58</v>
      </c>
      <c r="B133" s="1005">
        <v>0</v>
      </c>
      <c r="C133" s="1005">
        <v>0</v>
      </c>
      <c r="D133" s="1005">
        <v>0</v>
      </c>
      <c r="E133" s="1005">
        <v>0</v>
      </c>
      <c r="F133" s="1005">
        <v>0</v>
      </c>
    </row>
    <row r="134" spans="1:6" s="151" customFormat="1" ht="12.75">
      <c r="A134" s="989" t="s">
        <v>60</v>
      </c>
      <c r="B134" s="1005">
        <v>39137.855759999999</v>
      </c>
      <c r="C134" s="1005">
        <v>3815.01224</v>
      </c>
      <c r="D134" s="1005">
        <v>0</v>
      </c>
      <c r="E134" s="1005">
        <v>0</v>
      </c>
      <c r="F134" s="1005">
        <v>42952.868000000002</v>
      </c>
    </row>
    <row r="135" spans="1:6" s="151" customFormat="1" ht="12.75">
      <c r="A135" s="989" t="s">
        <v>125</v>
      </c>
      <c r="B135" s="1005">
        <v>106719.68221</v>
      </c>
      <c r="C135" s="1005">
        <v>137.14972</v>
      </c>
      <c r="D135" s="1005">
        <v>0</v>
      </c>
      <c r="E135" s="1005">
        <v>0</v>
      </c>
      <c r="F135" s="1005">
        <v>106856.83193</v>
      </c>
    </row>
    <row r="136" spans="1:6" s="151" customFormat="1" ht="12.75">
      <c r="A136" s="989" t="s">
        <v>87</v>
      </c>
      <c r="B136" s="1005">
        <v>3660.2094300000003</v>
      </c>
      <c r="C136" s="1005">
        <v>649.73024999999996</v>
      </c>
      <c r="D136" s="1005">
        <v>0</v>
      </c>
      <c r="E136" s="1005">
        <v>0</v>
      </c>
      <c r="F136" s="1005">
        <v>4309.9396799999995</v>
      </c>
    </row>
    <row r="137" spans="1:6" s="151" customFormat="1" ht="13.5" thickBot="1">
      <c r="A137" s="989" t="s">
        <v>126</v>
      </c>
      <c r="B137" s="1005">
        <v>0</v>
      </c>
      <c r="C137" s="1005">
        <v>0</v>
      </c>
      <c r="D137" s="1005">
        <v>0</v>
      </c>
      <c r="E137" s="1005">
        <v>0</v>
      </c>
      <c r="F137" s="1005">
        <v>0</v>
      </c>
    </row>
    <row r="138" spans="1:6" s="151" customFormat="1" ht="14.25" thickTop="1" thickBot="1">
      <c r="A138" s="1003" t="s">
        <v>127</v>
      </c>
      <c r="B138" s="1004">
        <v>45567.420509999996</v>
      </c>
      <c r="C138" s="1004">
        <v>1344.5583700000002</v>
      </c>
      <c r="D138" s="1004">
        <v>0</v>
      </c>
      <c r="E138" s="1004">
        <v>0</v>
      </c>
      <c r="F138" s="1004">
        <v>46911.978880000002</v>
      </c>
    </row>
    <row r="139" spans="1:6" s="151" customFormat="1" ht="13.5" thickTop="1">
      <c r="A139" s="989" t="s">
        <v>128</v>
      </c>
      <c r="B139" s="1005">
        <v>0</v>
      </c>
      <c r="C139" s="1005">
        <v>0</v>
      </c>
      <c r="D139" s="1005">
        <v>0</v>
      </c>
      <c r="E139" s="1005">
        <v>0</v>
      </c>
      <c r="F139" s="1005">
        <v>0</v>
      </c>
    </row>
    <row r="140" spans="1:6" s="151" customFormat="1" ht="12.75">
      <c r="A140" s="989" t="s">
        <v>129</v>
      </c>
      <c r="B140" s="1005">
        <v>0</v>
      </c>
      <c r="C140" s="1005">
        <v>0</v>
      </c>
      <c r="D140" s="1005">
        <v>0</v>
      </c>
      <c r="E140" s="1005">
        <v>0</v>
      </c>
      <c r="F140" s="1005">
        <v>0</v>
      </c>
    </row>
    <row r="141" spans="1:6" s="151" customFormat="1" ht="12.75">
      <c r="A141" s="989" t="s">
        <v>130</v>
      </c>
      <c r="B141" s="1005">
        <v>8954.6210600000013</v>
      </c>
      <c r="C141" s="1005">
        <v>0</v>
      </c>
      <c r="D141" s="1005">
        <v>0</v>
      </c>
      <c r="E141" s="1005">
        <v>0</v>
      </c>
      <c r="F141" s="1005">
        <v>8954.6210600000013</v>
      </c>
    </row>
    <row r="142" spans="1:6" s="151" customFormat="1" ht="12.75">
      <c r="A142" s="989" t="s">
        <v>131</v>
      </c>
      <c r="B142" s="1005">
        <v>26966.061859999998</v>
      </c>
      <c r="C142" s="1005">
        <v>1290.8879199999999</v>
      </c>
      <c r="D142" s="1005">
        <v>0</v>
      </c>
      <c r="E142" s="1005">
        <v>0</v>
      </c>
      <c r="F142" s="1005">
        <v>28256.949780000003</v>
      </c>
    </row>
    <row r="143" spans="1:6" s="151" customFormat="1" ht="13.5" thickBot="1">
      <c r="A143" s="989" t="s">
        <v>132</v>
      </c>
      <c r="B143" s="1005">
        <v>9646.7375900000006</v>
      </c>
      <c r="C143" s="1005">
        <v>53.670449999999995</v>
      </c>
      <c r="D143" s="1005">
        <v>0</v>
      </c>
      <c r="E143" s="1005">
        <v>0</v>
      </c>
      <c r="F143" s="1005">
        <v>9700.4080399999984</v>
      </c>
    </row>
    <row r="144" spans="1:6" s="151" customFormat="1" ht="14.25" thickTop="1" thickBot="1">
      <c r="A144" s="1003" t="s">
        <v>133</v>
      </c>
      <c r="B144" s="1004">
        <v>3588.0406499999999</v>
      </c>
      <c r="C144" s="1004">
        <v>0</v>
      </c>
      <c r="D144" s="1004">
        <v>0</v>
      </c>
      <c r="E144" s="1004">
        <v>0</v>
      </c>
      <c r="F144" s="1004">
        <v>3588.0406499999999</v>
      </c>
    </row>
    <row r="145" spans="1:6" s="151" customFormat="1" ht="13.5" thickTop="1">
      <c r="A145" s="989" t="s">
        <v>134</v>
      </c>
      <c r="B145" s="1005">
        <v>0</v>
      </c>
      <c r="C145" s="1005">
        <v>0</v>
      </c>
      <c r="D145" s="1005">
        <v>0</v>
      </c>
      <c r="E145" s="1005">
        <v>0</v>
      </c>
      <c r="F145" s="1005">
        <v>0</v>
      </c>
    </row>
    <row r="146" spans="1:6" s="151" customFormat="1" ht="12.75">
      <c r="A146" s="989" t="s">
        <v>135</v>
      </c>
      <c r="B146" s="1005">
        <v>0</v>
      </c>
      <c r="C146" s="1005">
        <v>0</v>
      </c>
      <c r="D146" s="1005">
        <v>0</v>
      </c>
      <c r="E146" s="1005">
        <v>0</v>
      </c>
      <c r="F146" s="1005">
        <v>0</v>
      </c>
    </row>
    <row r="147" spans="1:6" s="151" customFormat="1" ht="12.75">
      <c r="A147" s="989" t="s">
        <v>136</v>
      </c>
      <c r="B147" s="1005">
        <v>2639.60475</v>
      </c>
      <c r="C147" s="1005">
        <v>0</v>
      </c>
      <c r="D147" s="1005">
        <v>0</v>
      </c>
      <c r="E147" s="1005">
        <v>0</v>
      </c>
      <c r="F147" s="1005">
        <v>2639.60475</v>
      </c>
    </row>
    <row r="148" spans="1:6" s="151" customFormat="1" ht="13.5" thickBot="1">
      <c r="A148" s="989" t="s">
        <v>137</v>
      </c>
      <c r="B148" s="1005">
        <v>948.43590000000006</v>
      </c>
      <c r="C148" s="1005">
        <v>0</v>
      </c>
      <c r="D148" s="1005">
        <v>0</v>
      </c>
      <c r="E148" s="1005">
        <v>0</v>
      </c>
      <c r="F148" s="1005">
        <v>948.43590000000006</v>
      </c>
    </row>
    <row r="149" spans="1:6" s="151" customFormat="1" ht="14.25" thickTop="1" thickBot="1">
      <c r="A149" s="1003" t="s">
        <v>138</v>
      </c>
      <c r="B149" s="1004">
        <v>0</v>
      </c>
      <c r="C149" s="1004">
        <v>31979.900879999997</v>
      </c>
      <c r="D149" s="1004">
        <v>0</v>
      </c>
      <c r="E149" s="1004">
        <v>0</v>
      </c>
      <c r="F149" s="1004">
        <v>31979.900879999997</v>
      </c>
    </row>
    <row r="150" spans="1:6" s="151" customFormat="1" ht="13.5" thickTop="1">
      <c r="A150" s="989" t="s">
        <v>139</v>
      </c>
      <c r="B150" s="1005">
        <v>0</v>
      </c>
      <c r="C150" s="1005">
        <v>31156.986739999997</v>
      </c>
      <c r="D150" s="1005">
        <v>0</v>
      </c>
      <c r="E150" s="1005">
        <v>0</v>
      </c>
      <c r="F150" s="1005">
        <v>31156.986739999997</v>
      </c>
    </row>
    <row r="151" spans="1:6" s="151" customFormat="1" ht="12.75">
      <c r="A151" s="989" t="s">
        <v>140</v>
      </c>
      <c r="B151" s="1005">
        <v>0</v>
      </c>
      <c r="C151" s="1005">
        <v>0</v>
      </c>
      <c r="D151" s="1005">
        <v>0</v>
      </c>
      <c r="E151" s="1005">
        <v>0</v>
      </c>
      <c r="F151" s="1005">
        <v>0</v>
      </c>
    </row>
    <row r="152" spans="1:6" s="151" customFormat="1" ht="12.75">
      <c r="A152" s="989" t="s">
        <v>141</v>
      </c>
      <c r="B152" s="1005">
        <v>0</v>
      </c>
      <c r="C152" s="1005">
        <v>3716.9867400000003</v>
      </c>
      <c r="D152" s="1005">
        <v>0</v>
      </c>
      <c r="E152" s="1005">
        <v>0</v>
      </c>
      <c r="F152" s="1005">
        <v>3716.9867400000003</v>
      </c>
    </row>
    <row r="153" spans="1:6" s="151" customFormat="1" ht="12.75">
      <c r="A153" s="989" t="s">
        <v>142</v>
      </c>
      <c r="B153" s="1005">
        <v>0</v>
      </c>
      <c r="C153" s="1005">
        <v>27440</v>
      </c>
      <c r="D153" s="1005">
        <v>0</v>
      </c>
      <c r="E153" s="1005">
        <v>0</v>
      </c>
      <c r="F153" s="1005">
        <v>27440</v>
      </c>
    </row>
    <row r="154" spans="1:6" s="151" customFormat="1" ht="12.75">
      <c r="A154" s="989" t="s">
        <v>143</v>
      </c>
      <c r="B154" s="1005">
        <v>0</v>
      </c>
      <c r="C154" s="1005">
        <v>0</v>
      </c>
      <c r="D154" s="1005">
        <v>0</v>
      </c>
      <c r="E154" s="1005">
        <v>0</v>
      </c>
      <c r="F154" s="1005">
        <v>0</v>
      </c>
    </row>
    <row r="155" spans="1:6" s="151" customFormat="1" ht="12.75">
      <c r="A155" s="989" t="s">
        <v>144</v>
      </c>
      <c r="B155" s="1005">
        <v>0</v>
      </c>
      <c r="C155" s="1005">
        <v>0</v>
      </c>
      <c r="D155" s="1005">
        <v>0</v>
      </c>
      <c r="E155" s="1005">
        <v>0</v>
      </c>
      <c r="F155" s="1005">
        <v>0</v>
      </c>
    </row>
    <row r="156" spans="1:6" s="151" customFormat="1" ht="12.75">
      <c r="A156" s="989" t="s">
        <v>145</v>
      </c>
      <c r="B156" s="1005">
        <v>0</v>
      </c>
      <c r="C156" s="1005">
        <v>0</v>
      </c>
      <c r="D156" s="1005">
        <v>0</v>
      </c>
      <c r="E156" s="1005">
        <v>0</v>
      </c>
      <c r="F156" s="1005">
        <v>0</v>
      </c>
    </row>
    <row r="157" spans="1:6" s="151" customFormat="1" ht="13.5" thickBot="1">
      <c r="A157" s="989" t="s">
        <v>146</v>
      </c>
      <c r="B157" s="992">
        <v>0</v>
      </c>
      <c r="C157" s="992">
        <v>822.91413999999997</v>
      </c>
      <c r="D157" s="992">
        <v>0</v>
      </c>
      <c r="E157" s="992">
        <v>0</v>
      </c>
      <c r="F157" s="992">
        <v>822.91413999999997</v>
      </c>
    </row>
    <row r="158" spans="1:6" s="151" customFormat="1" ht="14.25" thickTop="1" thickBot="1">
      <c r="A158" s="1117" t="s">
        <v>147</v>
      </c>
      <c r="B158" s="1004">
        <v>866288.70961999998</v>
      </c>
      <c r="C158" s="1004">
        <v>0</v>
      </c>
      <c r="D158" s="1004">
        <v>0</v>
      </c>
      <c r="E158" s="1004">
        <v>0</v>
      </c>
      <c r="F158" s="1004">
        <v>866288.70961999998</v>
      </c>
    </row>
    <row r="159" spans="1:6" s="151" customFormat="1" ht="13.5" thickTop="1">
      <c r="A159" s="1069" t="s">
        <v>148</v>
      </c>
      <c r="B159" s="1005">
        <v>754985.15498999995</v>
      </c>
      <c r="C159" s="1005">
        <v>0</v>
      </c>
      <c r="D159" s="1005">
        <v>0</v>
      </c>
      <c r="E159" s="1005">
        <v>0</v>
      </c>
      <c r="F159" s="1005">
        <v>754985.15498999995</v>
      </c>
    </row>
    <row r="160" spans="1:6" s="151" customFormat="1" ht="12.75">
      <c r="A160" s="989" t="s">
        <v>149</v>
      </c>
      <c r="B160" s="1005">
        <v>754985.15498999995</v>
      </c>
      <c r="C160" s="1005">
        <v>0</v>
      </c>
      <c r="D160" s="1005">
        <v>0</v>
      </c>
      <c r="E160" s="1005">
        <v>0</v>
      </c>
      <c r="F160" s="1005">
        <v>754985.15498999995</v>
      </c>
    </row>
    <row r="161" spans="1:6" s="151" customFormat="1" ht="12.75">
      <c r="A161" s="989" t="s">
        <v>150</v>
      </c>
      <c r="B161" s="1005">
        <v>0</v>
      </c>
      <c r="C161" s="1005">
        <v>0</v>
      </c>
      <c r="D161" s="1005">
        <v>0</v>
      </c>
      <c r="E161" s="1005">
        <v>0</v>
      </c>
      <c r="F161" s="1005">
        <v>0</v>
      </c>
    </row>
    <row r="162" spans="1:6" s="151" customFormat="1" ht="12.75">
      <c r="A162" s="989" t="s">
        <v>151</v>
      </c>
      <c r="B162" s="1005">
        <v>0</v>
      </c>
      <c r="C162" s="1005">
        <v>0</v>
      </c>
      <c r="D162" s="1005">
        <v>0</v>
      </c>
      <c r="E162" s="1005">
        <v>0</v>
      </c>
      <c r="F162" s="1005">
        <v>0</v>
      </c>
    </row>
    <row r="163" spans="1:6" s="151" customFormat="1" ht="12.75">
      <c r="A163" s="1069" t="s">
        <v>152</v>
      </c>
      <c r="B163" s="1005">
        <v>2880.52144</v>
      </c>
      <c r="C163" s="1005">
        <v>0</v>
      </c>
      <c r="D163" s="1005">
        <v>0</v>
      </c>
      <c r="E163" s="1005">
        <v>0</v>
      </c>
      <c r="F163" s="1005">
        <v>2880.52144</v>
      </c>
    </row>
    <row r="164" spans="1:6" s="151" customFormat="1" ht="12.75">
      <c r="A164" s="989" t="s">
        <v>153</v>
      </c>
      <c r="B164" s="1005">
        <v>0</v>
      </c>
      <c r="C164" s="1005">
        <v>0</v>
      </c>
      <c r="D164" s="1005">
        <v>0</v>
      </c>
      <c r="E164" s="1005">
        <v>0</v>
      </c>
      <c r="F164" s="1005">
        <v>0</v>
      </c>
    </row>
    <row r="165" spans="1:6" s="151" customFormat="1" ht="12.75">
      <c r="A165" s="989" t="s">
        <v>154</v>
      </c>
      <c r="B165" s="1005">
        <v>0</v>
      </c>
      <c r="C165" s="1005">
        <v>0</v>
      </c>
      <c r="D165" s="1005">
        <v>0</v>
      </c>
      <c r="E165" s="1005">
        <v>0</v>
      </c>
      <c r="F165" s="1005">
        <v>0</v>
      </c>
    </row>
    <row r="166" spans="1:6" s="151" customFormat="1" ht="12.75">
      <c r="A166" s="989" t="s">
        <v>155</v>
      </c>
      <c r="B166" s="1005">
        <v>2880.52144</v>
      </c>
      <c r="C166" s="1005">
        <v>0</v>
      </c>
      <c r="D166" s="1005">
        <v>0</v>
      </c>
      <c r="E166" s="1005">
        <v>0</v>
      </c>
      <c r="F166" s="1005">
        <v>2880.52144</v>
      </c>
    </row>
    <row r="167" spans="1:6" s="151" customFormat="1" ht="12.75">
      <c r="A167" s="1069" t="s">
        <v>156</v>
      </c>
      <c r="B167" s="1005">
        <v>0</v>
      </c>
      <c r="C167" s="1005">
        <v>0</v>
      </c>
      <c r="D167" s="1005">
        <v>0</v>
      </c>
      <c r="E167" s="1005">
        <v>0</v>
      </c>
      <c r="F167" s="1005">
        <v>0</v>
      </c>
    </row>
    <row r="168" spans="1:6" s="151" customFormat="1" ht="12.75">
      <c r="A168" s="989" t="s">
        <v>157</v>
      </c>
      <c r="B168" s="1005">
        <v>0</v>
      </c>
      <c r="C168" s="1005">
        <v>0</v>
      </c>
      <c r="D168" s="1005">
        <v>0</v>
      </c>
      <c r="E168" s="1005">
        <v>0</v>
      </c>
      <c r="F168" s="1005">
        <v>0</v>
      </c>
    </row>
    <row r="169" spans="1:6" s="151" customFormat="1" ht="12.75">
      <c r="A169" s="989" t="s">
        <v>158</v>
      </c>
      <c r="B169" s="1005">
        <v>0</v>
      </c>
      <c r="C169" s="1005">
        <v>0</v>
      </c>
      <c r="D169" s="1005">
        <v>0</v>
      </c>
      <c r="E169" s="1005">
        <v>0</v>
      </c>
      <c r="F169" s="1005">
        <v>0</v>
      </c>
    </row>
    <row r="170" spans="1:6" s="151" customFormat="1" ht="12.75">
      <c r="A170" s="989" t="s">
        <v>159</v>
      </c>
      <c r="B170" s="1005">
        <v>0</v>
      </c>
      <c r="C170" s="1005">
        <v>0</v>
      </c>
      <c r="D170" s="1005">
        <v>0</v>
      </c>
      <c r="E170" s="1005">
        <v>0</v>
      </c>
      <c r="F170" s="1005">
        <v>0</v>
      </c>
    </row>
    <row r="171" spans="1:6" s="151" customFormat="1" ht="12.75">
      <c r="A171" s="1069" t="s">
        <v>160</v>
      </c>
      <c r="B171" s="1005">
        <v>43052.662880000003</v>
      </c>
      <c r="C171" s="1005">
        <v>0</v>
      </c>
      <c r="D171" s="1005">
        <v>0</v>
      </c>
      <c r="E171" s="1005">
        <v>0</v>
      </c>
      <c r="F171" s="1005">
        <v>43052.662880000003</v>
      </c>
    </row>
    <row r="172" spans="1:6" s="151" customFormat="1" ht="12.75">
      <c r="A172" s="989" t="s">
        <v>161</v>
      </c>
      <c r="B172" s="1005">
        <v>21908.215909999999</v>
      </c>
      <c r="C172" s="1005">
        <v>0</v>
      </c>
      <c r="D172" s="1005">
        <v>0</v>
      </c>
      <c r="E172" s="1005">
        <v>0</v>
      </c>
      <c r="F172" s="1005">
        <v>21908.215909999999</v>
      </c>
    </row>
    <row r="173" spans="1:6" s="151" customFormat="1" ht="12.75">
      <c r="A173" s="989" t="s">
        <v>162</v>
      </c>
      <c r="B173" s="1005">
        <v>20771.32561</v>
      </c>
      <c r="C173" s="1005">
        <v>0</v>
      </c>
      <c r="D173" s="1005">
        <v>0</v>
      </c>
      <c r="E173" s="1005">
        <v>0</v>
      </c>
      <c r="F173" s="1005">
        <v>20771.32561</v>
      </c>
    </row>
    <row r="174" spans="1:6" s="151" customFormat="1" ht="12.75">
      <c r="A174" s="989" t="s">
        <v>163</v>
      </c>
      <c r="B174" s="1005">
        <v>373.12135999999998</v>
      </c>
      <c r="C174" s="1005">
        <v>0</v>
      </c>
      <c r="D174" s="1005">
        <v>0</v>
      </c>
      <c r="E174" s="1005">
        <v>0</v>
      </c>
      <c r="F174" s="1005">
        <v>373.12135999999998</v>
      </c>
    </row>
    <row r="175" spans="1:6" s="151" customFormat="1" ht="12.75">
      <c r="A175" s="1069" t="s">
        <v>164</v>
      </c>
      <c r="B175" s="1005">
        <v>65370.370310000006</v>
      </c>
      <c r="C175" s="1005">
        <v>0</v>
      </c>
      <c r="D175" s="1005">
        <v>0</v>
      </c>
      <c r="E175" s="1005">
        <v>0</v>
      </c>
      <c r="F175" s="1005">
        <v>65370.370310000006</v>
      </c>
    </row>
    <row r="176" spans="1:6" s="151" customFormat="1" ht="12.75">
      <c r="A176" s="989" t="s">
        <v>165</v>
      </c>
      <c r="B176" s="1005">
        <v>2499.93145</v>
      </c>
      <c r="C176" s="1005">
        <v>0</v>
      </c>
      <c r="D176" s="1005">
        <v>0</v>
      </c>
      <c r="E176" s="1005">
        <v>0</v>
      </c>
      <c r="F176" s="1005">
        <v>2499.93145</v>
      </c>
    </row>
    <row r="177" spans="1:6" s="151" customFormat="1" ht="13.5" thickBot="1">
      <c r="A177" s="989" t="s">
        <v>166</v>
      </c>
      <c r="B177" s="1005">
        <v>62870.438860000002</v>
      </c>
      <c r="C177" s="1005">
        <v>0</v>
      </c>
      <c r="D177" s="1005">
        <v>0</v>
      </c>
      <c r="E177" s="1005">
        <v>0</v>
      </c>
      <c r="F177" s="1005">
        <v>62870.438860000002</v>
      </c>
    </row>
    <row r="178" spans="1:6" s="151" customFormat="1" ht="14.25" thickTop="1" thickBot="1">
      <c r="A178" s="1070" t="s">
        <v>167</v>
      </c>
      <c r="B178" s="1002">
        <v>3090266.4597499999</v>
      </c>
      <c r="C178" s="1002">
        <v>798504.70996000001</v>
      </c>
      <c r="D178" s="1002">
        <v>0</v>
      </c>
      <c r="E178" s="1002">
        <v>0</v>
      </c>
      <c r="F178" s="1002">
        <v>3888771.16971</v>
      </c>
    </row>
    <row r="179" spans="1:6" s="151" customFormat="1" ht="14.25" thickTop="1" thickBot="1">
      <c r="A179" s="1071" t="s">
        <v>168</v>
      </c>
      <c r="B179" s="1004">
        <v>0</v>
      </c>
      <c r="C179" s="1004">
        <v>0</v>
      </c>
      <c r="D179" s="1004">
        <v>0</v>
      </c>
      <c r="E179" s="1004">
        <v>0</v>
      </c>
      <c r="F179" s="1004">
        <v>0</v>
      </c>
    </row>
    <row r="180" spans="1:6" s="151" customFormat="1" ht="13.5" thickTop="1">
      <c r="A180" s="1072" t="s">
        <v>169</v>
      </c>
      <c r="B180" s="1005">
        <v>0</v>
      </c>
      <c r="C180" s="1005">
        <v>0</v>
      </c>
      <c r="D180" s="1005">
        <v>0</v>
      </c>
      <c r="E180" s="1005">
        <v>0</v>
      </c>
      <c r="F180" s="1005">
        <v>0</v>
      </c>
    </row>
    <row r="181" spans="1:6" s="151" customFormat="1" ht="12.75">
      <c r="A181" s="989" t="s">
        <v>170</v>
      </c>
      <c r="B181" s="1005">
        <v>0</v>
      </c>
      <c r="C181" s="1005">
        <v>0</v>
      </c>
      <c r="D181" s="1005">
        <v>0</v>
      </c>
      <c r="E181" s="1005">
        <v>0</v>
      </c>
      <c r="F181" s="1005">
        <v>0</v>
      </c>
    </row>
    <row r="182" spans="1:6" s="151" customFormat="1" ht="12.75">
      <c r="A182" s="989" t="s">
        <v>171</v>
      </c>
      <c r="B182" s="1005">
        <v>0</v>
      </c>
      <c r="C182" s="1005">
        <v>0</v>
      </c>
      <c r="D182" s="1005">
        <v>0</v>
      </c>
      <c r="E182" s="1005">
        <v>0</v>
      </c>
      <c r="F182" s="1005">
        <v>0</v>
      </c>
    </row>
    <row r="183" spans="1:6" s="151" customFormat="1" ht="12.75">
      <c r="A183" s="989" t="s">
        <v>172</v>
      </c>
      <c r="B183" s="1005">
        <v>0</v>
      </c>
      <c r="C183" s="1005">
        <v>0</v>
      </c>
      <c r="D183" s="1005">
        <v>0</v>
      </c>
      <c r="E183" s="1005">
        <v>0</v>
      </c>
      <c r="F183" s="1005">
        <v>0</v>
      </c>
    </row>
    <row r="184" spans="1:6" s="151" customFormat="1" ht="12.75">
      <c r="A184" s="989" t="s">
        <v>173</v>
      </c>
      <c r="B184" s="1005">
        <v>0</v>
      </c>
      <c r="C184" s="1005">
        <v>0</v>
      </c>
      <c r="D184" s="1005">
        <v>0</v>
      </c>
      <c r="E184" s="1005">
        <v>0</v>
      </c>
      <c r="F184" s="1005">
        <v>0</v>
      </c>
    </row>
    <row r="185" spans="1:6" s="151" customFormat="1" ht="12.75">
      <c r="A185" s="989" t="s">
        <v>174</v>
      </c>
      <c r="B185" s="1005">
        <v>0</v>
      </c>
      <c r="C185" s="1005">
        <v>0</v>
      </c>
      <c r="D185" s="1005">
        <v>0</v>
      </c>
      <c r="E185" s="1005">
        <v>0</v>
      </c>
      <c r="F185" s="1005">
        <v>0</v>
      </c>
    </row>
    <row r="186" spans="1:6" s="151" customFormat="1" ht="12.75">
      <c r="A186" s="1069" t="s">
        <v>175</v>
      </c>
      <c r="B186" s="1005">
        <v>0</v>
      </c>
      <c r="C186" s="1005">
        <v>0</v>
      </c>
      <c r="D186" s="1005">
        <v>0</v>
      </c>
      <c r="E186" s="1005">
        <v>0</v>
      </c>
      <c r="F186" s="1005">
        <v>0</v>
      </c>
    </row>
    <row r="187" spans="1:6" s="151" customFormat="1" ht="12.75">
      <c r="A187" s="989" t="s">
        <v>176</v>
      </c>
      <c r="B187" s="1005">
        <v>0</v>
      </c>
      <c r="C187" s="1005">
        <v>0</v>
      </c>
      <c r="D187" s="1005">
        <v>0</v>
      </c>
      <c r="E187" s="1005">
        <v>0</v>
      </c>
      <c r="F187" s="1005">
        <v>0</v>
      </c>
    </row>
    <row r="188" spans="1:6" s="151" customFormat="1" ht="12.75">
      <c r="A188" s="989" t="s">
        <v>177</v>
      </c>
      <c r="B188" s="1005">
        <v>0</v>
      </c>
      <c r="C188" s="1005">
        <v>0</v>
      </c>
      <c r="D188" s="1005">
        <v>0</v>
      </c>
      <c r="E188" s="1005">
        <v>0</v>
      </c>
      <c r="F188" s="1005">
        <v>0</v>
      </c>
    </row>
    <row r="189" spans="1:6" s="151" customFormat="1" ht="12.75">
      <c r="A189" s="989" t="s">
        <v>178</v>
      </c>
      <c r="B189" s="1005">
        <v>0</v>
      </c>
      <c r="C189" s="1005">
        <v>0</v>
      </c>
      <c r="D189" s="1005">
        <v>0</v>
      </c>
      <c r="E189" s="1005">
        <v>0</v>
      </c>
      <c r="F189" s="1005">
        <v>0</v>
      </c>
    </row>
    <row r="190" spans="1:6" s="151" customFormat="1" ht="12.75">
      <c r="A190" s="989" t="s">
        <v>179</v>
      </c>
      <c r="B190" s="1005">
        <v>0</v>
      </c>
      <c r="C190" s="1005">
        <v>0</v>
      </c>
      <c r="D190" s="1005">
        <v>0</v>
      </c>
      <c r="E190" s="1005">
        <v>0</v>
      </c>
      <c r="F190" s="1005">
        <v>0</v>
      </c>
    </row>
    <row r="191" spans="1:6" s="151" customFormat="1" ht="12.75">
      <c r="A191" s="989" t="s">
        <v>180</v>
      </c>
      <c r="B191" s="1005">
        <v>0</v>
      </c>
      <c r="C191" s="1005">
        <v>0</v>
      </c>
      <c r="D191" s="1005">
        <v>0</v>
      </c>
      <c r="E191" s="1005">
        <v>0</v>
      </c>
      <c r="F191" s="1005">
        <v>0</v>
      </c>
    </row>
    <row r="192" spans="1:6" s="151" customFormat="1" ht="12.75">
      <c r="A192" s="1069" t="s">
        <v>181</v>
      </c>
      <c r="B192" s="1005">
        <v>0</v>
      </c>
      <c r="C192" s="1005">
        <v>0</v>
      </c>
      <c r="D192" s="1005">
        <v>0</v>
      </c>
      <c r="E192" s="1005">
        <v>0</v>
      </c>
      <c r="F192" s="1005">
        <v>0</v>
      </c>
    </row>
    <row r="193" spans="1:6" s="151" customFormat="1" ht="12.75">
      <c r="A193" s="1069" t="s">
        <v>182</v>
      </c>
      <c r="B193" s="1005">
        <v>0</v>
      </c>
      <c r="C193" s="1005">
        <v>0</v>
      </c>
      <c r="D193" s="1005">
        <v>0</v>
      </c>
      <c r="E193" s="1005">
        <v>0</v>
      </c>
      <c r="F193" s="1005">
        <v>0</v>
      </c>
    </row>
    <row r="194" spans="1:6" s="151" customFormat="1" ht="12.75">
      <c r="A194" s="989" t="s">
        <v>183</v>
      </c>
      <c r="B194" s="1005">
        <v>0</v>
      </c>
      <c r="C194" s="1005">
        <v>0</v>
      </c>
      <c r="D194" s="1005">
        <v>0</v>
      </c>
      <c r="E194" s="1005">
        <v>0</v>
      </c>
      <c r="F194" s="1005">
        <v>0</v>
      </c>
    </row>
    <row r="195" spans="1:6" s="151" customFormat="1" ht="12.75">
      <c r="A195" s="989" t="s">
        <v>184</v>
      </c>
      <c r="B195" s="1005">
        <v>0</v>
      </c>
      <c r="C195" s="1005">
        <v>0</v>
      </c>
      <c r="D195" s="1005">
        <v>0</v>
      </c>
      <c r="E195" s="1005">
        <v>0</v>
      </c>
      <c r="F195" s="1005">
        <v>0</v>
      </c>
    </row>
    <row r="196" spans="1:6" s="151" customFormat="1" ht="12.75">
      <c r="A196" s="989" t="s">
        <v>185</v>
      </c>
      <c r="B196" s="1005">
        <v>0</v>
      </c>
      <c r="C196" s="1005">
        <v>0</v>
      </c>
      <c r="D196" s="1005">
        <v>0</v>
      </c>
      <c r="E196" s="1005">
        <v>0</v>
      </c>
      <c r="F196" s="1005">
        <v>0</v>
      </c>
    </row>
    <row r="197" spans="1:6" s="151" customFormat="1" ht="12.75">
      <c r="A197" s="989" t="s">
        <v>186</v>
      </c>
      <c r="B197" s="1005">
        <v>0</v>
      </c>
      <c r="C197" s="1005">
        <v>0</v>
      </c>
      <c r="D197" s="1005">
        <v>0</v>
      </c>
      <c r="E197" s="1005">
        <v>0</v>
      </c>
      <c r="F197" s="1005">
        <v>0</v>
      </c>
    </row>
    <row r="198" spans="1:6" s="151" customFormat="1" ht="13.5" thickBot="1">
      <c r="A198" s="1069" t="s">
        <v>187</v>
      </c>
      <c r="B198" s="1005">
        <v>0</v>
      </c>
      <c r="C198" s="1005">
        <v>0</v>
      </c>
      <c r="D198" s="1005">
        <v>0</v>
      </c>
      <c r="E198" s="1005">
        <v>0</v>
      </c>
      <c r="F198" s="1005">
        <v>0</v>
      </c>
    </row>
    <row r="199" spans="1:6" s="151" customFormat="1" ht="14.25" thickTop="1" thickBot="1">
      <c r="A199" s="1003" t="s">
        <v>188</v>
      </c>
      <c r="B199" s="1004">
        <v>2200590.6324</v>
      </c>
      <c r="C199" s="1004">
        <v>2551405.02018</v>
      </c>
      <c r="D199" s="1004">
        <v>0</v>
      </c>
      <c r="E199" s="1004">
        <v>0</v>
      </c>
      <c r="F199" s="1004">
        <v>4751995.6525799995</v>
      </c>
    </row>
    <row r="200" spans="1:6" s="151" customFormat="1" ht="13.5" thickTop="1">
      <c r="A200" s="1069" t="s">
        <v>189</v>
      </c>
      <c r="B200" s="1005">
        <v>161931.60000999999</v>
      </c>
      <c r="C200" s="1005">
        <v>0</v>
      </c>
      <c r="D200" s="1005">
        <v>0</v>
      </c>
      <c r="E200" s="1005">
        <v>0</v>
      </c>
      <c r="F200" s="1005">
        <v>161931.60000999999</v>
      </c>
    </row>
    <row r="201" spans="1:6" s="151" customFormat="1" ht="12.75">
      <c r="A201" s="989" t="s">
        <v>190</v>
      </c>
      <c r="B201" s="1005">
        <v>0</v>
      </c>
      <c r="C201" s="1005">
        <v>0</v>
      </c>
      <c r="D201" s="1005">
        <v>0</v>
      </c>
      <c r="E201" s="1005">
        <v>0</v>
      </c>
      <c r="F201" s="1005">
        <v>0</v>
      </c>
    </row>
    <row r="202" spans="1:6" s="151" customFormat="1" ht="12.75">
      <c r="A202" s="989" t="s">
        <v>191</v>
      </c>
      <c r="B202" s="1005">
        <v>0</v>
      </c>
      <c r="C202" s="1005">
        <v>0</v>
      </c>
      <c r="D202" s="1005">
        <v>0</v>
      </c>
      <c r="E202" s="1005">
        <v>0</v>
      </c>
      <c r="F202" s="1005">
        <v>0</v>
      </c>
    </row>
    <row r="203" spans="1:6" s="151" customFormat="1" ht="12.75">
      <c r="A203" s="989" t="s">
        <v>192</v>
      </c>
      <c r="B203" s="1005">
        <v>161931.60000999999</v>
      </c>
      <c r="C203" s="1005">
        <v>0</v>
      </c>
      <c r="D203" s="1005">
        <v>0</v>
      </c>
      <c r="E203" s="1005">
        <v>0</v>
      </c>
      <c r="F203" s="1005">
        <v>161931.60000999999</v>
      </c>
    </row>
    <row r="204" spans="1:6" s="151" customFormat="1" ht="12.75">
      <c r="A204" s="1069" t="s">
        <v>193</v>
      </c>
      <c r="B204" s="1005">
        <v>239738.60119999998</v>
      </c>
      <c r="C204" s="1005">
        <v>13215.92705</v>
      </c>
      <c r="D204" s="1005">
        <v>0</v>
      </c>
      <c r="E204" s="1005">
        <v>0</v>
      </c>
      <c r="F204" s="1005">
        <v>252954.52825</v>
      </c>
    </row>
    <row r="205" spans="1:6" s="151" customFormat="1" ht="12.75">
      <c r="A205" s="989" t="s">
        <v>194</v>
      </c>
      <c r="B205" s="1005">
        <v>0</v>
      </c>
      <c r="C205" s="1005">
        <v>0</v>
      </c>
      <c r="D205" s="1005">
        <v>0</v>
      </c>
      <c r="E205" s="1005">
        <v>0</v>
      </c>
      <c r="F205" s="1005">
        <v>0</v>
      </c>
    </row>
    <row r="206" spans="1:6" s="151" customFormat="1" ht="12.75">
      <c r="A206" s="989" t="s">
        <v>195</v>
      </c>
      <c r="B206" s="1005">
        <v>239580.82602000001</v>
      </c>
      <c r="C206" s="1005">
        <v>13215.92705</v>
      </c>
      <c r="D206" s="1005">
        <v>0</v>
      </c>
      <c r="E206" s="1005">
        <v>0</v>
      </c>
      <c r="F206" s="1005">
        <v>252796.75307000001</v>
      </c>
    </row>
    <row r="207" spans="1:6" s="151" customFormat="1" ht="12.75">
      <c r="A207" s="989" t="s">
        <v>196</v>
      </c>
      <c r="B207" s="1005">
        <v>0</v>
      </c>
      <c r="C207" s="1005">
        <v>0</v>
      </c>
      <c r="D207" s="1005">
        <v>0</v>
      </c>
      <c r="E207" s="1005">
        <v>0</v>
      </c>
      <c r="F207" s="1005">
        <v>0</v>
      </c>
    </row>
    <row r="208" spans="1:6" s="151" customFormat="1" ht="12.75">
      <c r="A208" s="1006" t="s">
        <v>1537</v>
      </c>
      <c r="B208" s="1005">
        <v>0</v>
      </c>
      <c r="C208" s="1005">
        <v>0</v>
      </c>
      <c r="D208" s="1005">
        <v>0</v>
      </c>
      <c r="E208" s="1005">
        <v>0</v>
      </c>
      <c r="F208" s="1005">
        <v>0</v>
      </c>
    </row>
    <row r="209" spans="1:6" s="151" customFormat="1" ht="12.75">
      <c r="A209" s="989" t="s">
        <v>198</v>
      </c>
      <c r="B209" s="1005">
        <v>157.77518000000001</v>
      </c>
      <c r="C209" s="1005">
        <v>0</v>
      </c>
      <c r="D209" s="1005">
        <v>0</v>
      </c>
      <c r="E209" s="1005">
        <v>0</v>
      </c>
      <c r="F209" s="1005">
        <v>157.77518000000001</v>
      </c>
    </row>
    <row r="210" spans="1:6" s="151" customFormat="1" ht="12.75">
      <c r="A210" s="1069" t="s">
        <v>199</v>
      </c>
      <c r="B210" s="1005">
        <v>0</v>
      </c>
      <c r="C210" s="1005">
        <v>0</v>
      </c>
      <c r="D210" s="1005">
        <v>0</v>
      </c>
      <c r="E210" s="1005">
        <v>0</v>
      </c>
      <c r="F210" s="1005">
        <v>0</v>
      </c>
    </row>
    <row r="211" spans="1:6" s="151" customFormat="1" ht="12.75">
      <c r="A211" s="989" t="s">
        <v>200</v>
      </c>
      <c r="B211" s="1005">
        <v>0</v>
      </c>
      <c r="C211" s="1005">
        <v>0</v>
      </c>
      <c r="D211" s="1005">
        <v>0</v>
      </c>
      <c r="E211" s="1005">
        <v>0</v>
      </c>
      <c r="F211" s="1005">
        <v>0</v>
      </c>
    </row>
    <row r="212" spans="1:6" s="151" customFormat="1" ht="12.75">
      <c r="A212" s="989" t="s">
        <v>201</v>
      </c>
      <c r="B212" s="1005">
        <v>0</v>
      </c>
      <c r="C212" s="1005">
        <v>0</v>
      </c>
      <c r="D212" s="1005">
        <v>0</v>
      </c>
      <c r="E212" s="1005">
        <v>0</v>
      </c>
      <c r="F212" s="1005">
        <v>0</v>
      </c>
    </row>
    <row r="213" spans="1:6" s="151" customFormat="1" ht="12.75">
      <c r="A213" s="1069" t="s">
        <v>202</v>
      </c>
      <c r="B213" s="1005">
        <v>0</v>
      </c>
      <c r="C213" s="1005">
        <v>0</v>
      </c>
      <c r="D213" s="1005">
        <v>0</v>
      </c>
      <c r="E213" s="1005">
        <v>0</v>
      </c>
      <c r="F213" s="1005">
        <v>0</v>
      </c>
    </row>
    <row r="214" spans="1:6" s="151" customFormat="1" ht="12.75">
      <c r="A214" s="989" t="s">
        <v>203</v>
      </c>
      <c r="B214" s="1005">
        <v>0</v>
      </c>
      <c r="C214" s="1005">
        <v>0</v>
      </c>
      <c r="D214" s="1005">
        <v>0</v>
      </c>
      <c r="E214" s="1005">
        <v>0</v>
      </c>
      <c r="F214" s="1005">
        <v>0</v>
      </c>
    </row>
    <row r="215" spans="1:6" s="151" customFormat="1" ht="12.75">
      <c r="A215" s="989" t="s">
        <v>204</v>
      </c>
      <c r="B215" s="1005">
        <v>0</v>
      </c>
      <c r="C215" s="1005">
        <v>0</v>
      </c>
      <c r="D215" s="1005">
        <v>0</v>
      </c>
      <c r="E215" s="1005">
        <v>0</v>
      </c>
      <c r="F215" s="1005">
        <v>0</v>
      </c>
    </row>
    <row r="216" spans="1:6" s="151" customFormat="1" ht="12.75">
      <c r="A216" s="1069" t="s">
        <v>205</v>
      </c>
      <c r="B216" s="1005">
        <v>1043954.0639600001</v>
      </c>
      <c r="C216" s="1005">
        <v>1712609.0443900002</v>
      </c>
      <c r="D216" s="1005">
        <v>0</v>
      </c>
      <c r="E216" s="1005">
        <v>0</v>
      </c>
      <c r="F216" s="1005">
        <v>2756563.1083499999</v>
      </c>
    </row>
    <row r="217" spans="1:6" s="151" customFormat="1" ht="12.75">
      <c r="A217" s="989" t="s">
        <v>206</v>
      </c>
      <c r="B217" s="1005">
        <v>599271.01260000002</v>
      </c>
      <c r="C217" s="1005">
        <v>1055472.5646900001</v>
      </c>
      <c r="D217" s="1005">
        <v>0</v>
      </c>
      <c r="E217" s="1005">
        <v>0</v>
      </c>
      <c r="F217" s="1005">
        <v>1654743.5772899999</v>
      </c>
    </row>
    <row r="218" spans="1:6" s="151" customFormat="1" ht="12.75">
      <c r="A218" s="989" t="s">
        <v>207</v>
      </c>
      <c r="B218" s="1005">
        <v>0</v>
      </c>
      <c r="C218" s="1005">
        <v>0</v>
      </c>
      <c r="D218" s="1005">
        <v>0</v>
      </c>
      <c r="E218" s="1005">
        <v>0</v>
      </c>
      <c r="F218" s="1005">
        <v>0</v>
      </c>
    </row>
    <row r="219" spans="1:6" s="151" customFormat="1" ht="12.75">
      <c r="A219" s="989" t="s">
        <v>208</v>
      </c>
      <c r="B219" s="1005">
        <v>369034.94286000001</v>
      </c>
      <c r="C219" s="1005">
        <v>380557.00763000001</v>
      </c>
      <c r="D219" s="1005">
        <v>0</v>
      </c>
      <c r="E219" s="1005">
        <v>0</v>
      </c>
      <c r="F219" s="1005">
        <v>749591.95048999996</v>
      </c>
    </row>
    <row r="220" spans="1:6" s="151" customFormat="1" ht="12.75">
      <c r="A220" s="989" t="s">
        <v>209</v>
      </c>
      <c r="B220" s="1005">
        <v>0</v>
      </c>
      <c r="C220" s="1005">
        <v>0</v>
      </c>
      <c r="D220" s="1005">
        <v>0</v>
      </c>
      <c r="E220" s="1005">
        <v>0</v>
      </c>
      <c r="F220" s="1005">
        <v>0</v>
      </c>
    </row>
    <row r="221" spans="1:6" s="151" customFormat="1" ht="12.75">
      <c r="A221" s="989" t="s">
        <v>210</v>
      </c>
      <c r="B221" s="1005">
        <v>0</v>
      </c>
      <c r="C221" s="1005">
        <v>0</v>
      </c>
      <c r="D221" s="1005">
        <v>0</v>
      </c>
      <c r="E221" s="1005">
        <v>0</v>
      </c>
      <c r="F221" s="1005">
        <v>0</v>
      </c>
    </row>
    <row r="222" spans="1:6" s="151" customFormat="1" ht="12.75">
      <c r="A222" s="989" t="s">
        <v>211</v>
      </c>
      <c r="B222" s="1005">
        <v>0</v>
      </c>
      <c r="C222" s="1005">
        <v>0</v>
      </c>
      <c r="D222" s="1005">
        <v>0</v>
      </c>
      <c r="E222" s="1005">
        <v>0</v>
      </c>
      <c r="F222" s="1005">
        <v>0</v>
      </c>
    </row>
    <row r="223" spans="1:6" s="151" customFormat="1" ht="12.75">
      <c r="A223" s="989" t="s">
        <v>212</v>
      </c>
      <c r="B223" s="1005">
        <v>2.452</v>
      </c>
      <c r="C223" s="1005">
        <v>0</v>
      </c>
      <c r="D223" s="1005">
        <v>0</v>
      </c>
      <c r="E223" s="1005">
        <v>0</v>
      </c>
      <c r="F223" s="1005">
        <v>2.452</v>
      </c>
    </row>
    <row r="224" spans="1:6" s="151" customFormat="1" ht="12.75">
      <c r="A224" s="989" t="s">
        <v>213</v>
      </c>
      <c r="B224" s="1005">
        <v>0</v>
      </c>
      <c r="C224" s="1005">
        <v>0</v>
      </c>
      <c r="D224" s="1005">
        <v>0</v>
      </c>
      <c r="E224" s="1005">
        <v>0</v>
      </c>
      <c r="F224" s="1005">
        <v>0</v>
      </c>
    </row>
    <row r="225" spans="1:6" s="151" customFormat="1" ht="12.75">
      <c r="A225" s="989" t="s">
        <v>214</v>
      </c>
      <c r="B225" s="1005">
        <v>75645.656499999997</v>
      </c>
      <c r="C225" s="1005">
        <v>276579.47207000002</v>
      </c>
      <c r="D225" s="1005">
        <v>0</v>
      </c>
      <c r="E225" s="1005">
        <v>0</v>
      </c>
      <c r="F225" s="1005">
        <v>352225.12857</v>
      </c>
    </row>
    <row r="226" spans="1:6" s="151" customFormat="1" ht="12.75">
      <c r="A226" s="1069" t="s">
        <v>215</v>
      </c>
      <c r="B226" s="1005">
        <v>513260.88451999996</v>
      </c>
      <c r="C226" s="1005">
        <v>825580.04874</v>
      </c>
      <c r="D226" s="1005">
        <v>0</v>
      </c>
      <c r="E226" s="1005">
        <v>0</v>
      </c>
      <c r="F226" s="1005">
        <v>1338840.9332600001</v>
      </c>
    </row>
    <row r="227" spans="1:6" s="151" customFormat="1" ht="12.75">
      <c r="A227" s="989" t="s">
        <v>216</v>
      </c>
      <c r="B227" s="1005">
        <v>70685.688469999994</v>
      </c>
      <c r="C227" s="1005">
        <v>110101.13426000001</v>
      </c>
      <c r="D227" s="1005">
        <v>0</v>
      </c>
      <c r="E227" s="1005">
        <v>0</v>
      </c>
      <c r="F227" s="1005">
        <v>180786.82272999999</v>
      </c>
    </row>
    <row r="228" spans="1:6" s="151" customFormat="1" ht="12.75">
      <c r="A228" s="989" t="s">
        <v>217</v>
      </c>
      <c r="B228" s="1005">
        <v>19158.892489999998</v>
      </c>
      <c r="C228" s="1005">
        <v>6810</v>
      </c>
      <c r="D228" s="1005">
        <v>0</v>
      </c>
      <c r="E228" s="1005">
        <v>0</v>
      </c>
      <c r="F228" s="1005">
        <v>25968.892489999998</v>
      </c>
    </row>
    <row r="229" spans="1:6" s="151" customFormat="1" ht="12.75">
      <c r="A229" s="989" t="s">
        <v>218</v>
      </c>
      <c r="B229" s="1005">
        <v>107037.05929999999</v>
      </c>
      <c r="C229" s="1005">
        <v>55375.571429999996</v>
      </c>
      <c r="D229" s="1005">
        <v>0</v>
      </c>
      <c r="E229" s="1005">
        <v>0</v>
      </c>
      <c r="F229" s="1005">
        <v>162412.63072999998</v>
      </c>
    </row>
    <row r="230" spans="1:6" s="151" customFormat="1" ht="12.75">
      <c r="A230" s="989" t="s">
        <v>219</v>
      </c>
      <c r="B230" s="1005">
        <v>10115.018320000001</v>
      </c>
      <c r="C230" s="1005">
        <v>3337.0189500000001</v>
      </c>
      <c r="D230" s="1005">
        <v>0</v>
      </c>
      <c r="E230" s="1005">
        <v>0</v>
      </c>
      <c r="F230" s="1005">
        <v>13452.037269999999</v>
      </c>
    </row>
    <row r="231" spans="1:6" s="151" customFormat="1" ht="12.75">
      <c r="A231" s="989" t="s">
        <v>220</v>
      </c>
      <c r="B231" s="1005">
        <v>0</v>
      </c>
      <c r="C231" s="1005">
        <v>0</v>
      </c>
      <c r="D231" s="1005">
        <v>0</v>
      </c>
      <c r="E231" s="1005">
        <v>0</v>
      </c>
      <c r="F231" s="1005">
        <v>0</v>
      </c>
    </row>
    <row r="232" spans="1:6" s="151" customFormat="1" ht="12.75">
      <c r="A232" s="989" t="s">
        <v>221</v>
      </c>
      <c r="B232" s="1005">
        <v>306264.22593999997</v>
      </c>
      <c r="C232" s="1005">
        <v>649956.32409999997</v>
      </c>
      <c r="D232" s="1005">
        <v>0</v>
      </c>
      <c r="E232" s="1005">
        <v>0</v>
      </c>
      <c r="F232" s="1005">
        <v>956220.55004</v>
      </c>
    </row>
    <row r="233" spans="1:6" s="151" customFormat="1" ht="12.75">
      <c r="A233" s="989" t="s">
        <v>222</v>
      </c>
      <c r="B233" s="1005">
        <v>0</v>
      </c>
      <c r="C233" s="1005">
        <v>0</v>
      </c>
      <c r="D233" s="1005">
        <v>0</v>
      </c>
      <c r="E233" s="1005">
        <v>0</v>
      </c>
      <c r="F233" s="1005">
        <v>0</v>
      </c>
    </row>
    <row r="234" spans="1:6" s="151" customFormat="1" ht="12.75">
      <c r="A234" s="1069" t="s">
        <v>1508</v>
      </c>
      <c r="B234" s="1005">
        <v>159216.22881</v>
      </c>
      <c r="C234" s="1005">
        <v>0</v>
      </c>
      <c r="D234" s="1005">
        <v>0</v>
      </c>
      <c r="E234" s="1005">
        <v>0</v>
      </c>
      <c r="F234" s="1005">
        <v>159216.22881</v>
      </c>
    </row>
    <row r="235" spans="1:6" s="151" customFormat="1" ht="12.75">
      <c r="A235" s="989" t="s">
        <v>1509</v>
      </c>
      <c r="B235" s="1005">
        <v>147803.34984000001</v>
      </c>
      <c r="C235" s="1005">
        <v>0</v>
      </c>
      <c r="D235" s="1005">
        <v>0</v>
      </c>
      <c r="E235" s="1005">
        <v>0</v>
      </c>
      <c r="F235" s="1005">
        <v>147803.34984000001</v>
      </c>
    </row>
    <row r="236" spans="1:6" s="151" customFormat="1" ht="12.75">
      <c r="A236" s="989" t="s">
        <v>1510</v>
      </c>
      <c r="B236" s="1005">
        <v>11412.878970000002</v>
      </c>
      <c r="C236" s="1005">
        <v>0</v>
      </c>
      <c r="D236" s="1005">
        <v>0</v>
      </c>
      <c r="E236" s="1005">
        <v>0</v>
      </c>
      <c r="F236" s="1005">
        <v>11412.878970000002</v>
      </c>
    </row>
    <row r="237" spans="1:6" s="151" customFormat="1" ht="12.75">
      <c r="A237" s="1069" t="s">
        <v>1511</v>
      </c>
      <c r="B237" s="1005">
        <v>82489.253900000011</v>
      </c>
      <c r="C237" s="1005">
        <v>0</v>
      </c>
      <c r="D237" s="1005">
        <v>0</v>
      </c>
      <c r="E237" s="1005">
        <v>0</v>
      </c>
      <c r="F237" s="1005">
        <v>82489.253900000011</v>
      </c>
    </row>
    <row r="238" spans="1:6" s="151" customFormat="1" ht="12.75">
      <c r="A238" s="989" t="s">
        <v>1509</v>
      </c>
      <c r="B238" s="1005">
        <v>78241.354590000003</v>
      </c>
      <c r="C238" s="1005">
        <v>0</v>
      </c>
      <c r="D238" s="1005">
        <v>0</v>
      </c>
      <c r="E238" s="1005">
        <v>0</v>
      </c>
      <c r="F238" s="1005">
        <v>78241.354590000003</v>
      </c>
    </row>
    <row r="239" spans="1:6" s="151" customFormat="1" ht="12.75">
      <c r="A239" s="989" t="s">
        <v>1510</v>
      </c>
      <c r="B239" s="992">
        <v>4247.8993099999998</v>
      </c>
      <c r="C239" s="992">
        <v>0</v>
      </c>
      <c r="D239" s="992">
        <v>0</v>
      </c>
      <c r="E239" s="992">
        <v>0</v>
      </c>
      <c r="F239" s="992">
        <v>4247.8993099999998</v>
      </c>
    </row>
    <row r="240" spans="1:6" s="151" customFormat="1" ht="12.75">
      <c r="A240" s="1069" t="s">
        <v>1512</v>
      </c>
      <c r="B240" s="990">
        <v>159216.22881</v>
      </c>
      <c r="C240" s="990">
        <v>0</v>
      </c>
      <c r="D240" s="990">
        <v>0</v>
      </c>
      <c r="E240" s="990">
        <v>0</v>
      </c>
      <c r="F240" s="990">
        <v>159216.22881</v>
      </c>
    </row>
    <row r="241" spans="1:6" s="151" customFormat="1" ht="13.5" thickBot="1">
      <c r="A241" s="1069" t="s">
        <v>1513</v>
      </c>
      <c r="B241" s="1073">
        <v>82489.253900000011</v>
      </c>
      <c r="C241" s="1073">
        <v>0</v>
      </c>
      <c r="D241" s="1073">
        <v>0</v>
      </c>
      <c r="E241" s="1073">
        <v>0</v>
      </c>
      <c r="F241" s="1073">
        <v>82489.253900000011</v>
      </c>
    </row>
    <row r="242" spans="1:6" s="151" customFormat="1" ht="14.25" thickTop="1" thickBot="1">
      <c r="A242" s="1118" t="s">
        <v>223</v>
      </c>
      <c r="B242" s="1004">
        <v>665539.90434000001</v>
      </c>
      <c r="C242" s="1004">
        <v>60694.926299999999</v>
      </c>
      <c r="D242" s="1004">
        <v>0</v>
      </c>
      <c r="E242" s="1004">
        <v>0</v>
      </c>
      <c r="F242" s="1004">
        <v>726234.83063999994</v>
      </c>
    </row>
    <row r="243" spans="1:6" s="151" customFormat="1" ht="13.5" thickTop="1">
      <c r="A243" s="59" t="s">
        <v>224</v>
      </c>
      <c r="B243" s="1005">
        <v>72.743220000000008</v>
      </c>
      <c r="C243" s="1005">
        <v>11.29931</v>
      </c>
      <c r="D243" s="1005">
        <v>0</v>
      </c>
      <c r="E243" s="1005">
        <v>0</v>
      </c>
      <c r="F243" s="1005">
        <v>84.042529999999999</v>
      </c>
    </row>
    <row r="244" spans="1:6" s="151" customFormat="1" ht="12.75">
      <c r="A244" s="59" t="s">
        <v>225</v>
      </c>
      <c r="B244" s="1005">
        <v>664.12840000000006</v>
      </c>
      <c r="C244" s="1005">
        <v>50.90936</v>
      </c>
      <c r="D244" s="1005">
        <v>0</v>
      </c>
      <c r="E244" s="1005">
        <v>0</v>
      </c>
      <c r="F244" s="1005">
        <v>715.03776000000005</v>
      </c>
    </row>
    <row r="245" spans="1:6" s="151" customFormat="1" ht="12.75">
      <c r="A245" s="59" t="s">
        <v>226</v>
      </c>
      <c r="B245" s="1005">
        <v>652224.78483000002</v>
      </c>
      <c r="C245" s="1005">
        <v>57541.267439999996</v>
      </c>
      <c r="D245" s="1005">
        <v>0</v>
      </c>
      <c r="E245" s="1005">
        <v>0</v>
      </c>
      <c r="F245" s="1005">
        <v>709766.05226999999</v>
      </c>
    </row>
    <row r="246" spans="1:6" s="151" customFormat="1" ht="12.75">
      <c r="A246" s="59" t="s">
        <v>227</v>
      </c>
      <c r="B246" s="1005">
        <v>3117.8667799999998</v>
      </c>
      <c r="C246" s="1005">
        <v>831.77906999999993</v>
      </c>
      <c r="D246" s="1005">
        <v>0</v>
      </c>
      <c r="E246" s="1005">
        <v>0</v>
      </c>
      <c r="F246" s="1005">
        <v>3949.6458499999999</v>
      </c>
    </row>
    <row r="247" spans="1:6" s="151" customFormat="1" ht="12.75">
      <c r="A247" s="59" t="s">
        <v>228</v>
      </c>
      <c r="B247" s="1005">
        <v>6184.0963200000006</v>
      </c>
      <c r="C247" s="1005">
        <v>1569.3746000000001</v>
      </c>
      <c r="D247" s="1005">
        <v>0</v>
      </c>
      <c r="E247" s="1005">
        <v>0</v>
      </c>
      <c r="F247" s="1005">
        <v>7753.4709199999998</v>
      </c>
    </row>
    <row r="248" spans="1:6" s="151" customFormat="1" ht="12.75">
      <c r="A248" s="59" t="s">
        <v>229</v>
      </c>
      <c r="B248" s="1005">
        <v>229.41996</v>
      </c>
      <c r="C248" s="1005">
        <v>168.18170999999998</v>
      </c>
      <c r="D248" s="1005">
        <v>0</v>
      </c>
      <c r="E248" s="1005">
        <v>0</v>
      </c>
      <c r="F248" s="1005">
        <v>397.60166999999996</v>
      </c>
    </row>
    <row r="249" spans="1:6" s="151" customFormat="1" ht="12.75">
      <c r="A249" s="59" t="s">
        <v>230</v>
      </c>
      <c r="B249" s="1005">
        <v>2323.8615</v>
      </c>
      <c r="C249" s="1005">
        <v>341.62339000000003</v>
      </c>
      <c r="D249" s="1005">
        <v>0</v>
      </c>
      <c r="E249" s="1005">
        <v>0</v>
      </c>
      <c r="F249" s="1005">
        <v>2665.4848900000002</v>
      </c>
    </row>
    <row r="250" spans="1:6" s="151" customFormat="1" ht="12.75">
      <c r="A250" s="59" t="s">
        <v>231</v>
      </c>
      <c r="B250" s="1005">
        <v>120.00967999999999</v>
      </c>
      <c r="C250" s="1005">
        <v>151.74010000000001</v>
      </c>
      <c r="D250" s="1005">
        <v>0</v>
      </c>
      <c r="E250" s="1005">
        <v>0</v>
      </c>
      <c r="F250" s="1005">
        <v>271.74978000000004</v>
      </c>
    </row>
    <row r="251" spans="1:6" s="151" customFormat="1" ht="12.75">
      <c r="A251" s="59" t="s">
        <v>232</v>
      </c>
      <c r="B251" s="1005">
        <v>0</v>
      </c>
      <c r="C251" s="1005">
        <v>0</v>
      </c>
      <c r="D251" s="1005">
        <v>0</v>
      </c>
      <c r="E251" s="1005">
        <v>0</v>
      </c>
      <c r="F251" s="1005">
        <v>0</v>
      </c>
    </row>
    <row r="252" spans="1:6" s="151" customFormat="1" ht="12.75">
      <c r="A252" s="59" t="s">
        <v>233</v>
      </c>
      <c r="B252" s="1005">
        <v>574.22544999999991</v>
      </c>
      <c r="C252" s="1005">
        <v>0.40175</v>
      </c>
      <c r="D252" s="1005">
        <v>0</v>
      </c>
      <c r="E252" s="1005">
        <v>0</v>
      </c>
      <c r="F252" s="1005">
        <v>574.6271999999999</v>
      </c>
    </row>
    <row r="253" spans="1:6" s="151" customFormat="1" ht="13.5" thickBot="1">
      <c r="A253" s="59" t="s">
        <v>234</v>
      </c>
      <c r="B253" s="1005">
        <v>28.7682</v>
      </c>
      <c r="C253" s="1005">
        <v>28.34957</v>
      </c>
      <c r="D253" s="1005">
        <v>0</v>
      </c>
      <c r="E253" s="1005">
        <v>0</v>
      </c>
      <c r="F253" s="1005">
        <v>57.11777</v>
      </c>
    </row>
    <row r="254" spans="1:6" s="151" customFormat="1" ht="14.25" thickTop="1" thickBot="1">
      <c r="A254" s="1118" t="s">
        <v>235</v>
      </c>
      <c r="B254" s="1004">
        <v>-108754.24993000001</v>
      </c>
      <c r="C254" s="1004">
        <v>-54084.266810000001</v>
      </c>
      <c r="D254" s="1004">
        <v>0</v>
      </c>
      <c r="E254" s="1004">
        <v>0</v>
      </c>
      <c r="F254" s="1004">
        <v>-162838.51674000002</v>
      </c>
    </row>
    <row r="255" spans="1:6" s="151" customFormat="1" ht="13.5" thickTop="1">
      <c r="A255" s="59" t="s">
        <v>236</v>
      </c>
      <c r="B255" s="1005">
        <v>0</v>
      </c>
      <c r="C255" s="1005">
        <v>0</v>
      </c>
      <c r="D255" s="1005">
        <v>0</v>
      </c>
      <c r="E255" s="1005">
        <v>0</v>
      </c>
      <c r="F255" s="1005">
        <v>0</v>
      </c>
    </row>
    <row r="256" spans="1:6" s="151" customFormat="1" ht="12.75">
      <c r="A256" s="59" t="s">
        <v>237</v>
      </c>
      <c r="B256" s="1005">
        <v>0</v>
      </c>
      <c r="C256" s="1005">
        <v>0</v>
      </c>
      <c r="D256" s="1005">
        <v>0</v>
      </c>
      <c r="E256" s="1005">
        <v>0</v>
      </c>
      <c r="F256" s="1005">
        <v>0</v>
      </c>
    </row>
    <row r="257" spans="1:6" s="151" customFormat="1" ht="12.75">
      <c r="A257" s="59" t="s">
        <v>238</v>
      </c>
      <c r="B257" s="1005">
        <v>-106815.06499</v>
      </c>
      <c r="C257" s="1005">
        <v>-51346.072909999995</v>
      </c>
      <c r="D257" s="1005">
        <v>0</v>
      </c>
      <c r="E257" s="1005">
        <v>0</v>
      </c>
      <c r="F257" s="1005">
        <v>-158161.1379</v>
      </c>
    </row>
    <row r="258" spans="1:6" s="151" customFormat="1" ht="12.75">
      <c r="A258" s="59" t="s">
        <v>239</v>
      </c>
      <c r="B258" s="1005">
        <v>-1539.9925499999999</v>
      </c>
      <c r="C258" s="1005">
        <v>-1034.4353699999999</v>
      </c>
      <c r="D258" s="1005">
        <v>0</v>
      </c>
      <c r="E258" s="1005">
        <v>0</v>
      </c>
      <c r="F258" s="1005">
        <v>-2574.4279200000001</v>
      </c>
    </row>
    <row r="259" spans="1:6" s="151" customFormat="1" ht="12.75">
      <c r="A259" s="59" t="s">
        <v>240</v>
      </c>
      <c r="B259" s="1005">
        <v>-399.19238999999999</v>
      </c>
      <c r="C259" s="1005">
        <v>0</v>
      </c>
      <c r="D259" s="1005">
        <v>0</v>
      </c>
      <c r="E259" s="1005">
        <v>0</v>
      </c>
      <c r="F259" s="1005">
        <v>-399.19238999999999</v>
      </c>
    </row>
    <row r="260" spans="1:6" s="151" customFormat="1" ht="12.75">
      <c r="A260" s="1007" t="s">
        <v>241</v>
      </c>
      <c r="B260" s="1005">
        <v>0</v>
      </c>
      <c r="C260" s="1005">
        <v>-1703.7585300000001</v>
      </c>
      <c r="D260" s="1005">
        <v>0</v>
      </c>
      <c r="E260" s="1005">
        <v>0</v>
      </c>
      <c r="F260" s="1005">
        <v>-1703.7585300000001</v>
      </c>
    </row>
    <row r="261" spans="1:6" s="151" customFormat="1" ht="13.5" thickBot="1">
      <c r="A261" s="59" t="s">
        <v>242</v>
      </c>
      <c r="B261" s="1005">
        <v>0</v>
      </c>
      <c r="C261" s="1005">
        <v>0</v>
      </c>
      <c r="D261" s="1005">
        <v>0</v>
      </c>
      <c r="E261" s="1005">
        <v>0</v>
      </c>
      <c r="F261" s="1005">
        <v>0</v>
      </c>
    </row>
    <row r="262" spans="1:6" s="145" customFormat="1" ht="14.25" thickTop="1" thickBot="1">
      <c r="A262" s="1119" t="s">
        <v>243</v>
      </c>
      <c r="B262" s="1120">
        <v>556785.65440999996</v>
      </c>
      <c r="C262" s="1120">
        <v>6610.65949</v>
      </c>
      <c r="D262" s="1120">
        <v>0</v>
      </c>
      <c r="E262" s="1120">
        <v>0</v>
      </c>
      <c r="F262" s="1120">
        <v>563396.31389999995</v>
      </c>
    </row>
    <row r="263" spans="1:6" s="151" customFormat="1" ht="14.25" thickTop="1" thickBot="1">
      <c r="A263" s="1121" t="s">
        <v>244</v>
      </c>
      <c r="B263" s="1004">
        <v>21510.813539999999</v>
      </c>
      <c r="C263" s="1004">
        <v>2212.27295</v>
      </c>
      <c r="D263" s="1004">
        <v>0</v>
      </c>
      <c r="E263" s="1004">
        <v>0</v>
      </c>
      <c r="F263" s="1004">
        <v>23723.086489999998</v>
      </c>
    </row>
    <row r="264" spans="1:6" s="151" customFormat="1" ht="13.5" thickTop="1">
      <c r="A264" s="59" t="s">
        <v>245</v>
      </c>
      <c r="B264" s="1005">
        <v>10083.813119999999</v>
      </c>
      <c r="C264" s="1005">
        <v>1038.9640099999999</v>
      </c>
      <c r="D264" s="1005">
        <v>0</v>
      </c>
      <c r="E264" s="1005">
        <v>0</v>
      </c>
      <c r="F264" s="1005">
        <v>11122.77713</v>
      </c>
    </row>
    <row r="265" spans="1:6" s="151" customFormat="1" ht="12.75">
      <c r="A265" s="59" t="s">
        <v>246</v>
      </c>
      <c r="B265" s="1005">
        <v>3168.8002999999999</v>
      </c>
      <c r="C265" s="1005">
        <v>723.75893999999994</v>
      </c>
      <c r="D265" s="1005">
        <v>0</v>
      </c>
      <c r="E265" s="1005">
        <v>0</v>
      </c>
      <c r="F265" s="1005">
        <v>3892.55924</v>
      </c>
    </row>
    <row r="266" spans="1:6" s="151" customFormat="1" ht="12.75">
      <c r="A266" s="59" t="s">
        <v>247</v>
      </c>
      <c r="B266" s="1005">
        <v>4097.4778900000001</v>
      </c>
      <c r="C266" s="1005">
        <v>0</v>
      </c>
      <c r="D266" s="1005">
        <v>0</v>
      </c>
      <c r="E266" s="1005">
        <v>0</v>
      </c>
      <c r="F266" s="1005">
        <v>4097.4778900000001</v>
      </c>
    </row>
    <row r="267" spans="1:6" s="151" customFormat="1" ht="12.75">
      <c r="A267" s="59" t="s">
        <v>248</v>
      </c>
      <c r="B267" s="1005">
        <v>560.72755000000006</v>
      </c>
      <c r="C267" s="1005">
        <v>0</v>
      </c>
      <c r="D267" s="1005">
        <v>0</v>
      </c>
      <c r="E267" s="1005">
        <v>0</v>
      </c>
      <c r="F267" s="1005">
        <v>560.72755000000006</v>
      </c>
    </row>
    <row r="268" spans="1:6" s="151" customFormat="1" ht="13.5" thickBot="1">
      <c r="A268" s="59" t="s">
        <v>249</v>
      </c>
      <c r="B268" s="1005">
        <v>3599.9946800000002</v>
      </c>
      <c r="C268" s="1005">
        <v>449.55</v>
      </c>
      <c r="D268" s="1005">
        <v>0</v>
      </c>
      <c r="E268" s="1005">
        <v>0</v>
      </c>
      <c r="F268" s="1005">
        <v>4049.54468</v>
      </c>
    </row>
    <row r="269" spans="1:6" s="151" customFormat="1" ht="14.25" thickTop="1" thickBot="1">
      <c r="A269" s="1122" t="s">
        <v>250</v>
      </c>
      <c r="B269" s="1004">
        <v>-16157.472730000001</v>
      </c>
      <c r="C269" s="1004">
        <v>-702.68534</v>
      </c>
      <c r="D269" s="1004">
        <v>0</v>
      </c>
      <c r="E269" s="1004">
        <v>0</v>
      </c>
      <c r="F269" s="1004">
        <v>-16860.158070000001</v>
      </c>
    </row>
    <row r="270" spans="1:6" s="151" customFormat="1" ht="13.5" thickTop="1">
      <c r="A270" s="59" t="s">
        <v>245</v>
      </c>
      <c r="B270" s="1005">
        <v>-4811.2541500000007</v>
      </c>
      <c r="C270" s="1005">
        <v>-463.73715999999996</v>
      </c>
      <c r="D270" s="1005">
        <v>0</v>
      </c>
      <c r="E270" s="1005">
        <v>0</v>
      </c>
      <c r="F270" s="1005">
        <v>-5274.9913099999994</v>
      </c>
    </row>
    <row r="271" spans="1:6" s="151" customFormat="1" ht="12.75">
      <c r="A271" s="59" t="s">
        <v>251</v>
      </c>
      <c r="B271" s="1005">
        <v>-1301.0851299999999</v>
      </c>
      <c r="C271" s="1005">
        <v>0</v>
      </c>
      <c r="D271" s="1005">
        <v>0</v>
      </c>
      <c r="E271" s="1005">
        <v>0</v>
      </c>
      <c r="F271" s="1005">
        <v>-1301.0851299999999</v>
      </c>
    </row>
    <row r="272" spans="1:6" s="151" customFormat="1" ht="12.75">
      <c r="A272" s="59" t="s">
        <v>252</v>
      </c>
      <c r="B272" s="1005">
        <v>-2.7647399999999998</v>
      </c>
      <c r="C272" s="1005">
        <v>0</v>
      </c>
      <c r="D272" s="1005">
        <v>0</v>
      </c>
      <c r="E272" s="1005">
        <v>0</v>
      </c>
      <c r="F272" s="1005">
        <v>-2.7647399999999998</v>
      </c>
    </row>
    <row r="273" spans="1:6" s="151" customFormat="1" ht="12.75">
      <c r="A273" s="59" t="s">
        <v>253</v>
      </c>
      <c r="B273" s="1005">
        <v>0</v>
      </c>
      <c r="C273" s="1005">
        <v>0</v>
      </c>
      <c r="D273" s="1005">
        <v>0</v>
      </c>
      <c r="E273" s="1005">
        <v>0</v>
      </c>
      <c r="F273" s="1005">
        <v>0</v>
      </c>
    </row>
    <row r="274" spans="1:6" s="151" customFormat="1" ht="13.5" thickBot="1">
      <c r="A274" s="59" t="s">
        <v>254</v>
      </c>
      <c r="B274" s="1005">
        <v>-10042.368710000001</v>
      </c>
      <c r="C274" s="1005">
        <v>-238.94817999999998</v>
      </c>
      <c r="D274" s="1005">
        <v>0</v>
      </c>
      <c r="E274" s="1005">
        <v>0</v>
      </c>
      <c r="F274" s="1005">
        <v>-10281.31689</v>
      </c>
    </row>
    <row r="275" spans="1:6" s="151" customFormat="1" ht="14.25" thickTop="1" thickBot="1">
      <c r="A275" s="1118" t="s">
        <v>255</v>
      </c>
      <c r="B275" s="1004">
        <v>562138.99522000004</v>
      </c>
      <c r="C275" s="1004">
        <v>8120.2470999999996</v>
      </c>
      <c r="D275" s="1004">
        <v>0</v>
      </c>
      <c r="E275" s="1004">
        <v>0</v>
      </c>
      <c r="F275" s="1004">
        <v>570259.24232000008</v>
      </c>
    </row>
    <row r="276" spans="1:6" s="151" customFormat="1" ht="13.5" thickTop="1">
      <c r="A276" s="787" t="s">
        <v>256</v>
      </c>
      <c r="B276" s="1005">
        <v>187274.11678000001</v>
      </c>
      <c r="C276" s="1005">
        <v>61904.664729999997</v>
      </c>
      <c r="D276" s="1005">
        <v>0</v>
      </c>
      <c r="E276" s="1005">
        <v>0</v>
      </c>
      <c r="F276" s="1005">
        <v>249178.78151</v>
      </c>
    </row>
    <row r="277" spans="1:6" s="151" customFormat="1" ht="12.75">
      <c r="A277" s="59" t="s">
        <v>257</v>
      </c>
      <c r="B277" s="1005">
        <v>7570.0820800000001</v>
      </c>
      <c r="C277" s="1005">
        <v>2070.4306799999999</v>
      </c>
      <c r="D277" s="1005">
        <v>0</v>
      </c>
      <c r="E277" s="1005">
        <v>0</v>
      </c>
      <c r="F277" s="1005">
        <v>9640.5127599999996</v>
      </c>
    </row>
    <row r="278" spans="1:6" s="151" customFormat="1" ht="12.75">
      <c r="A278" s="59" t="s">
        <v>258</v>
      </c>
      <c r="B278" s="1005">
        <v>179608.07519999999</v>
      </c>
      <c r="C278" s="1005">
        <v>59834.234049999999</v>
      </c>
      <c r="D278" s="1005">
        <v>0</v>
      </c>
      <c r="E278" s="1005">
        <v>0</v>
      </c>
      <c r="F278" s="1005">
        <v>239442.30924999999</v>
      </c>
    </row>
    <row r="279" spans="1:6" s="151" customFormat="1" ht="12.75">
      <c r="A279" s="59" t="s">
        <v>259</v>
      </c>
      <c r="B279" s="1005">
        <v>0</v>
      </c>
      <c r="C279" s="1005">
        <v>0</v>
      </c>
      <c r="D279" s="1005">
        <v>0</v>
      </c>
      <c r="E279" s="1005">
        <v>0</v>
      </c>
      <c r="F279" s="1005">
        <v>0</v>
      </c>
    </row>
    <row r="280" spans="1:6" s="151" customFormat="1" ht="12.75">
      <c r="A280" s="59" t="s">
        <v>260</v>
      </c>
      <c r="B280" s="1005">
        <v>95.959500000000006</v>
      </c>
      <c r="C280" s="1005">
        <v>0</v>
      </c>
      <c r="D280" s="1005">
        <v>0</v>
      </c>
      <c r="E280" s="1005">
        <v>0</v>
      </c>
      <c r="F280" s="1005">
        <v>95.959500000000006</v>
      </c>
    </row>
    <row r="281" spans="1:6" s="151" customFormat="1" ht="12.75">
      <c r="A281" s="59" t="s">
        <v>261</v>
      </c>
      <c r="B281" s="1005">
        <v>0</v>
      </c>
      <c r="C281" s="1005">
        <v>0</v>
      </c>
      <c r="D281" s="1005">
        <v>0</v>
      </c>
      <c r="E281" s="1005">
        <v>0</v>
      </c>
      <c r="F281" s="1005">
        <v>0</v>
      </c>
    </row>
    <row r="282" spans="1:6" s="151" customFormat="1" ht="12.75">
      <c r="A282" s="59" t="s">
        <v>262</v>
      </c>
      <c r="B282" s="1005">
        <v>0</v>
      </c>
      <c r="C282" s="1005">
        <v>0</v>
      </c>
      <c r="D282" s="1005">
        <v>0</v>
      </c>
      <c r="E282" s="1005">
        <v>0</v>
      </c>
      <c r="F282" s="1005">
        <v>0</v>
      </c>
    </row>
    <row r="283" spans="1:6" s="151" customFormat="1" ht="12.75">
      <c r="A283" s="787" t="s">
        <v>263</v>
      </c>
      <c r="B283" s="1005">
        <v>-240720.82105</v>
      </c>
      <c r="C283" s="1005">
        <v>-68262.52906999999</v>
      </c>
      <c r="D283" s="1005">
        <v>0</v>
      </c>
      <c r="E283" s="1005">
        <v>0</v>
      </c>
      <c r="F283" s="1005">
        <v>-308983.35012000002</v>
      </c>
    </row>
    <row r="284" spans="1:6" s="151" customFormat="1" ht="12.75">
      <c r="A284" s="59" t="s">
        <v>264</v>
      </c>
      <c r="B284" s="1005">
        <v>-234371.80187</v>
      </c>
      <c r="C284" s="1005">
        <v>-66968.078549999991</v>
      </c>
      <c r="D284" s="1005">
        <v>0</v>
      </c>
      <c r="E284" s="1005">
        <v>0</v>
      </c>
      <c r="F284" s="1005">
        <v>-301339.88042</v>
      </c>
    </row>
    <row r="285" spans="1:6" s="151" customFormat="1" ht="12.75">
      <c r="A285" s="59" t="s">
        <v>265</v>
      </c>
      <c r="B285" s="1005">
        <v>-28.10098</v>
      </c>
      <c r="C285" s="1005">
        <v>-0.21231999999999998</v>
      </c>
      <c r="D285" s="1005">
        <v>0</v>
      </c>
      <c r="E285" s="1005">
        <v>0</v>
      </c>
      <c r="F285" s="1005">
        <v>-28.313299999999998</v>
      </c>
    </row>
    <row r="286" spans="1:6" s="151" customFormat="1" ht="12.75">
      <c r="A286" s="59" t="s">
        <v>266</v>
      </c>
      <c r="B286" s="1005">
        <v>0</v>
      </c>
      <c r="C286" s="1005">
        <v>0</v>
      </c>
      <c r="D286" s="1005">
        <v>0</v>
      </c>
      <c r="E286" s="1005">
        <v>0</v>
      </c>
      <c r="F286" s="1005">
        <v>0</v>
      </c>
    </row>
    <row r="287" spans="1:6" s="151" customFormat="1" ht="12.75">
      <c r="A287" s="1007" t="s">
        <v>267</v>
      </c>
      <c r="B287" s="1005">
        <v>-6320.9182000000001</v>
      </c>
      <c r="C287" s="1005">
        <v>-1294.2382</v>
      </c>
      <c r="D287" s="1005">
        <v>0</v>
      </c>
      <c r="E287" s="1005">
        <v>0</v>
      </c>
      <c r="F287" s="1005">
        <v>-7615.1564000000008</v>
      </c>
    </row>
    <row r="288" spans="1:6" s="151" customFormat="1" ht="12.75">
      <c r="A288" s="1007" t="s">
        <v>268</v>
      </c>
      <c r="B288" s="1005">
        <v>0</v>
      </c>
      <c r="C288" s="1005">
        <v>0</v>
      </c>
      <c r="D288" s="1005">
        <v>0</v>
      </c>
      <c r="E288" s="1005">
        <v>0</v>
      </c>
      <c r="F288" s="1005">
        <v>0</v>
      </c>
    </row>
    <row r="289" spans="1:6" s="151" customFormat="1" ht="13.5" thickBot="1">
      <c r="A289" s="1007" t="s">
        <v>269</v>
      </c>
      <c r="B289" s="1005">
        <v>0</v>
      </c>
      <c r="C289" s="1005">
        <v>0</v>
      </c>
      <c r="D289" s="1005">
        <v>0</v>
      </c>
      <c r="E289" s="1005">
        <v>0</v>
      </c>
      <c r="F289" s="1005">
        <v>0</v>
      </c>
    </row>
    <row r="290" spans="1:6" s="151" customFormat="1" ht="14.25" thickTop="1" thickBot="1">
      <c r="A290" s="1123" t="s">
        <v>270</v>
      </c>
      <c r="B290" s="1002">
        <v>508692.29095</v>
      </c>
      <c r="C290" s="1002">
        <v>1762.38276</v>
      </c>
      <c r="D290" s="1002">
        <v>0</v>
      </c>
      <c r="E290" s="1002">
        <v>0</v>
      </c>
      <c r="F290" s="1002">
        <v>510454.67371</v>
      </c>
    </row>
    <row r="291" spans="1:6" s="151" customFormat="1" ht="14.25" thickTop="1" thickBot="1">
      <c r="A291" s="1118" t="s">
        <v>271</v>
      </c>
      <c r="B291" s="1004">
        <v>-415039.80838</v>
      </c>
      <c r="C291" s="1004">
        <v>-4172.0990000000002</v>
      </c>
      <c r="D291" s="1004">
        <v>0</v>
      </c>
      <c r="E291" s="1004">
        <v>0</v>
      </c>
      <c r="F291" s="1004">
        <v>-419211.90737999999</v>
      </c>
    </row>
    <row r="292" spans="1:6" s="151" customFormat="1" ht="13.5" thickTop="1">
      <c r="A292" s="59" t="s">
        <v>272</v>
      </c>
      <c r="B292" s="1005">
        <v>-289242.76188000001</v>
      </c>
      <c r="C292" s="1005">
        <v>-298.97679999999997</v>
      </c>
      <c r="D292" s="1005">
        <v>0</v>
      </c>
      <c r="E292" s="1005">
        <v>0</v>
      </c>
      <c r="F292" s="1005">
        <v>-289541.73868000001</v>
      </c>
    </row>
    <row r="293" spans="1:6" s="151" customFormat="1" ht="12.75">
      <c r="A293" s="59" t="s">
        <v>273</v>
      </c>
      <c r="B293" s="1005">
        <v>-22023.736679999998</v>
      </c>
      <c r="C293" s="1005">
        <v>-86.15046000000001</v>
      </c>
      <c r="D293" s="1005">
        <v>0</v>
      </c>
      <c r="E293" s="1005">
        <v>0</v>
      </c>
      <c r="F293" s="1005">
        <v>-22109.887139999999</v>
      </c>
    </row>
    <row r="294" spans="1:6" s="151" customFormat="1" ht="12.75">
      <c r="A294" s="59" t="s">
        <v>274</v>
      </c>
      <c r="B294" s="1005">
        <v>-1135.1253899999999</v>
      </c>
      <c r="C294" s="1005">
        <v>-2151.4030899999998</v>
      </c>
      <c r="D294" s="1005">
        <v>0</v>
      </c>
      <c r="E294" s="1005">
        <v>0</v>
      </c>
      <c r="F294" s="1005">
        <v>-3286.5284799999999</v>
      </c>
    </row>
    <row r="295" spans="1:6" s="151" customFormat="1" ht="12.75">
      <c r="A295" s="59" t="s">
        <v>275</v>
      </c>
      <c r="B295" s="1005">
        <v>-14923.234689999999</v>
      </c>
      <c r="C295" s="1005">
        <v>-103.43986</v>
      </c>
      <c r="D295" s="1005">
        <v>0</v>
      </c>
      <c r="E295" s="1005">
        <v>0</v>
      </c>
      <c r="F295" s="1005">
        <v>-15026.674550000002</v>
      </c>
    </row>
    <row r="296" spans="1:6" s="151" customFormat="1" ht="12.75">
      <c r="A296" s="59" t="s">
        <v>276</v>
      </c>
      <c r="B296" s="1005">
        <v>-15566.205460000001</v>
      </c>
      <c r="C296" s="1005">
        <v>-78.820999999999998</v>
      </c>
      <c r="D296" s="1005">
        <v>0</v>
      </c>
      <c r="E296" s="1005">
        <v>0</v>
      </c>
      <c r="F296" s="1005">
        <v>-15645.026460000001</v>
      </c>
    </row>
    <row r="297" spans="1:6" s="151" customFormat="1" ht="12.75">
      <c r="A297" s="59" t="s">
        <v>277</v>
      </c>
      <c r="B297" s="1005">
        <v>-6994.3540899999998</v>
      </c>
      <c r="C297" s="1005">
        <v>0</v>
      </c>
      <c r="D297" s="1005">
        <v>0</v>
      </c>
      <c r="E297" s="1005">
        <v>0</v>
      </c>
      <c r="F297" s="1005">
        <v>-6994.3540899999998</v>
      </c>
    </row>
    <row r="298" spans="1:6" s="151" customFormat="1" ht="12.75">
      <c r="A298" s="59" t="s">
        <v>278</v>
      </c>
      <c r="B298" s="1005">
        <v>-15287.893259999999</v>
      </c>
      <c r="C298" s="1005">
        <v>0</v>
      </c>
      <c r="D298" s="1005">
        <v>0</v>
      </c>
      <c r="E298" s="1005">
        <v>0</v>
      </c>
      <c r="F298" s="1005">
        <v>-15287.893259999999</v>
      </c>
    </row>
    <row r="299" spans="1:6" s="151" customFormat="1" ht="12.75">
      <c r="A299" s="59" t="s">
        <v>279</v>
      </c>
      <c r="B299" s="1005">
        <v>-7712.4306100000003</v>
      </c>
      <c r="C299" s="1005">
        <v>0</v>
      </c>
      <c r="D299" s="1005">
        <v>0</v>
      </c>
      <c r="E299" s="1005">
        <v>0</v>
      </c>
      <c r="F299" s="1005">
        <v>-7712.4306100000003</v>
      </c>
    </row>
    <row r="300" spans="1:6" s="151" customFormat="1" ht="13.5" thickBot="1">
      <c r="A300" s="59" t="s">
        <v>280</v>
      </c>
      <c r="B300" s="1005">
        <v>-42154.066319999998</v>
      </c>
      <c r="C300" s="1005">
        <v>-1453.3077900000001</v>
      </c>
      <c r="D300" s="1005">
        <v>0</v>
      </c>
      <c r="E300" s="1005">
        <v>0</v>
      </c>
      <c r="F300" s="1005">
        <v>-43607.374109999997</v>
      </c>
    </row>
    <row r="301" spans="1:6" s="151" customFormat="1" ht="14.25" thickTop="1" thickBot="1">
      <c r="A301" s="1121" t="s">
        <v>281</v>
      </c>
      <c r="B301" s="1004">
        <v>93652.482569999993</v>
      </c>
      <c r="C301" s="1004">
        <v>-2409.7162400000002</v>
      </c>
      <c r="D301" s="1004">
        <v>0</v>
      </c>
      <c r="E301" s="1004">
        <v>0</v>
      </c>
      <c r="F301" s="1004">
        <v>91242.766329999999</v>
      </c>
    </row>
    <row r="302" spans="1:6" s="151" customFormat="1" ht="13.5" thickTop="1">
      <c r="A302" s="1124" t="s">
        <v>282</v>
      </c>
      <c r="B302" s="1005">
        <v>300.90084000000002</v>
      </c>
      <c r="C302" s="1005">
        <v>0</v>
      </c>
      <c r="D302" s="1005">
        <v>0</v>
      </c>
      <c r="E302" s="1005">
        <v>0</v>
      </c>
      <c r="F302" s="1005">
        <v>300.90084000000002</v>
      </c>
    </row>
    <row r="303" spans="1:6" s="151" customFormat="1" ht="12.75">
      <c r="A303" s="1007" t="s">
        <v>283</v>
      </c>
      <c r="B303" s="1005">
        <v>300.77391999999998</v>
      </c>
      <c r="C303" s="1005">
        <v>0</v>
      </c>
      <c r="D303" s="1005">
        <v>0</v>
      </c>
      <c r="E303" s="1005">
        <v>0</v>
      </c>
      <c r="F303" s="1005">
        <v>300.77391999999998</v>
      </c>
    </row>
    <row r="304" spans="1:6" s="151" customFormat="1" ht="12.75">
      <c r="A304" s="1007" t="s">
        <v>284</v>
      </c>
      <c r="B304" s="1005">
        <v>0.12692000000000001</v>
      </c>
      <c r="C304" s="1005">
        <v>0</v>
      </c>
      <c r="D304" s="1005">
        <v>0</v>
      </c>
      <c r="E304" s="1005">
        <v>0</v>
      </c>
      <c r="F304" s="1005">
        <v>0.12692000000000001</v>
      </c>
    </row>
    <row r="305" spans="1:6" s="151" customFormat="1" ht="12.75">
      <c r="A305" s="1124" t="s">
        <v>285</v>
      </c>
      <c r="B305" s="1005">
        <v>-143.10021</v>
      </c>
      <c r="C305" s="1005">
        <v>0</v>
      </c>
      <c r="D305" s="1005">
        <v>0</v>
      </c>
      <c r="E305" s="1005">
        <v>0</v>
      </c>
      <c r="F305" s="1005">
        <v>-143.10021</v>
      </c>
    </row>
    <row r="306" spans="1:6" s="151" customFormat="1" ht="12.75">
      <c r="A306" s="1007" t="s">
        <v>286</v>
      </c>
      <c r="B306" s="1005">
        <v>-143.10021</v>
      </c>
      <c r="C306" s="1005">
        <v>0</v>
      </c>
      <c r="D306" s="1005">
        <v>0</v>
      </c>
      <c r="E306" s="1005">
        <v>0</v>
      </c>
      <c r="F306" s="1005">
        <v>-143.10021</v>
      </c>
    </row>
    <row r="307" spans="1:6" s="151" customFormat="1" ht="13.5" thickBot="1">
      <c r="A307" s="1007" t="s">
        <v>287</v>
      </c>
      <c r="B307" s="1005">
        <v>0</v>
      </c>
      <c r="C307" s="1005">
        <v>0</v>
      </c>
      <c r="D307" s="1005">
        <v>0</v>
      </c>
      <c r="E307" s="1005">
        <v>0</v>
      </c>
      <c r="F307" s="1005">
        <v>0</v>
      </c>
    </row>
    <row r="308" spans="1:6" s="151" customFormat="1" ht="14.25" thickTop="1" thickBot="1">
      <c r="A308" s="1121" t="s">
        <v>288</v>
      </c>
      <c r="B308" s="1004">
        <v>93810.283200000005</v>
      </c>
      <c r="C308" s="1004">
        <v>-2409.7162400000002</v>
      </c>
      <c r="D308" s="1004">
        <v>0</v>
      </c>
      <c r="E308" s="1004">
        <v>0</v>
      </c>
      <c r="F308" s="1004">
        <v>91400.566959999996</v>
      </c>
    </row>
    <row r="309" spans="1:6" s="151" customFormat="1" ht="14.25" thickTop="1" thickBot="1">
      <c r="A309" s="59" t="s">
        <v>289</v>
      </c>
      <c r="B309" s="1005">
        <v>4610.02304</v>
      </c>
      <c r="C309" s="1005">
        <v>0</v>
      </c>
      <c r="D309" s="1005">
        <v>0</v>
      </c>
      <c r="E309" s="1005">
        <v>0</v>
      </c>
      <c r="F309" s="1005">
        <v>4610.02304</v>
      </c>
    </row>
    <row r="310" spans="1:6" s="151" customFormat="1" ht="14.25" thickTop="1" thickBot="1">
      <c r="A310" s="1121" t="s">
        <v>290</v>
      </c>
      <c r="B310" s="1004">
        <v>98420.306239999991</v>
      </c>
      <c r="C310" s="1004">
        <v>-2409.7162400000002</v>
      </c>
      <c r="D310" s="1004">
        <v>0</v>
      </c>
      <c r="E310" s="1004">
        <v>0</v>
      </c>
      <c r="F310" s="1004">
        <v>96010.59</v>
      </c>
    </row>
    <row r="311" spans="1:6" s="151" customFormat="1" ht="14.25" thickTop="1" thickBot="1">
      <c r="A311" s="1007" t="s">
        <v>291</v>
      </c>
      <c r="B311" s="1005">
        <v>-75.026899999999998</v>
      </c>
      <c r="C311" s="1005">
        <v>0</v>
      </c>
      <c r="D311" s="1005">
        <v>0</v>
      </c>
      <c r="E311" s="1005">
        <v>0</v>
      </c>
      <c r="F311" s="1005">
        <v>-75.026899999999998</v>
      </c>
    </row>
    <row r="312" spans="1:6" s="151" customFormat="1" ht="14.25" thickTop="1" thickBot="1">
      <c r="A312" s="1118" t="s">
        <v>292</v>
      </c>
      <c r="B312" s="1004">
        <v>98345.279340000008</v>
      </c>
      <c r="C312" s="1004">
        <v>-2409.7162400000002</v>
      </c>
      <c r="D312" s="1004">
        <v>0</v>
      </c>
      <c r="E312" s="1004">
        <v>0</v>
      </c>
      <c r="F312" s="1004">
        <v>95935.563099999999</v>
      </c>
    </row>
    <row r="313" spans="1:6" s="151" customFormat="1" ht="14.25" thickTop="1" thickBot="1">
      <c r="A313" s="1007" t="s">
        <v>293</v>
      </c>
      <c r="B313" s="1005">
        <v>0</v>
      </c>
      <c r="C313" s="1005">
        <v>0</v>
      </c>
      <c r="D313" s="1005">
        <v>0</v>
      </c>
      <c r="E313" s="1005">
        <v>0</v>
      </c>
      <c r="F313" s="1005">
        <v>0</v>
      </c>
    </row>
    <row r="314" spans="1:6" s="151" customFormat="1" ht="14.25" thickTop="1" thickBot="1">
      <c r="A314" s="1121" t="s">
        <v>294</v>
      </c>
      <c r="B314" s="1004">
        <v>98345.279340000008</v>
      </c>
      <c r="C314" s="1004">
        <v>-2409.7162400000002</v>
      </c>
      <c r="D314" s="1004">
        <v>0</v>
      </c>
      <c r="E314" s="1004">
        <v>0</v>
      </c>
      <c r="F314" s="1004">
        <v>95935.563099999999</v>
      </c>
    </row>
    <row r="315" spans="1:6" s="151" customFormat="1" ht="14.25" thickTop="1" thickBot="1">
      <c r="A315" s="1124" t="s">
        <v>295</v>
      </c>
      <c r="B315" s="1005">
        <v>-33065.124239999997</v>
      </c>
      <c r="C315" s="1005">
        <v>0</v>
      </c>
      <c r="D315" s="1005">
        <v>0</v>
      </c>
      <c r="E315" s="1005">
        <v>0</v>
      </c>
      <c r="F315" s="1005">
        <v>-33065.124239999997</v>
      </c>
    </row>
    <row r="316" spans="1:6" s="151" customFormat="1" ht="14.25" thickTop="1" thickBot="1">
      <c r="A316" s="1121" t="s">
        <v>296</v>
      </c>
      <c r="B316" s="1125">
        <v>65280.155100000004</v>
      </c>
      <c r="C316" s="1125">
        <v>-2409.7162400000002</v>
      </c>
      <c r="D316" s="1125">
        <v>0</v>
      </c>
      <c r="E316" s="1125">
        <v>0</v>
      </c>
      <c r="F316" s="1125">
        <v>62870.438860000002</v>
      </c>
    </row>
    <row r="317" spans="1:6" s="151" customFormat="1" ht="9" customHeight="1" thickTop="1" thickBot="1">
      <c r="A317" s="77"/>
      <c r="B317" s="445"/>
      <c r="C317" s="445"/>
      <c r="D317" s="445"/>
      <c r="E317" s="445"/>
      <c r="F317" s="445"/>
    </row>
    <row r="318" spans="1:6" s="151" customFormat="1" ht="13.5" thickTop="1">
      <c r="A318" s="79"/>
      <c r="B318" s="625"/>
      <c r="C318" s="625"/>
      <c r="D318" s="625"/>
      <c r="E318" s="625"/>
      <c r="F318" s="625"/>
    </row>
    <row r="319" spans="1:6" ht="15.75">
      <c r="A319" s="81"/>
    </row>
    <row r="320" spans="1:6"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row r="650" spans="1:1" ht="15.75">
      <c r="A650" s="81"/>
    </row>
  </sheetData>
  <mergeCells count="4">
    <mergeCell ref="A2:F2"/>
    <mergeCell ref="A3:F3"/>
    <mergeCell ref="A4:F4"/>
    <mergeCell ref="A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election activeCell="L21" sqref="L21"/>
    </sheetView>
  </sheetViews>
  <sheetFormatPr defaultColWidth="9.140625" defaultRowHeight="15"/>
  <cols>
    <col min="1" max="1" width="61" style="83" customWidth="1"/>
    <col min="2" max="5" width="9.85546875" style="82" customWidth="1"/>
    <col min="6" max="8" width="12.7109375" style="82" customWidth="1"/>
    <col min="9" max="9" width="15" style="82" customWidth="1"/>
    <col min="10" max="256" width="9.140625" style="975"/>
    <col min="257" max="257" width="61" style="975" customWidth="1"/>
    <col min="258" max="261" width="9.85546875" style="975" customWidth="1"/>
    <col min="262" max="264" width="12.7109375" style="975" customWidth="1"/>
    <col min="265" max="265" width="15" style="975" customWidth="1"/>
    <col min="266" max="512" width="9.140625" style="975"/>
    <col min="513" max="513" width="61" style="975" customWidth="1"/>
    <col min="514" max="517" width="9.85546875" style="975" customWidth="1"/>
    <col min="518" max="520" width="12.7109375" style="975" customWidth="1"/>
    <col min="521" max="521" width="15" style="975" customWidth="1"/>
    <col min="522" max="768" width="9.140625" style="975"/>
    <col min="769" max="769" width="61" style="975" customWidth="1"/>
    <col min="770" max="773" width="9.85546875" style="975" customWidth="1"/>
    <col min="774" max="776" width="12.7109375" style="975" customWidth="1"/>
    <col min="777" max="777" width="15" style="975" customWidth="1"/>
    <col min="778" max="1024" width="9.140625" style="975"/>
    <col min="1025" max="1025" width="61" style="975" customWidth="1"/>
    <col min="1026" max="1029" width="9.85546875" style="975" customWidth="1"/>
    <col min="1030" max="1032" width="12.7109375" style="975" customWidth="1"/>
    <col min="1033" max="1033" width="15" style="975" customWidth="1"/>
    <col min="1034" max="1280" width="9.140625" style="975"/>
    <col min="1281" max="1281" width="61" style="975" customWidth="1"/>
    <col min="1282" max="1285" width="9.85546875" style="975" customWidth="1"/>
    <col min="1286" max="1288" width="12.7109375" style="975" customWidth="1"/>
    <col min="1289" max="1289" width="15" style="975" customWidth="1"/>
    <col min="1290" max="1536" width="9.140625" style="975"/>
    <col min="1537" max="1537" width="61" style="975" customWidth="1"/>
    <col min="1538" max="1541" width="9.85546875" style="975" customWidth="1"/>
    <col min="1542" max="1544" width="12.7109375" style="975" customWidth="1"/>
    <col min="1545" max="1545" width="15" style="975" customWidth="1"/>
    <col min="1546" max="1792" width="9.140625" style="975"/>
    <col min="1793" max="1793" width="61" style="975" customWidth="1"/>
    <col min="1794" max="1797" width="9.85546875" style="975" customWidth="1"/>
    <col min="1798" max="1800" width="12.7109375" style="975" customWidth="1"/>
    <col min="1801" max="1801" width="15" style="975" customWidth="1"/>
    <col min="1802" max="2048" width="9.140625" style="975"/>
    <col min="2049" max="2049" width="61" style="975" customWidth="1"/>
    <col min="2050" max="2053" width="9.85546875" style="975" customWidth="1"/>
    <col min="2054" max="2056" width="12.7109375" style="975" customWidth="1"/>
    <col min="2057" max="2057" width="15" style="975" customWidth="1"/>
    <col min="2058" max="2304" width="9.140625" style="975"/>
    <col min="2305" max="2305" width="61" style="975" customWidth="1"/>
    <col min="2306" max="2309" width="9.85546875" style="975" customWidth="1"/>
    <col min="2310" max="2312" width="12.7109375" style="975" customWidth="1"/>
    <col min="2313" max="2313" width="15" style="975" customWidth="1"/>
    <col min="2314" max="2560" width="9.140625" style="975"/>
    <col min="2561" max="2561" width="61" style="975" customWidth="1"/>
    <col min="2562" max="2565" width="9.85546875" style="975" customWidth="1"/>
    <col min="2566" max="2568" width="12.7109375" style="975" customWidth="1"/>
    <col min="2569" max="2569" width="15" style="975" customWidth="1"/>
    <col min="2570" max="2816" width="9.140625" style="975"/>
    <col min="2817" max="2817" width="61" style="975" customWidth="1"/>
    <col min="2818" max="2821" width="9.85546875" style="975" customWidth="1"/>
    <col min="2822" max="2824" width="12.7109375" style="975" customWidth="1"/>
    <col min="2825" max="2825" width="15" style="975" customWidth="1"/>
    <col min="2826" max="3072" width="9.140625" style="975"/>
    <col min="3073" max="3073" width="61" style="975" customWidth="1"/>
    <col min="3074" max="3077" width="9.85546875" style="975" customWidth="1"/>
    <col min="3078" max="3080" width="12.7109375" style="975" customWidth="1"/>
    <col min="3081" max="3081" width="15" style="975" customWidth="1"/>
    <col min="3082" max="3328" width="9.140625" style="975"/>
    <col min="3329" max="3329" width="61" style="975" customWidth="1"/>
    <col min="3330" max="3333" width="9.85546875" style="975" customWidth="1"/>
    <col min="3334" max="3336" width="12.7109375" style="975" customWidth="1"/>
    <col min="3337" max="3337" width="15" style="975" customWidth="1"/>
    <col min="3338" max="3584" width="9.140625" style="975"/>
    <col min="3585" max="3585" width="61" style="975" customWidth="1"/>
    <col min="3586" max="3589" width="9.85546875" style="975" customWidth="1"/>
    <col min="3590" max="3592" width="12.7109375" style="975" customWidth="1"/>
    <col min="3593" max="3593" width="15" style="975" customWidth="1"/>
    <col min="3594" max="3840" width="9.140625" style="975"/>
    <col min="3841" max="3841" width="61" style="975" customWidth="1"/>
    <col min="3842" max="3845" width="9.85546875" style="975" customWidth="1"/>
    <col min="3846" max="3848" width="12.7109375" style="975" customWidth="1"/>
    <col min="3849" max="3849" width="15" style="975" customWidth="1"/>
    <col min="3850" max="4096" width="9.140625" style="975"/>
    <col min="4097" max="4097" width="61" style="975" customWidth="1"/>
    <col min="4098" max="4101" width="9.85546875" style="975" customWidth="1"/>
    <col min="4102" max="4104" width="12.7109375" style="975" customWidth="1"/>
    <col min="4105" max="4105" width="15" style="975" customWidth="1"/>
    <col min="4106" max="4352" width="9.140625" style="975"/>
    <col min="4353" max="4353" width="61" style="975" customWidth="1"/>
    <col min="4354" max="4357" width="9.85546875" style="975" customWidth="1"/>
    <col min="4358" max="4360" width="12.7109375" style="975" customWidth="1"/>
    <col min="4361" max="4361" width="15" style="975" customWidth="1"/>
    <col min="4362" max="4608" width="9.140625" style="975"/>
    <col min="4609" max="4609" width="61" style="975" customWidth="1"/>
    <col min="4610" max="4613" width="9.85546875" style="975" customWidth="1"/>
    <col min="4614" max="4616" width="12.7109375" style="975" customWidth="1"/>
    <col min="4617" max="4617" width="15" style="975" customWidth="1"/>
    <col min="4618" max="4864" width="9.140625" style="975"/>
    <col min="4865" max="4865" width="61" style="975" customWidth="1"/>
    <col min="4866" max="4869" width="9.85546875" style="975" customWidth="1"/>
    <col min="4870" max="4872" width="12.7109375" style="975" customWidth="1"/>
    <col min="4873" max="4873" width="15" style="975" customWidth="1"/>
    <col min="4874" max="5120" width="9.140625" style="975"/>
    <col min="5121" max="5121" width="61" style="975" customWidth="1"/>
    <col min="5122" max="5125" width="9.85546875" style="975" customWidth="1"/>
    <col min="5126" max="5128" width="12.7109375" style="975" customWidth="1"/>
    <col min="5129" max="5129" width="15" style="975" customWidth="1"/>
    <col min="5130" max="5376" width="9.140625" style="975"/>
    <col min="5377" max="5377" width="61" style="975" customWidth="1"/>
    <col min="5378" max="5381" width="9.85546875" style="975" customWidth="1"/>
    <col min="5382" max="5384" width="12.7109375" style="975" customWidth="1"/>
    <col min="5385" max="5385" width="15" style="975" customWidth="1"/>
    <col min="5386" max="5632" width="9.140625" style="975"/>
    <col min="5633" max="5633" width="61" style="975" customWidth="1"/>
    <col min="5634" max="5637" width="9.85546875" style="975" customWidth="1"/>
    <col min="5638" max="5640" width="12.7109375" style="975" customWidth="1"/>
    <col min="5641" max="5641" width="15" style="975" customWidth="1"/>
    <col min="5642" max="5888" width="9.140625" style="975"/>
    <col min="5889" max="5889" width="61" style="975" customWidth="1"/>
    <col min="5890" max="5893" width="9.85546875" style="975" customWidth="1"/>
    <col min="5894" max="5896" width="12.7109375" style="975" customWidth="1"/>
    <col min="5897" max="5897" width="15" style="975" customWidth="1"/>
    <col min="5898" max="6144" width="9.140625" style="975"/>
    <col min="6145" max="6145" width="61" style="975" customWidth="1"/>
    <col min="6146" max="6149" width="9.85546875" style="975" customWidth="1"/>
    <col min="6150" max="6152" width="12.7109375" style="975" customWidth="1"/>
    <col min="6153" max="6153" width="15" style="975" customWidth="1"/>
    <col min="6154" max="6400" width="9.140625" style="975"/>
    <col min="6401" max="6401" width="61" style="975" customWidth="1"/>
    <col min="6402" max="6405" width="9.85546875" style="975" customWidth="1"/>
    <col min="6406" max="6408" width="12.7109375" style="975" customWidth="1"/>
    <col min="6409" max="6409" width="15" style="975" customWidth="1"/>
    <col min="6410" max="6656" width="9.140625" style="975"/>
    <col min="6657" max="6657" width="61" style="975" customWidth="1"/>
    <col min="6658" max="6661" width="9.85546875" style="975" customWidth="1"/>
    <col min="6662" max="6664" width="12.7109375" style="975" customWidth="1"/>
    <col min="6665" max="6665" width="15" style="975" customWidth="1"/>
    <col min="6666" max="6912" width="9.140625" style="975"/>
    <col min="6913" max="6913" width="61" style="975" customWidth="1"/>
    <col min="6914" max="6917" width="9.85546875" style="975" customWidth="1"/>
    <col min="6918" max="6920" width="12.7109375" style="975" customWidth="1"/>
    <col min="6921" max="6921" width="15" style="975" customWidth="1"/>
    <col min="6922" max="7168" width="9.140625" style="975"/>
    <col min="7169" max="7169" width="61" style="975" customWidth="1"/>
    <col min="7170" max="7173" width="9.85546875" style="975" customWidth="1"/>
    <col min="7174" max="7176" width="12.7109375" style="975" customWidth="1"/>
    <col min="7177" max="7177" width="15" style="975" customWidth="1"/>
    <col min="7178" max="7424" width="9.140625" style="975"/>
    <col min="7425" max="7425" width="61" style="975" customWidth="1"/>
    <col min="7426" max="7429" width="9.85546875" style="975" customWidth="1"/>
    <col min="7430" max="7432" width="12.7109375" style="975" customWidth="1"/>
    <col min="7433" max="7433" width="15" style="975" customWidth="1"/>
    <col min="7434" max="7680" width="9.140625" style="975"/>
    <col min="7681" max="7681" width="61" style="975" customWidth="1"/>
    <col min="7682" max="7685" width="9.85546875" style="975" customWidth="1"/>
    <col min="7686" max="7688" width="12.7109375" style="975" customWidth="1"/>
    <col min="7689" max="7689" width="15" style="975" customWidth="1"/>
    <col min="7690" max="7936" width="9.140625" style="975"/>
    <col min="7937" max="7937" width="61" style="975" customWidth="1"/>
    <col min="7938" max="7941" width="9.85546875" style="975" customWidth="1"/>
    <col min="7942" max="7944" width="12.7109375" style="975" customWidth="1"/>
    <col min="7945" max="7945" width="15" style="975" customWidth="1"/>
    <col min="7946" max="8192" width="9.140625" style="975"/>
    <col min="8193" max="8193" width="61" style="975" customWidth="1"/>
    <col min="8194" max="8197" width="9.85546875" style="975" customWidth="1"/>
    <col min="8198" max="8200" width="12.7109375" style="975" customWidth="1"/>
    <col min="8201" max="8201" width="15" style="975" customWidth="1"/>
    <col min="8202" max="8448" width="9.140625" style="975"/>
    <col min="8449" max="8449" width="61" style="975" customWidth="1"/>
    <col min="8450" max="8453" width="9.85546875" style="975" customWidth="1"/>
    <col min="8454" max="8456" width="12.7109375" style="975" customWidth="1"/>
    <col min="8457" max="8457" width="15" style="975" customWidth="1"/>
    <col min="8458" max="8704" width="9.140625" style="975"/>
    <col min="8705" max="8705" width="61" style="975" customWidth="1"/>
    <col min="8706" max="8709" width="9.85546875" style="975" customWidth="1"/>
    <col min="8710" max="8712" width="12.7109375" style="975" customWidth="1"/>
    <col min="8713" max="8713" width="15" style="975" customWidth="1"/>
    <col min="8714" max="8960" width="9.140625" style="975"/>
    <col min="8961" max="8961" width="61" style="975" customWidth="1"/>
    <col min="8962" max="8965" width="9.85546875" style="975" customWidth="1"/>
    <col min="8966" max="8968" width="12.7109375" style="975" customWidth="1"/>
    <col min="8969" max="8969" width="15" style="975" customWidth="1"/>
    <col min="8970" max="9216" width="9.140625" style="975"/>
    <col min="9217" max="9217" width="61" style="975" customWidth="1"/>
    <col min="9218" max="9221" width="9.85546875" style="975" customWidth="1"/>
    <col min="9222" max="9224" width="12.7109375" style="975" customWidth="1"/>
    <col min="9225" max="9225" width="15" style="975" customWidth="1"/>
    <col min="9226" max="9472" width="9.140625" style="975"/>
    <col min="9473" max="9473" width="61" style="975" customWidth="1"/>
    <col min="9474" max="9477" width="9.85546875" style="975" customWidth="1"/>
    <col min="9478" max="9480" width="12.7109375" style="975" customWidth="1"/>
    <col min="9481" max="9481" width="15" style="975" customWidth="1"/>
    <col min="9482" max="9728" width="9.140625" style="975"/>
    <col min="9729" max="9729" width="61" style="975" customWidth="1"/>
    <col min="9730" max="9733" width="9.85546875" style="975" customWidth="1"/>
    <col min="9734" max="9736" width="12.7109375" style="975" customWidth="1"/>
    <col min="9737" max="9737" width="15" style="975" customWidth="1"/>
    <col min="9738" max="9984" width="9.140625" style="975"/>
    <col min="9985" max="9985" width="61" style="975" customWidth="1"/>
    <col min="9986" max="9989" width="9.85546875" style="975" customWidth="1"/>
    <col min="9990" max="9992" width="12.7109375" style="975" customWidth="1"/>
    <col min="9993" max="9993" width="15" style="975" customWidth="1"/>
    <col min="9994" max="10240" width="9.140625" style="975"/>
    <col min="10241" max="10241" width="61" style="975" customWidth="1"/>
    <col min="10242" max="10245" width="9.85546875" style="975" customWidth="1"/>
    <col min="10246" max="10248" width="12.7109375" style="975" customWidth="1"/>
    <col min="10249" max="10249" width="15" style="975" customWidth="1"/>
    <col min="10250" max="10496" width="9.140625" style="975"/>
    <col min="10497" max="10497" width="61" style="975" customWidth="1"/>
    <col min="10498" max="10501" width="9.85546875" style="975" customWidth="1"/>
    <col min="10502" max="10504" width="12.7109375" style="975" customWidth="1"/>
    <col min="10505" max="10505" width="15" style="975" customWidth="1"/>
    <col min="10506" max="10752" width="9.140625" style="975"/>
    <col min="10753" max="10753" width="61" style="975" customWidth="1"/>
    <col min="10754" max="10757" width="9.85546875" style="975" customWidth="1"/>
    <col min="10758" max="10760" width="12.7109375" style="975" customWidth="1"/>
    <col min="10761" max="10761" width="15" style="975" customWidth="1"/>
    <col min="10762" max="11008" width="9.140625" style="975"/>
    <col min="11009" max="11009" width="61" style="975" customWidth="1"/>
    <col min="11010" max="11013" width="9.85546875" style="975" customWidth="1"/>
    <col min="11014" max="11016" width="12.7109375" style="975" customWidth="1"/>
    <col min="11017" max="11017" width="15" style="975" customWidth="1"/>
    <col min="11018" max="11264" width="9.140625" style="975"/>
    <col min="11265" max="11265" width="61" style="975" customWidth="1"/>
    <col min="11266" max="11269" width="9.85546875" style="975" customWidth="1"/>
    <col min="11270" max="11272" width="12.7109375" style="975" customWidth="1"/>
    <col min="11273" max="11273" width="15" style="975" customWidth="1"/>
    <col min="11274" max="11520" width="9.140625" style="975"/>
    <col min="11521" max="11521" width="61" style="975" customWidth="1"/>
    <col min="11522" max="11525" width="9.85546875" style="975" customWidth="1"/>
    <col min="11526" max="11528" width="12.7109375" style="975" customWidth="1"/>
    <col min="11529" max="11529" width="15" style="975" customWidth="1"/>
    <col min="11530" max="11776" width="9.140625" style="975"/>
    <col min="11777" max="11777" width="61" style="975" customWidth="1"/>
    <col min="11778" max="11781" width="9.85546875" style="975" customWidth="1"/>
    <col min="11782" max="11784" width="12.7109375" style="975" customWidth="1"/>
    <col min="11785" max="11785" width="15" style="975" customWidth="1"/>
    <col min="11786" max="12032" width="9.140625" style="975"/>
    <col min="12033" max="12033" width="61" style="975" customWidth="1"/>
    <col min="12034" max="12037" width="9.85546875" style="975" customWidth="1"/>
    <col min="12038" max="12040" width="12.7109375" style="975" customWidth="1"/>
    <col min="12041" max="12041" width="15" style="975" customWidth="1"/>
    <col min="12042" max="12288" width="9.140625" style="975"/>
    <col min="12289" max="12289" width="61" style="975" customWidth="1"/>
    <col min="12290" max="12293" width="9.85546875" style="975" customWidth="1"/>
    <col min="12294" max="12296" width="12.7109375" style="975" customWidth="1"/>
    <col min="12297" max="12297" width="15" style="975" customWidth="1"/>
    <col min="12298" max="12544" width="9.140625" style="975"/>
    <col min="12545" max="12545" width="61" style="975" customWidth="1"/>
    <col min="12546" max="12549" width="9.85546875" style="975" customWidth="1"/>
    <col min="12550" max="12552" width="12.7109375" style="975" customWidth="1"/>
    <col min="12553" max="12553" width="15" style="975" customWidth="1"/>
    <col min="12554" max="12800" width="9.140625" style="975"/>
    <col min="12801" max="12801" width="61" style="975" customWidth="1"/>
    <col min="12802" max="12805" width="9.85546875" style="975" customWidth="1"/>
    <col min="12806" max="12808" width="12.7109375" style="975" customWidth="1"/>
    <col min="12809" max="12809" width="15" style="975" customWidth="1"/>
    <col min="12810" max="13056" width="9.140625" style="975"/>
    <col min="13057" max="13057" width="61" style="975" customWidth="1"/>
    <col min="13058" max="13061" width="9.85546875" style="975" customWidth="1"/>
    <col min="13062" max="13064" width="12.7109375" style="975" customWidth="1"/>
    <col min="13065" max="13065" width="15" style="975" customWidth="1"/>
    <col min="13066" max="13312" width="9.140625" style="975"/>
    <col min="13313" max="13313" width="61" style="975" customWidth="1"/>
    <col min="13314" max="13317" width="9.85546875" style="975" customWidth="1"/>
    <col min="13318" max="13320" width="12.7109375" style="975" customWidth="1"/>
    <col min="13321" max="13321" width="15" style="975" customWidth="1"/>
    <col min="13322" max="13568" width="9.140625" style="975"/>
    <col min="13569" max="13569" width="61" style="975" customWidth="1"/>
    <col min="13570" max="13573" width="9.85546875" style="975" customWidth="1"/>
    <col min="13574" max="13576" width="12.7109375" style="975" customWidth="1"/>
    <col min="13577" max="13577" width="15" style="975" customWidth="1"/>
    <col min="13578" max="13824" width="9.140625" style="975"/>
    <col min="13825" max="13825" width="61" style="975" customWidth="1"/>
    <col min="13826" max="13829" width="9.85546875" style="975" customWidth="1"/>
    <col min="13830" max="13832" width="12.7109375" style="975" customWidth="1"/>
    <col min="13833" max="13833" width="15" style="975" customWidth="1"/>
    <col min="13834" max="14080" width="9.140625" style="975"/>
    <col min="14081" max="14081" width="61" style="975" customWidth="1"/>
    <col min="14082" max="14085" width="9.85546875" style="975" customWidth="1"/>
    <col min="14086" max="14088" width="12.7109375" style="975" customWidth="1"/>
    <col min="14089" max="14089" width="15" style="975" customWidth="1"/>
    <col min="14090" max="14336" width="9.140625" style="975"/>
    <col min="14337" max="14337" width="61" style="975" customWidth="1"/>
    <col min="14338" max="14341" width="9.85546875" style="975" customWidth="1"/>
    <col min="14342" max="14344" width="12.7109375" style="975" customWidth="1"/>
    <col min="14345" max="14345" width="15" style="975" customWidth="1"/>
    <col min="14346" max="14592" width="9.140625" style="975"/>
    <col min="14593" max="14593" width="61" style="975" customWidth="1"/>
    <col min="14594" max="14597" width="9.85546875" style="975" customWidth="1"/>
    <col min="14598" max="14600" width="12.7109375" style="975" customWidth="1"/>
    <col min="14601" max="14601" width="15" style="975" customWidth="1"/>
    <col min="14602" max="14848" width="9.140625" style="975"/>
    <col min="14849" max="14849" width="61" style="975" customWidth="1"/>
    <col min="14850" max="14853" width="9.85546875" style="975" customWidth="1"/>
    <col min="14854" max="14856" width="12.7109375" style="975" customWidth="1"/>
    <col min="14857" max="14857" width="15" style="975" customWidth="1"/>
    <col min="14858" max="15104" width="9.140625" style="975"/>
    <col min="15105" max="15105" width="61" style="975" customWidth="1"/>
    <col min="15106" max="15109" width="9.85546875" style="975" customWidth="1"/>
    <col min="15110" max="15112" width="12.7109375" style="975" customWidth="1"/>
    <col min="15113" max="15113" width="15" style="975" customWidth="1"/>
    <col min="15114" max="15360" width="9.140625" style="975"/>
    <col min="15361" max="15361" width="61" style="975" customWidth="1"/>
    <col min="15362" max="15365" width="9.85546875" style="975" customWidth="1"/>
    <col min="15366" max="15368" width="12.7109375" style="975" customWidth="1"/>
    <col min="15369" max="15369" width="15" style="975" customWidth="1"/>
    <col min="15370" max="15616" width="9.140625" style="975"/>
    <col min="15617" max="15617" width="61" style="975" customWidth="1"/>
    <col min="15618" max="15621" width="9.85546875" style="975" customWidth="1"/>
    <col min="15622" max="15624" width="12.7109375" style="975" customWidth="1"/>
    <col min="15625" max="15625" width="15" style="975" customWidth="1"/>
    <col min="15626" max="15872" width="9.140625" style="975"/>
    <col min="15873" max="15873" width="61" style="975" customWidth="1"/>
    <col min="15874" max="15877" width="9.85546875" style="975" customWidth="1"/>
    <col min="15878" max="15880" width="12.7109375" style="975" customWidth="1"/>
    <col min="15881" max="15881" width="15" style="975" customWidth="1"/>
    <col min="15882" max="16128" width="9.140625" style="975"/>
    <col min="16129" max="16129" width="61" style="975" customWidth="1"/>
    <col min="16130" max="16133" width="9.85546875" style="975" customWidth="1"/>
    <col min="16134" max="16136" width="12.7109375" style="975" customWidth="1"/>
    <col min="16137" max="16137" width="15" style="975" customWidth="1"/>
    <col min="16138" max="16384" width="9.140625" style="975"/>
  </cols>
  <sheetData>
    <row r="1" spans="1:9" s="86" customFormat="1" ht="3.75" customHeight="1">
      <c r="A1" s="84"/>
      <c r="B1" s="620"/>
      <c r="C1" s="620"/>
      <c r="D1" s="620"/>
      <c r="E1" s="620"/>
      <c r="F1" s="674"/>
      <c r="G1" s="674"/>
      <c r="H1" s="674"/>
      <c r="I1" s="674"/>
    </row>
    <row r="2" spans="1:9" s="75" customFormat="1" ht="37.5" customHeight="1">
      <c r="A2" s="1145" t="s">
        <v>1527</v>
      </c>
      <c r="B2" s="1145"/>
      <c r="C2" s="1145"/>
      <c r="D2" s="1145"/>
      <c r="E2" s="1145"/>
      <c r="F2" s="1145"/>
      <c r="G2" s="1145"/>
      <c r="H2" s="1145"/>
      <c r="I2" s="1145"/>
    </row>
    <row r="3" spans="1:9" s="75" customFormat="1" ht="24.75" customHeight="1">
      <c r="A3" s="1145" t="s">
        <v>1335</v>
      </c>
      <c r="B3" s="1145"/>
      <c r="C3" s="1145"/>
      <c r="D3" s="1145"/>
      <c r="E3" s="1145"/>
      <c r="F3" s="1145"/>
      <c r="G3" s="1145"/>
      <c r="H3" s="1145"/>
      <c r="I3" s="1145"/>
    </row>
    <row r="4" spans="1:9" s="75" customFormat="1" ht="24.75" customHeight="1">
      <c r="A4" s="1145" t="s">
        <v>1517</v>
      </c>
      <c r="B4" s="1145"/>
      <c r="C4" s="1145"/>
      <c r="D4" s="1145"/>
      <c r="E4" s="1145"/>
      <c r="F4" s="1145"/>
      <c r="G4" s="1145"/>
      <c r="H4" s="1145"/>
      <c r="I4" s="1145"/>
    </row>
    <row r="5" spans="1:9" s="76" customFormat="1" ht="36" customHeight="1">
      <c r="A5" s="1151" t="s">
        <v>1487</v>
      </c>
      <c r="B5" s="1151"/>
      <c r="C5" s="1151"/>
      <c r="D5" s="1151"/>
      <c r="E5" s="1151"/>
      <c r="F5" s="1151"/>
      <c r="G5" s="1151"/>
      <c r="H5" s="1151"/>
      <c r="I5" s="1151"/>
    </row>
    <row r="6" spans="1:9" ht="6" hidden="1" customHeight="1">
      <c r="A6" s="502"/>
      <c r="B6" s="674"/>
      <c r="C6" s="674"/>
      <c r="D6" s="674"/>
      <c r="E6" s="674"/>
    </row>
    <row r="7" spans="1:9" ht="2.25" customHeight="1" thickBot="1">
      <c r="A7" s="502"/>
      <c r="B7" s="722"/>
      <c r="C7" s="722"/>
      <c r="D7" s="722"/>
      <c r="E7" s="722"/>
      <c r="F7" s="713"/>
      <c r="G7" s="713"/>
      <c r="H7" s="713"/>
      <c r="I7" s="713"/>
    </row>
    <row r="8" spans="1:9" s="82" customFormat="1" ht="21.75" customHeight="1" thickTop="1" thickBot="1">
      <c r="A8" s="714"/>
      <c r="B8" s="714" t="s">
        <v>1528</v>
      </c>
      <c r="C8" s="714" t="s">
        <v>1529</v>
      </c>
      <c r="D8" s="714" t="s">
        <v>1530</v>
      </c>
      <c r="E8" s="714" t="s">
        <v>1531</v>
      </c>
      <c r="F8" s="714" t="s">
        <v>1532</v>
      </c>
      <c r="G8" s="714" t="s">
        <v>1533</v>
      </c>
      <c r="H8" s="714" t="s">
        <v>1534</v>
      </c>
      <c r="I8" s="714" t="s">
        <v>310</v>
      </c>
    </row>
    <row r="9" spans="1:9" ht="25.5" customHeight="1" thickTop="1" thickBot="1">
      <c r="A9" s="497" t="s">
        <v>7</v>
      </c>
      <c r="B9" s="74">
        <v>630285.23311000003</v>
      </c>
      <c r="C9" s="74">
        <v>1558424.85402</v>
      </c>
      <c r="D9" s="74">
        <v>876235.05013999995</v>
      </c>
      <c r="E9" s="74">
        <v>145602.70258000001</v>
      </c>
      <c r="F9" s="74">
        <v>246985.20811000001</v>
      </c>
      <c r="G9" s="74">
        <v>401381.52231000003</v>
      </c>
      <c r="H9" s="74">
        <v>29856.599440000002</v>
      </c>
      <c r="I9" s="74">
        <v>3888771.16971</v>
      </c>
    </row>
    <row r="10" spans="1:9" ht="12" customHeight="1" thickTop="1" thickBot="1">
      <c r="A10" s="498" t="s">
        <v>8</v>
      </c>
      <c r="B10" s="71">
        <v>29987.891530000001</v>
      </c>
      <c r="C10" s="71">
        <v>29700.483920000002</v>
      </c>
      <c r="D10" s="71">
        <v>27122.415249999998</v>
      </c>
      <c r="E10" s="71">
        <v>3182.1207200000003</v>
      </c>
      <c r="F10" s="71">
        <v>13102.74214</v>
      </c>
      <c r="G10" s="71">
        <v>19099.170690000003</v>
      </c>
      <c r="H10" s="71">
        <v>1537.4974499999998</v>
      </c>
      <c r="I10" s="71">
        <v>123732.3217</v>
      </c>
    </row>
    <row r="11" spans="1:9" ht="15.75" thickTop="1">
      <c r="A11" s="103" t="s">
        <v>9</v>
      </c>
      <c r="B11" s="72">
        <v>3151.3156200000003</v>
      </c>
      <c r="C11" s="72">
        <v>13910.17323</v>
      </c>
      <c r="D11" s="72">
        <v>13344.87854</v>
      </c>
      <c r="E11" s="72">
        <v>687.09210999999993</v>
      </c>
      <c r="F11" s="72">
        <v>4792.3628200000003</v>
      </c>
      <c r="G11" s="72">
        <v>1168.94092</v>
      </c>
      <c r="H11" s="72">
        <v>23.559720000000002</v>
      </c>
      <c r="I11" s="72">
        <v>37078.322959999998</v>
      </c>
    </row>
    <row r="12" spans="1:9">
      <c r="A12" s="103" t="s">
        <v>10</v>
      </c>
      <c r="B12" s="72">
        <v>0</v>
      </c>
      <c r="C12" s="72">
        <v>0</v>
      </c>
      <c r="D12" s="72">
        <v>30</v>
      </c>
      <c r="E12" s="72">
        <v>0</v>
      </c>
      <c r="F12" s="72">
        <v>0</v>
      </c>
      <c r="G12" s="72">
        <v>0</v>
      </c>
      <c r="H12" s="72">
        <v>0</v>
      </c>
      <c r="I12" s="72">
        <v>30</v>
      </c>
    </row>
    <row r="13" spans="1:9">
      <c r="A13" s="103" t="s">
        <v>11</v>
      </c>
      <c r="B13" s="72">
        <v>26814.73979</v>
      </c>
      <c r="C13" s="72">
        <v>15790.31069</v>
      </c>
      <c r="D13" s="72">
        <v>13747.53671</v>
      </c>
      <c r="E13" s="72">
        <v>2495.0286099999998</v>
      </c>
      <c r="F13" s="72">
        <v>8310.37932</v>
      </c>
      <c r="G13" s="72">
        <v>17930.229769999998</v>
      </c>
      <c r="H13" s="72">
        <v>1513.9377299999999</v>
      </c>
      <c r="I13" s="72">
        <v>86602.162620000003</v>
      </c>
    </row>
    <row r="14" spans="1:9">
      <c r="A14" s="103" t="s">
        <v>12</v>
      </c>
      <c r="B14" s="72">
        <v>0</v>
      </c>
      <c r="C14" s="72">
        <v>0</v>
      </c>
      <c r="D14" s="72">
        <v>0</v>
      </c>
      <c r="E14" s="72">
        <v>0</v>
      </c>
      <c r="F14" s="72">
        <v>0</v>
      </c>
      <c r="G14" s="72">
        <v>0</v>
      </c>
      <c r="H14" s="72">
        <v>0</v>
      </c>
      <c r="I14" s="72">
        <v>0</v>
      </c>
    </row>
    <row r="15" spans="1:9">
      <c r="A15" s="103" t="s">
        <v>13</v>
      </c>
      <c r="B15" s="72">
        <v>0</v>
      </c>
      <c r="C15" s="72">
        <v>0</v>
      </c>
      <c r="D15" s="72">
        <v>0</v>
      </c>
      <c r="E15" s="72">
        <v>0</v>
      </c>
      <c r="F15" s="72">
        <v>0</v>
      </c>
      <c r="G15" s="72">
        <v>0</v>
      </c>
      <c r="H15" s="72">
        <v>0</v>
      </c>
      <c r="I15" s="72">
        <v>0</v>
      </c>
    </row>
    <row r="16" spans="1:9">
      <c r="A16" s="103" t="s">
        <v>14</v>
      </c>
      <c r="B16" s="72">
        <v>21.836119999999998</v>
      </c>
      <c r="C16" s="72">
        <v>0</v>
      </c>
      <c r="D16" s="72">
        <v>0</v>
      </c>
      <c r="E16" s="72">
        <v>0</v>
      </c>
      <c r="F16" s="72">
        <v>0</v>
      </c>
      <c r="G16" s="72">
        <v>0</v>
      </c>
      <c r="H16" s="72">
        <v>0</v>
      </c>
      <c r="I16" s="72">
        <v>21.836119999999998</v>
      </c>
    </row>
    <row r="17" spans="1:9">
      <c r="A17" s="103" t="s">
        <v>15</v>
      </c>
      <c r="B17" s="72">
        <v>0</v>
      </c>
      <c r="C17" s="72">
        <v>0</v>
      </c>
      <c r="D17" s="72">
        <v>0</v>
      </c>
      <c r="E17" s="72">
        <v>0</v>
      </c>
      <c r="F17" s="72">
        <v>0</v>
      </c>
      <c r="G17" s="72">
        <v>0</v>
      </c>
      <c r="H17" s="72">
        <v>0</v>
      </c>
      <c r="I17" s="72">
        <v>0</v>
      </c>
    </row>
    <row r="18" spans="1:9" ht="15.75" thickBot="1">
      <c r="A18" s="103" t="s">
        <v>16</v>
      </c>
      <c r="B18" s="72">
        <v>0</v>
      </c>
      <c r="C18" s="72">
        <v>0</v>
      </c>
      <c r="D18" s="72">
        <v>0</v>
      </c>
      <c r="E18" s="72">
        <v>0</v>
      </c>
      <c r="F18" s="72">
        <v>0</v>
      </c>
      <c r="G18" s="72">
        <v>0</v>
      </c>
      <c r="H18" s="72">
        <v>0</v>
      </c>
      <c r="I18" s="72">
        <v>0</v>
      </c>
    </row>
    <row r="19" spans="1:9" ht="16.5" thickTop="1" thickBot="1">
      <c r="A19" s="498" t="s">
        <v>17</v>
      </c>
      <c r="B19" s="71">
        <v>335.29340999999999</v>
      </c>
      <c r="C19" s="71">
        <v>45409.034189999998</v>
      </c>
      <c r="D19" s="71">
        <v>7096.2628299999997</v>
      </c>
      <c r="E19" s="71">
        <v>65.62872999999999</v>
      </c>
      <c r="F19" s="71">
        <v>39.318800000000003</v>
      </c>
      <c r="G19" s="71">
        <v>526.65320999999994</v>
      </c>
      <c r="H19" s="71">
        <v>924.79504000000009</v>
      </c>
      <c r="I19" s="71">
        <v>54396.986210000003</v>
      </c>
    </row>
    <row r="20" spans="1:9" ht="15.75" thickTop="1">
      <c r="A20" s="103" t="s">
        <v>18</v>
      </c>
      <c r="B20" s="72">
        <v>0</v>
      </c>
      <c r="C20" s="72">
        <v>0</v>
      </c>
      <c r="D20" s="72">
        <v>0</v>
      </c>
      <c r="E20" s="72">
        <v>0</v>
      </c>
      <c r="F20" s="72">
        <v>0</v>
      </c>
      <c r="G20" s="72">
        <v>0</v>
      </c>
      <c r="H20" s="72">
        <v>0</v>
      </c>
      <c r="I20" s="72">
        <v>0</v>
      </c>
    </row>
    <row r="21" spans="1:9">
      <c r="A21" s="103" t="s">
        <v>19</v>
      </c>
      <c r="B21" s="72">
        <v>332.87758000000002</v>
      </c>
      <c r="C21" s="72">
        <v>41623.061430000002</v>
      </c>
      <c r="D21" s="72">
        <v>4262.1871900000006</v>
      </c>
      <c r="E21" s="72">
        <v>56.934699999999999</v>
      </c>
      <c r="F21" s="72">
        <v>0</v>
      </c>
      <c r="G21" s="72">
        <v>453.67390999999998</v>
      </c>
      <c r="H21" s="72">
        <v>65.157749999999993</v>
      </c>
      <c r="I21" s="72">
        <v>46793.89256</v>
      </c>
    </row>
    <row r="22" spans="1:9">
      <c r="A22" s="103" t="s">
        <v>20</v>
      </c>
      <c r="B22" s="72">
        <v>0</v>
      </c>
      <c r="C22" s="72">
        <v>0</v>
      </c>
      <c r="D22" s="72">
        <v>0</v>
      </c>
      <c r="E22" s="72">
        <v>0</v>
      </c>
      <c r="F22" s="72">
        <v>0</v>
      </c>
      <c r="G22" s="72">
        <v>0</v>
      </c>
      <c r="H22" s="72">
        <v>0</v>
      </c>
      <c r="I22" s="72">
        <v>0</v>
      </c>
    </row>
    <row r="23" spans="1:9">
      <c r="A23" s="103" t="s">
        <v>21</v>
      </c>
      <c r="B23" s="72">
        <v>0</v>
      </c>
      <c r="C23" s="72">
        <v>0</v>
      </c>
      <c r="D23" s="72">
        <v>0</v>
      </c>
      <c r="E23" s="72">
        <v>0</v>
      </c>
      <c r="F23" s="72">
        <v>0</v>
      </c>
      <c r="G23" s="72">
        <v>0</v>
      </c>
      <c r="H23" s="72">
        <v>0</v>
      </c>
      <c r="I23" s="72">
        <v>0</v>
      </c>
    </row>
    <row r="24" spans="1:9">
      <c r="A24" s="103" t="s">
        <v>22</v>
      </c>
      <c r="B24" s="72">
        <v>2.4158300000000001</v>
      </c>
      <c r="C24" s="72">
        <v>3011.83914</v>
      </c>
      <c r="D24" s="72">
        <v>2834.07564</v>
      </c>
      <c r="E24" s="72">
        <v>8.6940300000000015</v>
      </c>
      <c r="F24" s="72">
        <v>39.318800000000003</v>
      </c>
      <c r="G24" s="72">
        <v>72.979300000000009</v>
      </c>
      <c r="H24" s="72">
        <v>859.63729000000001</v>
      </c>
      <c r="I24" s="72">
        <v>6828.9600300000002</v>
      </c>
    </row>
    <row r="25" spans="1:9">
      <c r="A25" s="103" t="s">
        <v>23</v>
      </c>
      <c r="B25" s="72">
        <v>0</v>
      </c>
      <c r="C25" s="72">
        <v>773.68028000000004</v>
      </c>
      <c r="D25" s="72">
        <v>0</v>
      </c>
      <c r="E25" s="72">
        <v>0</v>
      </c>
      <c r="F25" s="72">
        <v>0</v>
      </c>
      <c r="G25" s="72">
        <v>0</v>
      </c>
      <c r="H25" s="72">
        <v>0</v>
      </c>
      <c r="I25" s="72">
        <v>773.68028000000004</v>
      </c>
    </row>
    <row r="26" spans="1:9">
      <c r="A26" s="103" t="s">
        <v>24</v>
      </c>
      <c r="B26" s="72">
        <v>0</v>
      </c>
      <c r="C26" s="72">
        <v>0.45333999999999997</v>
      </c>
      <c r="D26" s="72">
        <v>0</v>
      </c>
      <c r="E26" s="72">
        <v>0</v>
      </c>
      <c r="F26" s="72">
        <v>0</v>
      </c>
      <c r="G26" s="72">
        <v>0</v>
      </c>
      <c r="H26" s="72">
        <v>0</v>
      </c>
      <c r="I26" s="72">
        <v>0.45333999999999997</v>
      </c>
    </row>
    <row r="27" spans="1:9" ht="15.75" thickBot="1">
      <c r="A27" s="103" t="s">
        <v>25</v>
      </c>
      <c r="B27" s="72">
        <v>0</v>
      </c>
      <c r="C27" s="72">
        <v>0</v>
      </c>
      <c r="D27" s="72">
        <v>0</v>
      </c>
      <c r="E27" s="72">
        <v>0</v>
      </c>
      <c r="F27" s="72">
        <v>0</v>
      </c>
      <c r="G27" s="72">
        <v>0</v>
      </c>
      <c r="H27" s="72">
        <v>0</v>
      </c>
      <c r="I27" s="72">
        <v>0</v>
      </c>
    </row>
    <row r="28" spans="1:9" ht="16.5" thickTop="1" thickBot="1">
      <c r="A28" s="498" t="s">
        <v>26</v>
      </c>
      <c r="B28" s="71">
        <v>581896.31316000002</v>
      </c>
      <c r="C28" s="71">
        <v>1421396.3309200001</v>
      </c>
      <c r="D28" s="71">
        <v>789675.36978999991</v>
      </c>
      <c r="E28" s="71">
        <v>133119.81589</v>
      </c>
      <c r="F28" s="71">
        <v>228200.74428000001</v>
      </c>
      <c r="G28" s="71">
        <v>371105.07779000001</v>
      </c>
      <c r="H28" s="71">
        <v>25614.172640000001</v>
      </c>
      <c r="I28" s="71">
        <v>3551007.8244699999</v>
      </c>
    </row>
    <row r="29" spans="1:9" ht="15.75" thickTop="1">
      <c r="A29" s="516" t="s">
        <v>27</v>
      </c>
      <c r="B29" s="72">
        <v>577774.30096999998</v>
      </c>
      <c r="C29" s="72">
        <v>1440319.4086099998</v>
      </c>
      <c r="D29" s="72">
        <v>830301.53840999992</v>
      </c>
      <c r="E29" s="72">
        <v>130841.19887000001</v>
      </c>
      <c r="F29" s="72">
        <v>231481.71986000001</v>
      </c>
      <c r="G29" s="72">
        <v>363463.67129000003</v>
      </c>
      <c r="H29" s="72">
        <v>26633.51168</v>
      </c>
      <c r="I29" s="72">
        <v>3600815.3496900001</v>
      </c>
    </row>
    <row r="30" spans="1:9">
      <c r="A30" s="103" t="s">
        <v>28</v>
      </c>
      <c r="B30" s="72">
        <v>560987.64999000006</v>
      </c>
      <c r="C30" s="72">
        <v>1435379.32064</v>
      </c>
      <c r="D30" s="72">
        <v>829657.22078999993</v>
      </c>
      <c r="E30" s="72">
        <v>109228.71161</v>
      </c>
      <c r="F30" s="72">
        <v>231470.96258000002</v>
      </c>
      <c r="G30" s="72">
        <v>351441.97128</v>
      </c>
      <c r="H30" s="72">
        <v>25753.932100000002</v>
      </c>
      <c r="I30" s="72">
        <v>3543919.7689899998</v>
      </c>
    </row>
    <row r="31" spans="1:9">
      <c r="A31" s="103" t="s">
        <v>29</v>
      </c>
      <c r="B31" s="72">
        <v>16786.650980000002</v>
      </c>
      <c r="C31" s="72">
        <v>4940.0879699999996</v>
      </c>
      <c r="D31" s="72">
        <v>644.31762000000003</v>
      </c>
      <c r="E31" s="72">
        <v>21612.487260000002</v>
      </c>
      <c r="F31" s="72">
        <v>10.757280000000002</v>
      </c>
      <c r="G31" s="72">
        <v>12021.70001</v>
      </c>
      <c r="H31" s="72">
        <v>879.57957999999996</v>
      </c>
      <c r="I31" s="72">
        <v>56895.580700000006</v>
      </c>
    </row>
    <row r="32" spans="1:9">
      <c r="A32" s="103" t="s">
        <v>30</v>
      </c>
      <c r="B32" s="72">
        <v>0</v>
      </c>
      <c r="C32" s="72">
        <v>0</v>
      </c>
      <c r="D32" s="72">
        <v>0</v>
      </c>
      <c r="E32" s="72">
        <v>0</v>
      </c>
      <c r="F32" s="72">
        <v>0</v>
      </c>
      <c r="G32" s="72">
        <v>0</v>
      </c>
      <c r="H32" s="72">
        <v>0</v>
      </c>
      <c r="I32" s="72">
        <v>0</v>
      </c>
    </row>
    <row r="33" spans="1:9">
      <c r="A33" s="516" t="s">
        <v>31</v>
      </c>
      <c r="B33" s="72">
        <v>6897.3382000000001</v>
      </c>
      <c r="C33" s="72">
        <v>8861.6347899999982</v>
      </c>
      <c r="D33" s="72">
        <v>7166.1410999999998</v>
      </c>
      <c r="E33" s="72">
        <v>6711.1907599999995</v>
      </c>
      <c r="F33" s="72">
        <v>2222.7212300000001</v>
      </c>
      <c r="G33" s="72">
        <v>8296.652</v>
      </c>
      <c r="H33" s="72">
        <v>85.437809999999999</v>
      </c>
      <c r="I33" s="72">
        <v>40241.115890000001</v>
      </c>
    </row>
    <row r="34" spans="1:9">
      <c r="A34" s="103" t="s">
        <v>32</v>
      </c>
      <c r="B34" s="72">
        <v>6332.7087300000003</v>
      </c>
      <c r="C34" s="72">
        <v>8620.878560000001</v>
      </c>
      <c r="D34" s="72">
        <v>7151.5027099999998</v>
      </c>
      <c r="E34" s="72">
        <v>5079.2638299999999</v>
      </c>
      <c r="F34" s="72">
        <v>2222.7212300000001</v>
      </c>
      <c r="G34" s="72">
        <v>7340.9998399999995</v>
      </c>
      <c r="H34" s="72">
        <v>73.312479999999994</v>
      </c>
      <c r="I34" s="72">
        <v>36821.38738</v>
      </c>
    </row>
    <row r="35" spans="1:9">
      <c r="A35" s="103" t="s">
        <v>33</v>
      </c>
      <c r="B35" s="72">
        <v>564.62946999999997</v>
      </c>
      <c r="C35" s="72">
        <v>240.75623000000002</v>
      </c>
      <c r="D35" s="72">
        <v>14.638389999999999</v>
      </c>
      <c r="E35" s="72">
        <v>1631.9269299999999</v>
      </c>
      <c r="F35" s="72">
        <v>0</v>
      </c>
      <c r="G35" s="72">
        <v>955.65215999999998</v>
      </c>
      <c r="H35" s="72">
        <v>12.12533</v>
      </c>
      <c r="I35" s="72">
        <v>3419.7285099999999</v>
      </c>
    </row>
    <row r="36" spans="1:9">
      <c r="A36" s="514" t="s">
        <v>34</v>
      </c>
      <c r="B36" s="72">
        <v>0</v>
      </c>
      <c r="C36" s="72">
        <v>0</v>
      </c>
      <c r="D36" s="72">
        <v>0</v>
      </c>
      <c r="E36" s="72">
        <v>0</v>
      </c>
      <c r="F36" s="72">
        <v>0</v>
      </c>
      <c r="G36" s="72">
        <v>0</v>
      </c>
      <c r="H36" s="72">
        <v>0</v>
      </c>
      <c r="I36" s="72">
        <v>0</v>
      </c>
    </row>
    <row r="37" spans="1:9">
      <c r="A37" s="516" t="s">
        <v>35</v>
      </c>
      <c r="B37" s="72">
        <v>8784.9479200000005</v>
      </c>
      <c r="C37" s="72">
        <v>6910.3665700000001</v>
      </c>
      <c r="D37" s="72">
        <v>8123.9033200000003</v>
      </c>
      <c r="E37" s="72">
        <v>4771.8256500000007</v>
      </c>
      <c r="F37" s="72">
        <v>4362.9359100000001</v>
      </c>
      <c r="G37" s="72">
        <v>6860.6252500000001</v>
      </c>
      <c r="H37" s="72">
        <v>0</v>
      </c>
      <c r="I37" s="72">
        <v>39814.604619999998</v>
      </c>
    </row>
    <row r="38" spans="1:9">
      <c r="A38" s="103" t="s">
        <v>36</v>
      </c>
      <c r="B38" s="72">
        <v>5901.6937300000009</v>
      </c>
      <c r="C38" s="72">
        <v>6633.6132800000005</v>
      </c>
      <c r="D38" s="72">
        <v>8100.9246900000007</v>
      </c>
      <c r="E38" s="72">
        <v>3614.3234900000002</v>
      </c>
      <c r="F38" s="72">
        <v>4362.9359100000001</v>
      </c>
      <c r="G38" s="72">
        <v>5365.4192199999998</v>
      </c>
      <c r="H38" s="72">
        <v>0</v>
      </c>
      <c r="I38" s="72">
        <v>33978.910320000003</v>
      </c>
    </row>
    <row r="39" spans="1:9">
      <c r="A39" s="103" t="s">
        <v>37</v>
      </c>
      <c r="B39" s="72">
        <v>2883.2541900000001</v>
      </c>
      <c r="C39" s="72">
        <v>276.75328999999999</v>
      </c>
      <c r="D39" s="72">
        <v>22.978630000000003</v>
      </c>
      <c r="E39" s="72">
        <v>1157.50216</v>
      </c>
      <c r="F39" s="72">
        <v>0</v>
      </c>
      <c r="G39" s="72">
        <v>1495.2060300000001</v>
      </c>
      <c r="H39" s="72">
        <v>0</v>
      </c>
      <c r="I39" s="72">
        <v>5835.6943000000001</v>
      </c>
    </row>
    <row r="40" spans="1:9">
      <c r="A40" s="103" t="s">
        <v>38</v>
      </c>
      <c r="B40" s="72">
        <v>0</v>
      </c>
      <c r="C40" s="72">
        <v>0</v>
      </c>
      <c r="D40" s="72">
        <v>0</v>
      </c>
      <c r="E40" s="72">
        <v>0</v>
      </c>
      <c r="F40" s="72">
        <v>0</v>
      </c>
      <c r="G40" s="72">
        <v>0</v>
      </c>
      <c r="H40" s="72">
        <v>0</v>
      </c>
      <c r="I40" s="72">
        <v>0</v>
      </c>
    </row>
    <row r="41" spans="1:9">
      <c r="A41" s="516" t="s">
        <v>39</v>
      </c>
      <c r="B41" s="72">
        <v>14508.97897</v>
      </c>
      <c r="C41" s="72">
        <v>20094.391149999999</v>
      </c>
      <c r="D41" s="72">
        <v>8514.8604700000014</v>
      </c>
      <c r="E41" s="72">
        <v>4715.7587400000002</v>
      </c>
      <c r="F41" s="72">
        <v>4133.0892800000001</v>
      </c>
      <c r="G41" s="72">
        <v>6211.9485500000001</v>
      </c>
      <c r="H41" s="72">
        <v>193.08265</v>
      </c>
      <c r="I41" s="72">
        <v>58372.109810000002</v>
      </c>
    </row>
    <row r="42" spans="1:9">
      <c r="A42" s="514" t="s">
        <v>40</v>
      </c>
      <c r="B42" s="72">
        <v>14067.72522</v>
      </c>
      <c r="C42" s="72">
        <v>19964.876469999999</v>
      </c>
      <c r="D42" s="72">
        <v>8491.5043800000003</v>
      </c>
      <c r="E42" s="72">
        <v>3944.0334600000001</v>
      </c>
      <c r="F42" s="72">
        <v>4124.80393</v>
      </c>
      <c r="G42" s="72">
        <v>5929.7856400000001</v>
      </c>
      <c r="H42" s="72">
        <v>185.26929999999999</v>
      </c>
      <c r="I42" s="72">
        <v>56707.998399999997</v>
      </c>
    </row>
    <row r="43" spans="1:9">
      <c r="A43" s="103" t="s">
        <v>41</v>
      </c>
      <c r="B43" s="72">
        <v>357.42665999999997</v>
      </c>
      <c r="C43" s="72">
        <v>50.3996</v>
      </c>
      <c r="D43" s="72">
        <v>4.5446899999999992</v>
      </c>
      <c r="E43" s="72">
        <v>716.41673000000003</v>
      </c>
      <c r="F43" s="72">
        <v>8.0680000000000002E-2</v>
      </c>
      <c r="G43" s="72">
        <v>180.54266000000001</v>
      </c>
      <c r="H43" s="72">
        <v>7.4901499999999999</v>
      </c>
      <c r="I43" s="72">
        <v>1316.9011699999999</v>
      </c>
    </row>
    <row r="44" spans="1:9">
      <c r="A44" s="103" t="s">
        <v>42</v>
      </c>
      <c r="B44" s="72">
        <v>68.137380000000007</v>
      </c>
      <c r="C44" s="72">
        <v>77.695710000000005</v>
      </c>
      <c r="D44" s="72">
        <v>18.811400000000003</v>
      </c>
      <c r="E44" s="72">
        <v>46.430610000000001</v>
      </c>
      <c r="F44" s="72">
        <v>7.4556400000000007</v>
      </c>
      <c r="G44" s="72">
        <v>92.508870000000002</v>
      </c>
      <c r="H44" s="72">
        <v>0.18909000000000001</v>
      </c>
      <c r="I44" s="72">
        <v>311.2287</v>
      </c>
    </row>
    <row r="45" spans="1:9">
      <c r="A45" s="103" t="s">
        <v>43</v>
      </c>
      <c r="B45" s="72">
        <v>15.68971</v>
      </c>
      <c r="C45" s="72">
        <v>0.87388999999999994</v>
      </c>
      <c r="D45" s="72">
        <v>0</v>
      </c>
      <c r="E45" s="72">
        <v>8.8779400000000006</v>
      </c>
      <c r="F45" s="72">
        <v>0</v>
      </c>
      <c r="G45" s="72">
        <v>6.6113999999999997</v>
      </c>
      <c r="H45" s="72">
        <v>0.13411000000000001</v>
      </c>
      <c r="I45" s="72">
        <v>32.187049999999999</v>
      </c>
    </row>
    <row r="46" spans="1:9">
      <c r="A46" s="103" t="s">
        <v>44</v>
      </c>
      <c r="B46" s="72">
        <v>0</v>
      </c>
      <c r="C46" s="72">
        <v>0.54547999999999996</v>
      </c>
      <c r="D46" s="72">
        <v>0</v>
      </c>
      <c r="E46" s="72">
        <v>0</v>
      </c>
      <c r="F46" s="72">
        <v>0.74902999999999997</v>
      </c>
      <c r="G46" s="72">
        <v>2.4999799999999999</v>
      </c>
      <c r="H46" s="72">
        <v>0</v>
      </c>
      <c r="I46" s="72">
        <v>3.7944899999999997</v>
      </c>
    </row>
    <row r="47" spans="1:9">
      <c r="A47" s="61" t="s">
        <v>45</v>
      </c>
      <c r="B47" s="72">
        <v>0</v>
      </c>
      <c r="C47" s="72">
        <v>0</v>
      </c>
      <c r="D47" s="72">
        <v>0</v>
      </c>
      <c r="E47" s="72">
        <v>0</v>
      </c>
      <c r="F47" s="72">
        <v>0</v>
      </c>
      <c r="G47" s="72">
        <v>0</v>
      </c>
      <c r="H47" s="72">
        <v>0</v>
      </c>
      <c r="I47" s="72">
        <v>0</v>
      </c>
    </row>
    <row r="48" spans="1:9">
      <c r="A48" s="66" t="s">
        <v>46</v>
      </c>
      <c r="B48" s="72">
        <v>-26069.252899999999</v>
      </c>
      <c r="C48" s="72">
        <v>-54789.470200000003</v>
      </c>
      <c r="D48" s="72">
        <v>-64431.073509999995</v>
      </c>
      <c r="E48" s="72">
        <v>-13920.158130000002</v>
      </c>
      <c r="F48" s="72">
        <v>-13999.722</v>
      </c>
      <c r="G48" s="72">
        <v>-13727.819300000001</v>
      </c>
      <c r="H48" s="72">
        <v>-1297.8595</v>
      </c>
      <c r="I48" s="72">
        <v>-188235.35553999999</v>
      </c>
    </row>
    <row r="49" spans="1:9">
      <c r="A49" s="103" t="s">
        <v>47</v>
      </c>
      <c r="B49" s="72">
        <v>-5917.4443099999999</v>
      </c>
      <c r="C49" s="72">
        <v>-8982.37219</v>
      </c>
      <c r="D49" s="72">
        <v>-13449.23466</v>
      </c>
      <c r="E49" s="72">
        <v>-1504.3348799999999</v>
      </c>
      <c r="F49" s="72">
        <v>-753.15247999999997</v>
      </c>
      <c r="G49" s="72">
        <v>-2676.8637699999999</v>
      </c>
      <c r="H49" s="72">
        <v>-365.72634000000005</v>
      </c>
      <c r="I49" s="72">
        <v>-33649.128629999999</v>
      </c>
    </row>
    <row r="50" spans="1:9">
      <c r="A50" s="103" t="s">
        <v>48</v>
      </c>
      <c r="B50" s="72">
        <v>-289.75410999999997</v>
      </c>
      <c r="C50" s="72">
        <v>-72.838329999999999</v>
      </c>
      <c r="D50" s="72">
        <v>-10.836540000000001</v>
      </c>
      <c r="E50" s="72">
        <v>-362.14178000000004</v>
      </c>
      <c r="F50" s="72">
        <v>-2.6890000000000001E-2</v>
      </c>
      <c r="G50" s="72">
        <v>-152.80482999999998</v>
      </c>
      <c r="H50" s="72">
        <v>-18.79476</v>
      </c>
      <c r="I50" s="72">
        <v>-907.19723999999997</v>
      </c>
    </row>
    <row r="51" spans="1:9">
      <c r="A51" s="103" t="s">
        <v>49</v>
      </c>
      <c r="B51" s="72">
        <v>-3664.4566400000003</v>
      </c>
      <c r="C51" s="72">
        <v>-4755.1090199999999</v>
      </c>
      <c r="D51" s="72">
        <v>-5644.1390899999997</v>
      </c>
      <c r="E51" s="72">
        <v>-3311.0631800000001</v>
      </c>
      <c r="F51" s="72">
        <v>-1905.8942</v>
      </c>
      <c r="G51" s="72">
        <v>-4093.7151400000002</v>
      </c>
      <c r="H51" s="72">
        <v>-37.817999999999998</v>
      </c>
      <c r="I51" s="72">
        <v>-23412.19527</v>
      </c>
    </row>
    <row r="52" spans="1:9">
      <c r="A52" s="103" t="s">
        <v>50</v>
      </c>
      <c r="B52" s="72">
        <v>-172.62518</v>
      </c>
      <c r="C52" s="72">
        <v>-119.81358999999999</v>
      </c>
      <c r="D52" s="72">
        <v>-14.638389999999999</v>
      </c>
      <c r="E52" s="72">
        <v>-1026.3600799999999</v>
      </c>
      <c r="F52" s="72">
        <v>0</v>
      </c>
      <c r="G52" s="72">
        <v>-590.5688100000001</v>
      </c>
      <c r="H52" s="72">
        <v>-10.289239999999999</v>
      </c>
      <c r="I52" s="72">
        <v>-1934.29529</v>
      </c>
    </row>
    <row r="53" spans="1:9">
      <c r="A53" s="103" t="s">
        <v>51</v>
      </c>
      <c r="B53" s="72">
        <v>-3702.3717900000001</v>
      </c>
      <c r="C53" s="72">
        <v>-6220.1286300000002</v>
      </c>
      <c r="D53" s="72">
        <v>-7236.5081700000001</v>
      </c>
      <c r="E53" s="72">
        <v>-3275.0774799999999</v>
      </c>
      <c r="F53" s="72">
        <v>-4256.5684299999994</v>
      </c>
      <c r="G53" s="72">
        <v>-4205.9738099999995</v>
      </c>
      <c r="H53" s="72">
        <v>0</v>
      </c>
      <c r="I53" s="72">
        <v>-28896.62831</v>
      </c>
    </row>
    <row r="54" spans="1:9">
      <c r="A54" s="103" t="s">
        <v>52</v>
      </c>
      <c r="B54" s="72">
        <v>-1818.0178700000001</v>
      </c>
      <c r="C54" s="72">
        <v>-268.24486999999999</v>
      </c>
      <c r="D54" s="72">
        <v>-22.978630000000003</v>
      </c>
      <c r="E54" s="72">
        <v>-879.66681000000005</v>
      </c>
      <c r="F54" s="72">
        <v>0</v>
      </c>
      <c r="G54" s="72">
        <v>-1119.6918999999998</v>
      </c>
      <c r="H54" s="72">
        <v>0</v>
      </c>
      <c r="I54" s="72">
        <v>-4108.6000800000002</v>
      </c>
    </row>
    <row r="55" spans="1:9">
      <c r="A55" s="103" t="s">
        <v>53</v>
      </c>
      <c r="B55" s="72">
        <v>-10504.583000000001</v>
      </c>
      <c r="C55" s="72">
        <v>-28721.370210000001</v>
      </c>
      <c r="D55" s="72">
        <v>-35144.981</v>
      </c>
      <c r="E55" s="72">
        <v>-2454.5408600000001</v>
      </c>
      <c r="F55" s="72">
        <v>-7084.08</v>
      </c>
      <c r="G55" s="72">
        <v>0</v>
      </c>
      <c r="H55" s="72">
        <v>-844.23599999999999</v>
      </c>
      <c r="I55" s="72">
        <v>-84753.791069999992</v>
      </c>
    </row>
    <row r="56" spans="1:9">
      <c r="A56" s="103" t="s">
        <v>54</v>
      </c>
      <c r="B56" s="72">
        <v>0</v>
      </c>
      <c r="C56" s="72">
        <v>-5649.5933600000008</v>
      </c>
      <c r="D56" s="72">
        <v>-2907.7570299999998</v>
      </c>
      <c r="E56" s="72">
        <v>-1106.97306</v>
      </c>
      <c r="F56" s="72">
        <v>0</v>
      </c>
      <c r="G56" s="72">
        <v>-872.26162999999997</v>
      </c>
      <c r="H56" s="72">
        <v>-20.995159999999998</v>
      </c>
      <c r="I56" s="72">
        <v>-10557.580239999999</v>
      </c>
    </row>
    <row r="57" spans="1:9">
      <c r="A57" s="103" t="s">
        <v>55</v>
      </c>
      <c r="B57" s="72">
        <v>0</v>
      </c>
      <c r="C57" s="72">
        <v>0</v>
      </c>
      <c r="D57" s="72">
        <v>0</v>
      </c>
      <c r="E57" s="72">
        <v>0</v>
      </c>
      <c r="F57" s="72">
        <v>0</v>
      </c>
      <c r="G57" s="72">
        <v>-15.939410000000001</v>
      </c>
      <c r="H57" s="72">
        <v>0</v>
      </c>
      <c r="I57" s="72">
        <v>-15.939410000000001</v>
      </c>
    </row>
    <row r="58" spans="1:9" ht="15.75" thickBot="1">
      <c r="A58" s="103" t="s">
        <v>56</v>
      </c>
      <c r="B58" s="72">
        <v>0</v>
      </c>
      <c r="C58" s="72">
        <v>0</v>
      </c>
      <c r="D58" s="72">
        <v>0</v>
      </c>
      <c r="E58" s="72">
        <v>0</v>
      </c>
      <c r="F58" s="72">
        <v>0</v>
      </c>
      <c r="G58" s="72">
        <v>0</v>
      </c>
      <c r="H58" s="72">
        <v>0</v>
      </c>
      <c r="I58" s="72">
        <v>0</v>
      </c>
    </row>
    <row r="59" spans="1:9" ht="16.5" thickTop="1" thickBot="1">
      <c r="A59" s="498" t="s">
        <v>57</v>
      </c>
      <c r="B59" s="71">
        <v>6380.9901300000001</v>
      </c>
      <c r="C59" s="71">
        <v>13081.86102</v>
      </c>
      <c r="D59" s="71">
        <v>8663.8565299999991</v>
      </c>
      <c r="E59" s="71">
        <v>1356.87427</v>
      </c>
      <c r="F59" s="71">
        <v>969.50238000000002</v>
      </c>
      <c r="G59" s="71">
        <v>2123.7264599999999</v>
      </c>
      <c r="H59" s="71">
        <v>481.49349000000001</v>
      </c>
      <c r="I59" s="71">
        <v>33058.304280000004</v>
      </c>
    </row>
    <row r="60" spans="1:9" ht="15.75" thickTop="1">
      <c r="A60" s="103" t="s">
        <v>58</v>
      </c>
      <c r="B60" s="72">
        <v>0</v>
      </c>
      <c r="C60" s="72">
        <v>0</v>
      </c>
      <c r="D60" s="72">
        <v>0</v>
      </c>
      <c r="E60" s="72">
        <v>0</v>
      </c>
      <c r="F60" s="72">
        <v>0</v>
      </c>
      <c r="G60" s="72">
        <v>0</v>
      </c>
      <c r="H60" s="72">
        <v>0</v>
      </c>
      <c r="I60" s="72">
        <v>0</v>
      </c>
    </row>
    <row r="61" spans="1:9">
      <c r="A61" s="103" t="s">
        <v>59</v>
      </c>
      <c r="B61" s="72">
        <v>4671.7879199999998</v>
      </c>
      <c r="C61" s="72">
        <v>11371.972949999999</v>
      </c>
      <c r="D61" s="72">
        <v>7706.1871500000007</v>
      </c>
      <c r="E61" s="72">
        <v>240.27938</v>
      </c>
      <c r="F61" s="72">
        <v>303.91240999999997</v>
      </c>
      <c r="G61" s="72">
        <v>185.54607000000001</v>
      </c>
      <c r="H61" s="72">
        <v>23.974709999999998</v>
      </c>
      <c r="I61" s="72">
        <v>24503.66059</v>
      </c>
    </row>
    <row r="62" spans="1:9">
      <c r="A62" s="103" t="s">
        <v>60</v>
      </c>
      <c r="B62" s="72">
        <v>2298.8624300000001</v>
      </c>
      <c r="C62" s="72">
        <v>1769.5364500000001</v>
      </c>
      <c r="D62" s="72">
        <v>1267.6675500000001</v>
      </c>
      <c r="E62" s="72">
        <v>2568.55305</v>
      </c>
      <c r="F62" s="72">
        <v>1367.6651200000001</v>
      </c>
      <c r="G62" s="72">
        <v>6102.4963699999998</v>
      </c>
      <c r="H62" s="72">
        <v>457.51878000000005</v>
      </c>
      <c r="I62" s="72">
        <v>15832.29975</v>
      </c>
    </row>
    <row r="63" spans="1:9">
      <c r="A63" s="103" t="s">
        <v>61</v>
      </c>
      <c r="B63" s="72">
        <v>0</v>
      </c>
      <c r="C63" s="72">
        <v>0</v>
      </c>
      <c r="D63" s="72">
        <v>0</v>
      </c>
      <c r="E63" s="72">
        <v>0</v>
      </c>
      <c r="F63" s="72">
        <v>0</v>
      </c>
      <c r="G63" s="72">
        <v>0</v>
      </c>
      <c r="H63" s="72">
        <v>0</v>
      </c>
      <c r="I63" s="72">
        <v>0</v>
      </c>
    </row>
    <row r="64" spans="1:9" ht="15.75" thickBot="1">
      <c r="A64" s="103" t="s">
        <v>62</v>
      </c>
      <c r="B64" s="72">
        <v>-589.66021999999998</v>
      </c>
      <c r="C64" s="72">
        <v>-59.648379999999996</v>
      </c>
      <c r="D64" s="72">
        <v>-309.99816999999996</v>
      </c>
      <c r="E64" s="72">
        <v>-1451.9581599999999</v>
      </c>
      <c r="F64" s="72">
        <v>-702.07515000000001</v>
      </c>
      <c r="G64" s="72">
        <v>-4164.3159800000003</v>
      </c>
      <c r="H64" s="72">
        <v>0</v>
      </c>
      <c r="I64" s="72">
        <v>-7277.6560599999993</v>
      </c>
    </row>
    <row r="65" spans="1:9" ht="16.5" thickTop="1" thickBot="1">
      <c r="A65" s="498" t="s">
        <v>63</v>
      </c>
      <c r="B65" s="71">
        <v>82.505089999999996</v>
      </c>
      <c r="C65" s="71">
        <v>1E-3</v>
      </c>
      <c r="D65" s="71">
        <v>4.0000000000000001E-3</v>
      </c>
      <c r="E65" s="71">
        <v>190.01921999999999</v>
      </c>
      <c r="F65" s="71">
        <v>0</v>
      </c>
      <c r="G65" s="71">
        <v>131.7029</v>
      </c>
      <c r="H65" s="71">
        <v>0</v>
      </c>
      <c r="I65" s="71">
        <v>404.23221000000001</v>
      </c>
    </row>
    <row r="66" spans="1:9" ht="15.75" thickTop="1">
      <c r="A66" s="103" t="s">
        <v>64</v>
      </c>
      <c r="B66" s="72">
        <v>0</v>
      </c>
      <c r="C66" s="72">
        <v>0</v>
      </c>
      <c r="D66" s="72">
        <v>0</v>
      </c>
      <c r="E66" s="72">
        <v>0</v>
      </c>
      <c r="F66" s="72">
        <v>0</v>
      </c>
      <c r="G66" s="72">
        <v>0</v>
      </c>
      <c r="H66" s="72">
        <v>0</v>
      </c>
      <c r="I66" s="72">
        <v>0</v>
      </c>
    </row>
    <row r="67" spans="1:9">
      <c r="A67" s="103" t="s">
        <v>65</v>
      </c>
      <c r="B67" s="72">
        <v>110.00645</v>
      </c>
      <c r="C67" s="72">
        <v>1E-3</v>
      </c>
      <c r="D67" s="72">
        <v>4.0000000000000001E-3</v>
      </c>
      <c r="E67" s="72">
        <v>733.28724</v>
      </c>
      <c r="F67" s="72">
        <v>0</v>
      </c>
      <c r="G67" s="72">
        <v>544.98695999999995</v>
      </c>
      <c r="H67" s="72">
        <v>0</v>
      </c>
      <c r="I67" s="72">
        <v>1388.2856499999998</v>
      </c>
    </row>
    <row r="68" spans="1:9">
      <c r="A68" s="103" t="s">
        <v>66</v>
      </c>
      <c r="B68" s="72">
        <v>117.8873</v>
      </c>
      <c r="C68" s="72">
        <v>0</v>
      </c>
      <c r="D68" s="72">
        <v>100.04275</v>
      </c>
      <c r="E68" s="72">
        <v>0</v>
      </c>
      <c r="F68" s="72">
        <v>0</v>
      </c>
      <c r="G68" s="72">
        <v>0</v>
      </c>
      <c r="H68" s="72">
        <v>0</v>
      </c>
      <c r="I68" s="72">
        <v>217.93004999999999</v>
      </c>
    </row>
    <row r="69" spans="1:9">
      <c r="A69" s="103" t="s">
        <v>67</v>
      </c>
      <c r="B69" s="72">
        <v>0</v>
      </c>
      <c r="C69" s="72">
        <v>0</v>
      </c>
      <c r="D69" s="72">
        <v>0</v>
      </c>
      <c r="E69" s="72">
        <v>0</v>
      </c>
      <c r="F69" s="72">
        <v>0</v>
      </c>
      <c r="G69" s="72">
        <v>0</v>
      </c>
      <c r="H69" s="72">
        <v>0</v>
      </c>
      <c r="I69" s="72">
        <v>0</v>
      </c>
    </row>
    <row r="70" spans="1:9" ht="15.75" thickBot="1">
      <c r="A70" s="103" t="s">
        <v>68</v>
      </c>
      <c r="B70" s="72">
        <v>-145.38866000000002</v>
      </c>
      <c r="C70" s="72">
        <v>0</v>
      </c>
      <c r="D70" s="72">
        <v>-100.04275</v>
      </c>
      <c r="E70" s="72">
        <v>-543.26801999999998</v>
      </c>
      <c r="F70" s="72">
        <v>0</v>
      </c>
      <c r="G70" s="72">
        <v>-413.28406000000001</v>
      </c>
      <c r="H70" s="72">
        <v>0</v>
      </c>
      <c r="I70" s="72">
        <v>-1201.9834900000001</v>
      </c>
    </row>
    <row r="71" spans="1:9" ht="16.5" thickTop="1" thickBot="1">
      <c r="A71" s="498" t="s">
        <v>69</v>
      </c>
      <c r="B71" s="71">
        <v>78.546999999999997</v>
      </c>
      <c r="C71" s="71">
        <v>10515.142519999999</v>
      </c>
      <c r="D71" s="71">
        <v>809.98324000000002</v>
      </c>
      <c r="E71" s="71">
        <v>302.91320000000002</v>
      </c>
      <c r="F71" s="71">
        <v>177.19642999999999</v>
      </c>
      <c r="G71" s="71">
        <v>1878.1824999999999</v>
      </c>
      <c r="H71" s="71">
        <v>10.976000000000001</v>
      </c>
      <c r="I71" s="71">
        <v>13772.94089</v>
      </c>
    </row>
    <row r="72" spans="1:9" ht="15.75" thickTop="1">
      <c r="A72" s="103" t="s">
        <v>18</v>
      </c>
      <c r="B72" s="72">
        <v>0</v>
      </c>
      <c r="C72" s="72">
        <v>0</v>
      </c>
      <c r="D72" s="72">
        <v>0</v>
      </c>
      <c r="E72" s="72">
        <v>0</v>
      </c>
      <c r="F72" s="72">
        <v>0</v>
      </c>
      <c r="G72" s="72">
        <v>0</v>
      </c>
      <c r="H72" s="72">
        <v>0</v>
      </c>
      <c r="I72" s="72">
        <v>0</v>
      </c>
    </row>
    <row r="73" spans="1:9">
      <c r="A73" s="103" t="s">
        <v>19</v>
      </c>
      <c r="B73" s="72">
        <v>0</v>
      </c>
      <c r="C73" s="72">
        <v>74.139119999999991</v>
      </c>
      <c r="D73" s="72">
        <v>0</v>
      </c>
      <c r="E73" s="72">
        <v>0</v>
      </c>
      <c r="F73" s="72">
        <v>100</v>
      </c>
      <c r="G73" s="72">
        <v>1600</v>
      </c>
      <c r="H73" s="72">
        <v>0</v>
      </c>
      <c r="I73" s="72">
        <v>1774.13912</v>
      </c>
    </row>
    <row r="74" spans="1:9">
      <c r="A74" s="103" t="s">
        <v>20</v>
      </c>
      <c r="B74" s="72">
        <v>0</v>
      </c>
      <c r="C74" s="72">
        <v>0</v>
      </c>
      <c r="D74" s="72">
        <v>0</v>
      </c>
      <c r="E74" s="72">
        <v>0</v>
      </c>
      <c r="F74" s="72">
        <v>0</v>
      </c>
      <c r="G74" s="72">
        <v>0</v>
      </c>
      <c r="H74" s="72">
        <v>0</v>
      </c>
      <c r="I74" s="72">
        <v>0</v>
      </c>
    </row>
    <row r="75" spans="1:9">
      <c r="A75" s="103" t="s">
        <v>21</v>
      </c>
      <c r="B75" s="72">
        <v>0</v>
      </c>
      <c r="C75" s="72">
        <v>0</v>
      </c>
      <c r="D75" s="72">
        <v>0</v>
      </c>
      <c r="E75" s="72">
        <v>0</v>
      </c>
      <c r="F75" s="72">
        <v>0</v>
      </c>
      <c r="G75" s="72">
        <v>0</v>
      </c>
      <c r="H75" s="72">
        <v>0</v>
      </c>
      <c r="I75" s="72">
        <v>0</v>
      </c>
    </row>
    <row r="76" spans="1:9">
      <c r="A76" s="103" t="s">
        <v>70</v>
      </c>
      <c r="B76" s="72">
        <v>0</v>
      </c>
      <c r="C76" s="72">
        <v>182.06998999999999</v>
      </c>
      <c r="D76" s="72">
        <v>323.43246999999997</v>
      </c>
      <c r="E76" s="72">
        <v>218.67239999999998</v>
      </c>
      <c r="F76" s="72">
        <v>0</v>
      </c>
      <c r="G76" s="72">
        <v>352.53928999999999</v>
      </c>
      <c r="H76" s="72">
        <v>2.2496</v>
      </c>
      <c r="I76" s="72">
        <v>1078.9637499999999</v>
      </c>
    </row>
    <row r="77" spans="1:9">
      <c r="A77" s="103" t="s">
        <v>71</v>
      </c>
      <c r="B77" s="72">
        <v>175.54104999999998</v>
      </c>
      <c r="C77" s="72">
        <v>865.85156000000006</v>
      </c>
      <c r="D77" s="72">
        <v>122.43922000000001</v>
      </c>
      <c r="E77" s="72">
        <v>84.240800000000007</v>
      </c>
      <c r="F77" s="72">
        <v>76.260000000000005</v>
      </c>
      <c r="G77" s="72">
        <v>345.41836999999998</v>
      </c>
      <c r="H77" s="72">
        <v>12.603540000000001</v>
      </c>
      <c r="I77" s="72">
        <v>1682.35454</v>
      </c>
    </row>
    <row r="78" spans="1:9">
      <c r="A78" s="103" t="s">
        <v>23</v>
      </c>
      <c r="B78" s="72">
        <v>0</v>
      </c>
      <c r="C78" s="72">
        <v>9400</v>
      </c>
      <c r="D78" s="72">
        <v>400</v>
      </c>
      <c r="E78" s="72">
        <v>0</v>
      </c>
      <c r="F78" s="72">
        <v>0</v>
      </c>
      <c r="G78" s="72">
        <v>0</v>
      </c>
      <c r="H78" s="72">
        <v>0</v>
      </c>
      <c r="I78" s="72">
        <v>9800</v>
      </c>
    </row>
    <row r="79" spans="1:9">
      <c r="A79" s="103" t="s">
        <v>72</v>
      </c>
      <c r="B79" s="72">
        <v>0</v>
      </c>
      <c r="C79" s="72">
        <v>10.65326</v>
      </c>
      <c r="D79" s="72">
        <v>12.01033</v>
      </c>
      <c r="E79" s="72">
        <v>0</v>
      </c>
      <c r="F79" s="72">
        <v>0.93642999999999998</v>
      </c>
      <c r="G79" s="72">
        <v>7.9328000000000003</v>
      </c>
      <c r="H79" s="72">
        <v>0</v>
      </c>
      <c r="I79" s="72">
        <v>31.532820000000001</v>
      </c>
    </row>
    <row r="80" spans="1:9" ht="15.75" thickBot="1">
      <c r="A80" s="103" t="s">
        <v>73</v>
      </c>
      <c r="B80" s="72">
        <v>-96.994050000000001</v>
      </c>
      <c r="C80" s="72">
        <v>-17.57141</v>
      </c>
      <c r="D80" s="72">
        <v>-47.898780000000002</v>
      </c>
      <c r="E80" s="72">
        <v>0</v>
      </c>
      <c r="F80" s="72">
        <v>0</v>
      </c>
      <c r="G80" s="72">
        <v>-427.70796000000001</v>
      </c>
      <c r="H80" s="72">
        <v>-3.8771399999999998</v>
      </c>
      <c r="I80" s="72">
        <v>-594.04933999999992</v>
      </c>
    </row>
    <row r="81" spans="1:9" ht="16.5" thickTop="1" thickBot="1">
      <c r="A81" s="498" t="s">
        <v>74</v>
      </c>
      <c r="B81" s="71">
        <v>8320.00821</v>
      </c>
      <c r="C81" s="71">
        <v>29166.321379999998</v>
      </c>
      <c r="D81" s="71">
        <v>37038.811780000004</v>
      </c>
      <c r="E81" s="71">
        <v>6793.6501799999996</v>
      </c>
      <c r="F81" s="71">
        <v>3987.2261899999999</v>
      </c>
      <c r="G81" s="71">
        <v>5701.6275800000003</v>
      </c>
      <c r="H81" s="71">
        <v>1182.49146</v>
      </c>
      <c r="I81" s="71">
        <v>92190.136780000001</v>
      </c>
    </row>
    <row r="82" spans="1:9" ht="15.75" thickTop="1">
      <c r="A82" s="103" t="s">
        <v>75</v>
      </c>
      <c r="B82" s="72">
        <v>148.40985000000001</v>
      </c>
      <c r="C82" s="72">
        <v>1447.0838100000001</v>
      </c>
      <c r="D82" s="72">
        <v>4661.4280499999995</v>
      </c>
      <c r="E82" s="72">
        <v>1803.92912</v>
      </c>
      <c r="F82" s="72">
        <v>0</v>
      </c>
      <c r="G82" s="72">
        <v>733.55200000000002</v>
      </c>
      <c r="H82" s="72">
        <v>359</v>
      </c>
      <c r="I82" s="72">
        <v>9153.4028300000009</v>
      </c>
    </row>
    <row r="83" spans="1:9">
      <c r="A83" s="103" t="s">
        <v>76</v>
      </c>
      <c r="B83" s="72">
        <v>746.48145999999997</v>
      </c>
      <c r="C83" s="72">
        <v>13385.079830000001</v>
      </c>
      <c r="D83" s="72">
        <v>7886.7400299999999</v>
      </c>
      <c r="E83" s="72">
        <v>2173.5952000000002</v>
      </c>
      <c r="F83" s="72">
        <v>0</v>
      </c>
      <c r="G83" s="72">
        <v>1804.3125700000001</v>
      </c>
      <c r="H83" s="72">
        <v>572.34536000000003</v>
      </c>
      <c r="I83" s="72">
        <v>26568.55445</v>
      </c>
    </row>
    <row r="84" spans="1:9">
      <c r="A84" s="103" t="s">
        <v>77</v>
      </c>
      <c r="B84" s="72">
        <v>2105.8791499999998</v>
      </c>
      <c r="C84" s="72">
        <v>4415.5670599999994</v>
      </c>
      <c r="D84" s="72">
        <v>2519.0667699999999</v>
      </c>
      <c r="E84" s="72">
        <v>636.35391000000004</v>
      </c>
      <c r="F84" s="72">
        <v>1593.0114599999999</v>
      </c>
      <c r="G84" s="72">
        <v>1161.23154</v>
      </c>
      <c r="H84" s="72">
        <v>43.705529999999996</v>
      </c>
      <c r="I84" s="72">
        <v>12474.815420000001</v>
      </c>
    </row>
    <row r="85" spans="1:9">
      <c r="A85" s="103" t="s">
        <v>78</v>
      </c>
      <c r="B85" s="72">
        <v>1699.8989199999999</v>
      </c>
      <c r="C85" s="72">
        <v>3876.2488599999997</v>
      </c>
      <c r="D85" s="72">
        <v>4354.9700400000002</v>
      </c>
      <c r="E85" s="72">
        <v>1020.59088</v>
      </c>
      <c r="F85" s="72">
        <v>684.60645999999997</v>
      </c>
      <c r="G85" s="72">
        <v>588.70319999999992</v>
      </c>
      <c r="H85" s="72">
        <v>30.403310000000001</v>
      </c>
      <c r="I85" s="72">
        <v>12255.42167</v>
      </c>
    </row>
    <row r="86" spans="1:9">
      <c r="A86" s="103" t="s">
        <v>79</v>
      </c>
      <c r="B86" s="72">
        <v>1263.2696100000001</v>
      </c>
      <c r="C86" s="72">
        <v>2071.6092100000001</v>
      </c>
      <c r="D86" s="72">
        <v>3953.0169300000002</v>
      </c>
      <c r="E86" s="72">
        <v>746.98946999999998</v>
      </c>
      <c r="F86" s="72">
        <v>992.98860999999999</v>
      </c>
      <c r="G86" s="72">
        <v>527.16051000000004</v>
      </c>
      <c r="H86" s="72">
        <v>76.15795</v>
      </c>
      <c r="I86" s="72">
        <v>9631.192289999999</v>
      </c>
    </row>
    <row r="87" spans="1:9">
      <c r="A87" s="103" t="s">
        <v>80</v>
      </c>
      <c r="B87" s="72">
        <v>2356.0692200000003</v>
      </c>
      <c r="C87" s="72">
        <v>3970.73261</v>
      </c>
      <c r="D87" s="72">
        <v>4052.5006400000002</v>
      </c>
      <c r="E87" s="72">
        <v>412.19159999999999</v>
      </c>
      <c r="F87" s="72">
        <v>716.61966000000007</v>
      </c>
      <c r="G87" s="72">
        <v>886.66776000000004</v>
      </c>
      <c r="H87" s="72">
        <v>99.024799999999999</v>
      </c>
      <c r="I87" s="72">
        <v>12493.806289999999</v>
      </c>
    </row>
    <row r="88" spans="1:9">
      <c r="A88" s="103" t="s">
        <v>81</v>
      </c>
      <c r="B88" s="72">
        <v>0</v>
      </c>
      <c r="C88" s="72">
        <v>0</v>
      </c>
      <c r="D88" s="72">
        <v>0</v>
      </c>
      <c r="E88" s="72">
        <v>0</v>
      </c>
      <c r="F88" s="72">
        <v>0</v>
      </c>
      <c r="G88" s="72">
        <v>0</v>
      </c>
      <c r="H88" s="72">
        <v>1.8545099999999999</v>
      </c>
      <c r="I88" s="72">
        <v>1.8545099999999999</v>
      </c>
    </row>
    <row r="89" spans="1:9">
      <c r="A89" s="103" t="s">
        <v>82</v>
      </c>
      <c r="B89" s="72">
        <v>0</v>
      </c>
      <c r="C89" s="72">
        <v>0</v>
      </c>
      <c r="D89" s="72">
        <v>0</v>
      </c>
      <c r="E89" s="72">
        <v>0</v>
      </c>
      <c r="F89" s="72">
        <v>0</v>
      </c>
      <c r="G89" s="72">
        <v>0</v>
      </c>
      <c r="H89" s="72">
        <v>0</v>
      </c>
      <c r="I89" s="72">
        <v>0</v>
      </c>
    </row>
    <row r="90" spans="1:9" ht="15.75" thickBot="1">
      <c r="A90" s="103" t="s">
        <v>83</v>
      </c>
      <c r="B90" s="72">
        <v>0</v>
      </c>
      <c r="C90" s="72">
        <v>0</v>
      </c>
      <c r="D90" s="72">
        <v>9611.089320000001</v>
      </c>
      <c r="E90" s="72">
        <v>0</v>
      </c>
      <c r="F90" s="72">
        <v>0</v>
      </c>
      <c r="G90" s="72">
        <v>0</v>
      </c>
      <c r="H90" s="72">
        <v>0</v>
      </c>
      <c r="I90" s="72">
        <v>9611.089320000001</v>
      </c>
    </row>
    <row r="91" spans="1:9" ht="16.5" thickTop="1" thickBot="1">
      <c r="A91" s="498" t="s">
        <v>84</v>
      </c>
      <c r="B91" s="71">
        <v>3203.6845800000001</v>
      </c>
      <c r="C91" s="71">
        <v>9155.6790700000001</v>
      </c>
      <c r="D91" s="71">
        <v>5828.3467199999996</v>
      </c>
      <c r="E91" s="71">
        <v>591.68037000000004</v>
      </c>
      <c r="F91" s="71">
        <v>508.47789</v>
      </c>
      <c r="G91" s="71">
        <v>815.38118000000009</v>
      </c>
      <c r="H91" s="71">
        <v>105.17336</v>
      </c>
      <c r="I91" s="71">
        <v>20208.423170000002</v>
      </c>
    </row>
    <row r="92" spans="1:9" ht="15.75" thickTop="1">
      <c r="A92" s="103" t="s">
        <v>85</v>
      </c>
      <c r="B92" s="72">
        <v>313.35032000000001</v>
      </c>
      <c r="C92" s="72">
        <v>2361.48117</v>
      </c>
      <c r="D92" s="72">
        <v>460.76736</v>
      </c>
      <c r="E92" s="72">
        <v>82.437600000000003</v>
      </c>
      <c r="F92" s="72">
        <v>332.14491999999996</v>
      </c>
      <c r="G92" s="72">
        <v>0</v>
      </c>
      <c r="H92" s="72">
        <v>9.9349699999999999</v>
      </c>
      <c r="I92" s="72">
        <v>3560.11634</v>
      </c>
    </row>
    <row r="93" spans="1:9">
      <c r="A93" s="103" t="s">
        <v>86</v>
      </c>
      <c r="B93" s="72">
        <v>1015.1323000000001</v>
      </c>
      <c r="C93" s="72">
        <v>2094.84971</v>
      </c>
      <c r="D93" s="72">
        <v>2507.5598199999999</v>
      </c>
      <c r="E93" s="72">
        <v>262.80538000000001</v>
      </c>
      <c r="F93" s="72">
        <v>0</v>
      </c>
      <c r="G93" s="72">
        <v>362.34343000000001</v>
      </c>
      <c r="H93" s="72">
        <v>73.120410000000007</v>
      </c>
      <c r="I93" s="72">
        <v>6315.8110500000003</v>
      </c>
    </row>
    <row r="94" spans="1:9">
      <c r="A94" s="103" t="s">
        <v>87</v>
      </c>
      <c r="B94" s="72">
        <v>41.70093</v>
      </c>
      <c r="C94" s="72">
        <v>4311.9677099999999</v>
      </c>
      <c r="D94" s="72">
        <v>0</v>
      </c>
      <c r="E94" s="72">
        <v>23.823589999999999</v>
      </c>
      <c r="F94" s="72">
        <v>0</v>
      </c>
      <c r="G94" s="72">
        <v>0</v>
      </c>
      <c r="H94" s="72">
        <v>0</v>
      </c>
      <c r="I94" s="72">
        <v>4377.4922300000007</v>
      </c>
    </row>
    <row r="95" spans="1:9">
      <c r="A95" s="103" t="s">
        <v>88</v>
      </c>
      <c r="B95" s="72">
        <v>1833.5010300000001</v>
      </c>
      <c r="C95" s="72">
        <v>387.38047999999998</v>
      </c>
      <c r="D95" s="72">
        <v>2860.0195400000002</v>
      </c>
      <c r="E95" s="72">
        <v>222.6138</v>
      </c>
      <c r="F95" s="72">
        <v>176.33296999999999</v>
      </c>
      <c r="G95" s="72">
        <v>453.03775000000002</v>
      </c>
      <c r="H95" s="72">
        <v>22.117979999999999</v>
      </c>
      <c r="I95" s="72">
        <v>5955.0035499999994</v>
      </c>
    </row>
    <row r="96" spans="1:9" s="89" customFormat="1" ht="12" thickBot="1">
      <c r="A96" s="544" t="s">
        <v>89</v>
      </c>
      <c r="B96" s="515">
        <v>0</v>
      </c>
      <c r="C96" s="515">
        <v>0</v>
      </c>
      <c r="D96" s="515">
        <v>0</v>
      </c>
      <c r="E96" s="515">
        <v>0</v>
      </c>
      <c r="F96" s="515">
        <v>0</v>
      </c>
      <c r="G96" s="515">
        <v>0</v>
      </c>
      <c r="H96" s="515">
        <v>0</v>
      </c>
      <c r="I96" s="515">
        <v>0</v>
      </c>
    </row>
    <row r="97" spans="1:9" ht="16.5" thickTop="1" thickBot="1">
      <c r="A97" s="499" t="s">
        <v>90</v>
      </c>
      <c r="B97" s="74">
        <v>563845.87737999996</v>
      </c>
      <c r="C97" s="74">
        <v>1282461.817</v>
      </c>
      <c r="D97" s="74">
        <v>488263.28224000003</v>
      </c>
      <c r="E97" s="74">
        <v>121482.26007999999</v>
      </c>
      <c r="F97" s="74">
        <v>196899.75097999998</v>
      </c>
      <c r="G97" s="74">
        <v>345002.49939999997</v>
      </c>
      <c r="H97" s="74">
        <v>24526.973010000002</v>
      </c>
      <c r="I97" s="74">
        <v>3022482.4600900002</v>
      </c>
    </row>
    <row r="98" spans="1:9" ht="16.5" thickTop="1" thickBot="1">
      <c r="A98" s="498" t="s">
        <v>91</v>
      </c>
      <c r="B98" s="71">
        <v>0</v>
      </c>
      <c r="C98" s="71">
        <v>0</v>
      </c>
      <c r="D98" s="71">
        <v>150.38670000000002</v>
      </c>
      <c r="E98" s="71">
        <v>113.91516</v>
      </c>
      <c r="F98" s="71">
        <v>0</v>
      </c>
      <c r="G98" s="71">
        <v>0</v>
      </c>
      <c r="H98" s="71">
        <v>0</v>
      </c>
      <c r="I98" s="71">
        <v>264.30185999999998</v>
      </c>
    </row>
    <row r="99" spans="1:9" ht="15.75" thickTop="1">
      <c r="A99" s="103" t="s">
        <v>92</v>
      </c>
      <c r="B99" s="72">
        <v>0</v>
      </c>
      <c r="C99" s="72">
        <v>0</v>
      </c>
      <c r="D99" s="72">
        <v>150.38670000000002</v>
      </c>
      <c r="E99" s="72">
        <v>113.91516</v>
      </c>
      <c r="F99" s="72">
        <v>0</v>
      </c>
      <c r="G99" s="72">
        <v>0</v>
      </c>
      <c r="H99" s="72">
        <v>0</v>
      </c>
      <c r="I99" s="72">
        <v>264.30185999999998</v>
      </c>
    </row>
    <row r="100" spans="1:9">
      <c r="A100" s="103" t="s">
        <v>93</v>
      </c>
      <c r="B100" s="72">
        <v>0</v>
      </c>
      <c r="C100" s="72">
        <v>0</v>
      </c>
      <c r="D100" s="72">
        <v>0</v>
      </c>
      <c r="E100" s="72">
        <v>0</v>
      </c>
      <c r="F100" s="72">
        <v>0</v>
      </c>
      <c r="G100" s="72">
        <v>0</v>
      </c>
      <c r="H100" s="72">
        <v>0</v>
      </c>
      <c r="I100" s="72">
        <v>0</v>
      </c>
    </row>
    <row r="101" spans="1:9">
      <c r="A101" s="103" t="s">
        <v>94</v>
      </c>
      <c r="B101" s="72">
        <v>0</v>
      </c>
      <c r="C101" s="72">
        <v>0</v>
      </c>
      <c r="D101" s="72">
        <v>150.38670000000002</v>
      </c>
      <c r="E101" s="72">
        <v>113.91516</v>
      </c>
      <c r="F101" s="72">
        <v>0</v>
      </c>
      <c r="G101" s="72">
        <v>0</v>
      </c>
      <c r="H101" s="72">
        <v>0</v>
      </c>
      <c r="I101" s="72">
        <v>264.30185999999998</v>
      </c>
    </row>
    <row r="102" spans="1:9">
      <c r="A102" s="103" t="s">
        <v>95</v>
      </c>
      <c r="B102" s="72">
        <v>0</v>
      </c>
      <c r="C102" s="72">
        <v>0</v>
      </c>
      <c r="D102" s="72">
        <v>0</v>
      </c>
      <c r="E102" s="72">
        <v>0</v>
      </c>
      <c r="F102" s="72">
        <v>0</v>
      </c>
      <c r="G102" s="72">
        <v>0</v>
      </c>
      <c r="H102" s="72">
        <v>0</v>
      </c>
      <c r="I102" s="72">
        <v>0</v>
      </c>
    </row>
    <row r="103" spans="1:9">
      <c r="A103" s="103" t="s">
        <v>96</v>
      </c>
      <c r="B103" s="72">
        <v>0</v>
      </c>
      <c r="C103" s="72">
        <v>0</v>
      </c>
      <c r="D103" s="72">
        <v>0</v>
      </c>
      <c r="E103" s="72">
        <v>0</v>
      </c>
      <c r="F103" s="72">
        <v>0</v>
      </c>
      <c r="G103" s="72">
        <v>0</v>
      </c>
      <c r="H103" s="72">
        <v>0</v>
      </c>
      <c r="I103" s="72">
        <v>0</v>
      </c>
    </row>
    <row r="104" spans="1:9">
      <c r="A104" s="514" t="s">
        <v>97</v>
      </c>
      <c r="B104" s="72">
        <v>0</v>
      </c>
      <c r="C104" s="72">
        <v>0</v>
      </c>
      <c r="D104" s="72">
        <v>0</v>
      </c>
      <c r="E104" s="72">
        <v>0</v>
      </c>
      <c r="F104" s="72">
        <v>0</v>
      </c>
      <c r="G104" s="72">
        <v>0</v>
      </c>
      <c r="H104" s="72">
        <v>0</v>
      </c>
      <c r="I104" s="72">
        <v>0</v>
      </c>
    </row>
    <row r="105" spans="1:9">
      <c r="A105" s="61" t="s">
        <v>98</v>
      </c>
      <c r="B105" s="72">
        <v>0</v>
      </c>
      <c r="C105" s="72">
        <v>0</v>
      </c>
      <c r="D105" s="72">
        <v>0</v>
      </c>
      <c r="E105" s="72">
        <v>0</v>
      </c>
      <c r="F105" s="72">
        <v>0</v>
      </c>
      <c r="G105" s="72">
        <v>0</v>
      </c>
      <c r="H105" s="72">
        <v>0</v>
      </c>
      <c r="I105" s="72">
        <v>0</v>
      </c>
    </row>
    <row r="106" spans="1:9">
      <c r="A106" s="61" t="s">
        <v>99</v>
      </c>
      <c r="B106" s="72">
        <v>0</v>
      </c>
      <c r="C106" s="72">
        <v>0</v>
      </c>
      <c r="D106" s="72">
        <v>0</v>
      </c>
      <c r="E106" s="72">
        <v>0</v>
      </c>
      <c r="F106" s="72">
        <v>0</v>
      </c>
      <c r="G106" s="72">
        <v>0</v>
      </c>
      <c r="H106" s="72">
        <v>0</v>
      </c>
      <c r="I106" s="72">
        <v>0</v>
      </c>
    </row>
    <row r="107" spans="1:9">
      <c r="A107" s="61" t="s">
        <v>100</v>
      </c>
      <c r="B107" s="72">
        <v>0</v>
      </c>
      <c r="C107" s="72">
        <v>0</v>
      </c>
      <c r="D107" s="72">
        <v>0</v>
      </c>
      <c r="E107" s="72">
        <v>0</v>
      </c>
      <c r="F107" s="72">
        <v>0</v>
      </c>
      <c r="G107" s="72">
        <v>0</v>
      </c>
      <c r="H107" s="72">
        <v>0</v>
      </c>
      <c r="I107" s="72">
        <v>0</v>
      </c>
    </row>
    <row r="108" spans="1:9">
      <c r="A108" s="61" t="s">
        <v>101</v>
      </c>
      <c r="B108" s="72">
        <v>0</v>
      </c>
      <c r="C108" s="72">
        <v>0</v>
      </c>
      <c r="D108" s="72">
        <v>0</v>
      </c>
      <c r="E108" s="72">
        <v>0</v>
      </c>
      <c r="F108" s="72">
        <v>0</v>
      </c>
      <c r="G108" s="72">
        <v>0</v>
      </c>
      <c r="H108" s="72">
        <v>0</v>
      </c>
      <c r="I108" s="72">
        <v>0</v>
      </c>
    </row>
    <row r="109" spans="1:9">
      <c r="A109" s="61" t="s">
        <v>102</v>
      </c>
      <c r="B109" s="72">
        <v>0</v>
      </c>
      <c r="C109" s="72">
        <v>0</v>
      </c>
      <c r="D109" s="72">
        <v>0</v>
      </c>
      <c r="E109" s="72">
        <v>0</v>
      </c>
      <c r="F109" s="72">
        <v>0</v>
      </c>
      <c r="G109" s="72">
        <v>0</v>
      </c>
      <c r="H109" s="72">
        <v>0</v>
      </c>
      <c r="I109" s="72">
        <v>0</v>
      </c>
    </row>
    <row r="110" spans="1:9">
      <c r="A110" s="61" t="s">
        <v>103</v>
      </c>
      <c r="B110" s="72">
        <v>0</v>
      </c>
      <c r="C110" s="72">
        <v>0</v>
      </c>
      <c r="D110" s="72">
        <v>0</v>
      </c>
      <c r="E110" s="72">
        <v>0</v>
      </c>
      <c r="F110" s="72">
        <v>0</v>
      </c>
      <c r="G110" s="72">
        <v>0</v>
      </c>
      <c r="H110" s="72">
        <v>0</v>
      </c>
      <c r="I110" s="72">
        <v>0</v>
      </c>
    </row>
    <row r="111" spans="1:9">
      <c r="A111" s="62" t="s">
        <v>104</v>
      </c>
      <c r="B111" s="72">
        <v>0</v>
      </c>
      <c r="C111" s="72">
        <v>0</v>
      </c>
      <c r="D111" s="72">
        <v>0</v>
      </c>
      <c r="E111" s="72">
        <v>0</v>
      </c>
      <c r="F111" s="72">
        <v>0</v>
      </c>
      <c r="G111" s="72">
        <v>0</v>
      </c>
      <c r="H111" s="72">
        <v>0</v>
      </c>
      <c r="I111" s="72">
        <v>0</v>
      </c>
    </row>
    <row r="112" spans="1:9">
      <c r="A112" s="62" t="s">
        <v>105</v>
      </c>
      <c r="B112" s="72">
        <v>0</v>
      </c>
      <c r="C112" s="72">
        <v>0</v>
      </c>
      <c r="D112" s="72">
        <v>0</v>
      </c>
      <c r="E112" s="72">
        <v>0</v>
      </c>
      <c r="F112" s="72">
        <v>0</v>
      </c>
      <c r="G112" s="72">
        <v>0</v>
      </c>
      <c r="H112" s="72">
        <v>0</v>
      </c>
      <c r="I112" s="72">
        <v>0</v>
      </c>
    </row>
    <row r="113" spans="1:9">
      <c r="A113" s="103" t="s">
        <v>106</v>
      </c>
      <c r="B113" s="72">
        <v>0</v>
      </c>
      <c r="C113" s="72">
        <v>0</v>
      </c>
      <c r="D113" s="72">
        <v>0</v>
      </c>
      <c r="E113" s="72">
        <v>0</v>
      </c>
      <c r="F113" s="72">
        <v>0</v>
      </c>
      <c r="G113" s="72">
        <v>0</v>
      </c>
      <c r="H113" s="72">
        <v>0</v>
      </c>
      <c r="I113" s="72">
        <v>0</v>
      </c>
    </row>
    <row r="114" spans="1:9" ht="15.75" thickBot="1">
      <c r="A114" s="103" t="s">
        <v>107</v>
      </c>
      <c r="B114" s="72">
        <v>0</v>
      </c>
      <c r="C114" s="72">
        <v>0</v>
      </c>
      <c r="D114" s="72">
        <v>0</v>
      </c>
      <c r="E114" s="72">
        <v>0</v>
      </c>
      <c r="F114" s="72">
        <v>0</v>
      </c>
      <c r="G114" s="72">
        <v>0</v>
      </c>
      <c r="H114" s="72">
        <v>0</v>
      </c>
      <c r="I114" s="72">
        <v>0</v>
      </c>
    </row>
    <row r="115" spans="1:9" ht="16.5" thickTop="1" thickBot="1">
      <c r="A115" s="499" t="s">
        <v>108</v>
      </c>
      <c r="B115" s="74">
        <v>0</v>
      </c>
      <c r="C115" s="74">
        <v>0</v>
      </c>
      <c r="D115" s="74">
        <v>0</v>
      </c>
      <c r="E115" s="74">
        <v>0</v>
      </c>
      <c r="F115" s="74">
        <v>0</v>
      </c>
      <c r="G115" s="74">
        <v>0</v>
      </c>
      <c r="H115" s="74">
        <v>0</v>
      </c>
      <c r="I115" s="74">
        <v>0</v>
      </c>
    </row>
    <row r="116" spans="1:9" ht="16.5" thickTop="1" thickBot="1">
      <c r="A116" s="498" t="s">
        <v>109</v>
      </c>
      <c r="B116" s="71">
        <v>0</v>
      </c>
      <c r="C116" s="71">
        <v>0</v>
      </c>
      <c r="D116" s="71">
        <v>0</v>
      </c>
      <c r="E116" s="71">
        <v>0</v>
      </c>
      <c r="F116" s="71">
        <v>0</v>
      </c>
      <c r="G116" s="71">
        <v>0</v>
      </c>
      <c r="H116" s="71">
        <v>0</v>
      </c>
      <c r="I116" s="71">
        <v>0</v>
      </c>
    </row>
    <row r="117" spans="1:9" ht="15.75" thickTop="1">
      <c r="A117" s="103" t="s">
        <v>110</v>
      </c>
      <c r="B117" s="72">
        <v>0</v>
      </c>
      <c r="C117" s="72">
        <v>0</v>
      </c>
      <c r="D117" s="72">
        <v>0</v>
      </c>
      <c r="E117" s="72">
        <v>0</v>
      </c>
      <c r="F117" s="72">
        <v>0</v>
      </c>
      <c r="G117" s="72">
        <v>0</v>
      </c>
      <c r="H117" s="72">
        <v>0</v>
      </c>
      <c r="I117" s="72">
        <v>0</v>
      </c>
    </row>
    <row r="118" spans="1:9">
      <c r="A118" s="103" t="s">
        <v>111</v>
      </c>
      <c r="B118" s="72">
        <v>0</v>
      </c>
      <c r="C118" s="72">
        <v>0</v>
      </c>
      <c r="D118" s="72">
        <v>0</v>
      </c>
      <c r="E118" s="72">
        <v>0</v>
      </c>
      <c r="F118" s="72">
        <v>0</v>
      </c>
      <c r="G118" s="72">
        <v>0</v>
      </c>
      <c r="H118" s="72">
        <v>0</v>
      </c>
      <c r="I118" s="72">
        <v>0</v>
      </c>
    </row>
    <row r="119" spans="1:9">
      <c r="A119" s="103" t="s">
        <v>112</v>
      </c>
      <c r="B119" s="72">
        <v>0</v>
      </c>
      <c r="C119" s="72">
        <v>0</v>
      </c>
      <c r="D119" s="72">
        <v>0</v>
      </c>
      <c r="E119" s="72">
        <v>0</v>
      </c>
      <c r="F119" s="72">
        <v>0</v>
      </c>
      <c r="G119" s="72">
        <v>0</v>
      </c>
      <c r="H119" s="72">
        <v>0</v>
      </c>
      <c r="I119" s="72">
        <v>0</v>
      </c>
    </row>
    <row r="120" spans="1:9">
      <c r="A120" s="103" t="s">
        <v>113</v>
      </c>
      <c r="B120" s="72">
        <v>0</v>
      </c>
      <c r="C120" s="72">
        <v>0</v>
      </c>
      <c r="D120" s="72">
        <v>0</v>
      </c>
      <c r="E120" s="72">
        <v>0</v>
      </c>
      <c r="F120" s="72">
        <v>0</v>
      </c>
      <c r="G120" s="72">
        <v>0</v>
      </c>
      <c r="H120" s="72">
        <v>0</v>
      </c>
      <c r="I120" s="72">
        <v>0</v>
      </c>
    </row>
    <row r="121" spans="1:9">
      <c r="A121" s="103" t="s">
        <v>114</v>
      </c>
      <c r="B121" s="72">
        <v>0</v>
      </c>
      <c r="C121" s="72">
        <v>0</v>
      </c>
      <c r="D121" s="72">
        <v>0</v>
      </c>
      <c r="E121" s="72">
        <v>0</v>
      </c>
      <c r="F121" s="72">
        <v>0</v>
      </c>
      <c r="G121" s="72">
        <v>0</v>
      </c>
      <c r="H121" s="72">
        <v>0</v>
      </c>
      <c r="I121" s="72">
        <v>0</v>
      </c>
    </row>
    <row r="122" spans="1:9" ht="15.75" thickBot="1">
      <c r="A122" s="103" t="s">
        <v>115</v>
      </c>
      <c r="B122" s="72">
        <v>0</v>
      </c>
      <c r="C122" s="72">
        <v>0</v>
      </c>
      <c r="D122" s="72">
        <v>0</v>
      </c>
      <c r="E122" s="72">
        <v>0</v>
      </c>
      <c r="F122" s="72">
        <v>0</v>
      </c>
      <c r="G122" s="72">
        <v>0</v>
      </c>
      <c r="H122" s="72">
        <v>0</v>
      </c>
      <c r="I122" s="72">
        <v>0</v>
      </c>
    </row>
    <row r="123" spans="1:9" ht="16.5" thickTop="1" thickBot="1">
      <c r="A123" s="498" t="s">
        <v>116</v>
      </c>
      <c r="B123" s="71">
        <v>528059.59612</v>
      </c>
      <c r="C123" s="71">
        <v>1164415.39904</v>
      </c>
      <c r="D123" s="71">
        <v>447225.60783999995</v>
      </c>
      <c r="E123" s="71">
        <v>114472.08404999999</v>
      </c>
      <c r="F123" s="71">
        <v>182612.31899999999</v>
      </c>
      <c r="G123" s="71">
        <v>325376.17183999997</v>
      </c>
      <c r="H123" s="71">
        <v>23457.420320000001</v>
      </c>
      <c r="I123" s="71">
        <v>2785618.59821</v>
      </c>
    </row>
    <row r="124" spans="1:9" ht="15.75" thickTop="1">
      <c r="A124" s="103" t="s">
        <v>117</v>
      </c>
      <c r="B124" s="72">
        <v>0</v>
      </c>
      <c r="C124" s="72">
        <v>0</v>
      </c>
      <c r="D124" s="72">
        <v>0</v>
      </c>
      <c r="E124" s="72">
        <v>0</v>
      </c>
      <c r="F124" s="72">
        <v>0</v>
      </c>
      <c r="G124" s="72">
        <v>0</v>
      </c>
      <c r="H124" s="72">
        <v>0</v>
      </c>
      <c r="I124" s="72">
        <v>0</v>
      </c>
    </row>
    <row r="125" spans="1:9">
      <c r="A125" s="103" t="s">
        <v>118</v>
      </c>
      <c r="B125" s="72">
        <v>0</v>
      </c>
      <c r="C125" s="72">
        <v>0</v>
      </c>
      <c r="D125" s="72">
        <v>0</v>
      </c>
      <c r="E125" s="72">
        <v>0</v>
      </c>
      <c r="F125" s="72">
        <v>0</v>
      </c>
      <c r="G125" s="72">
        <v>0</v>
      </c>
      <c r="H125" s="72">
        <v>0</v>
      </c>
      <c r="I125" s="72">
        <v>0</v>
      </c>
    </row>
    <row r="126" spans="1:9">
      <c r="A126" s="103" t="s">
        <v>119</v>
      </c>
      <c r="B126" s="72">
        <v>0</v>
      </c>
      <c r="C126" s="72">
        <v>0</v>
      </c>
      <c r="D126" s="72">
        <v>0</v>
      </c>
      <c r="E126" s="72">
        <v>623.63614000000007</v>
      </c>
      <c r="F126" s="72">
        <v>0</v>
      </c>
      <c r="G126" s="72">
        <v>0</v>
      </c>
      <c r="H126" s="72">
        <v>0</v>
      </c>
      <c r="I126" s="72">
        <v>623.63614000000007</v>
      </c>
    </row>
    <row r="127" spans="1:9">
      <c r="A127" s="103" t="s">
        <v>1443</v>
      </c>
      <c r="B127" s="72">
        <v>137487.35727000001</v>
      </c>
      <c r="C127" s="72">
        <v>110583.2</v>
      </c>
      <c r="D127" s="72">
        <v>0</v>
      </c>
      <c r="E127" s="72">
        <v>32921.148730000001</v>
      </c>
      <c r="F127" s="72">
        <v>43500</v>
      </c>
      <c r="G127" s="72">
        <v>75764.3</v>
      </c>
      <c r="H127" s="72">
        <v>7201</v>
      </c>
      <c r="I127" s="72">
        <v>407457.00599999999</v>
      </c>
    </row>
    <row r="128" spans="1:9">
      <c r="A128" s="103" t="s">
        <v>120</v>
      </c>
      <c r="B128" s="72">
        <v>95077.493569999991</v>
      </c>
      <c r="C128" s="72">
        <v>228825.07587999999</v>
      </c>
      <c r="D128" s="72">
        <v>224625.53706999999</v>
      </c>
      <c r="E128" s="72">
        <v>3000</v>
      </c>
      <c r="F128" s="72">
        <v>27815.039079999999</v>
      </c>
      <c r="G128" s="72">
        <v>84101.525510000007</v>
      </c>
      <c r="H128" s="72">
        <v>2052.19724</v>
      </c>
      <c r="I128" s="72">
        <v>665496.86835</v>
      </c>
    </row>
    <row r="129" spans="1:9">
      <c r="A129" s="103" t="s">
        <v>121</v>
      </c>
      <c r="B129" s="72">
        <v>46666</v>
      </c>
      <c r="C129" s="72">
        <v>523130.68372000003</v>
      </c>
      <c r="D129" s="72">
        <v>72140.288450000007</v>
      </c>
      <c r="E129" s="72">
        <v>23294.599989999999</v>
      </c>
      <c r="F129" s="72">
        <v>32643.721170000001</v>
      </c>
      <c r="G129" s="72">
        <v>3555.538</v>
      </c>
      <c r="H129" s="72">
        <v>0</v>
      </c>
      <c r="I129" s="72">
        <v>701430.83133000007</v>
      </c>
    </row>
    <row r="130" spans="1:9">
      <c r="A130" s="103" t="s">
        <v>122</v>
      </c>
      <c r="B130" s="72">
        <v>238714.24972999998</v>
      </c>
      <c r="C130" s="72">
        <v>243239.39063000001</v>
      </c>
      <c r="D130" s="72">
        <v>123308.49769</v>
      </c>
      <c r="E130" s="72">
        <v>52063.345659999999</v>
      </c>
      <c r="F130" s="72">
        <v>73545.351049999997</v>
      </c>
      <c r="G130" s="72">
        <v>155252.84677</v>
      </c>
      <c r="H130" s="72">
        <v>14027.695210000002</v>
      </c>
      <c r="I130" s="72">
        <v>900151.37673999998</v>
      </c>
    </row>
    <row r="131" spans="1:9" ht="15.75" thickBot="1">
      <c r="A131" s="103" t="s">
        <v>123</v>
      </c>
      <c r="B131" s="72">
        <v>10114.495550000001</v>
      </c>
      <c r="C131" s="72">
        <v>58637.04881</v>
      </c>
      <c r="D131" s="72">
        <v>27151.284629999998</v>
      </c>
      <c r="E131" s="72">
        <v>2569.3535299999999</v>
      </c>
      <c r="F131" s="72">
        <v>5108.2076999999999</v>
      </c>
      <c r="G131" s="72">
        <v>6701.9615599999997</v>
      </c>
      <c r="H131" s="72">
        <v>176.52787000000001</v>
      </c>
      <c r="I131" s="72">
        <v>110458.87965</v>
      </c>
    </row>
    <row r="132" spans="1:9" ht="16.5" thickTop="1" thickBot="1">
      <c r="A132" s="498" t="s">
        <v>124</v>
      </c>
      <c r="B132" s="71">
        <v>13482.60261</v>
      </c>
      <c r="C132" s="71">
        <v>84199.085480000009</v>
      </c>
      <c r="D132" s="71">
        <v>31600.213359999998</v>
      </c>
      <c r="E132" s="71">
        <v>4128.7858799999995</v>
      </c>
      <c r="F132" s="71">
        <v>11759.17489</v>
      </c>
      <c r="G132" s="71">
        <v>8259.1923900000002</v>
      </c>
      <c r="H132" s="71">
        <v>690.58500000000004</v>
      </c>
      <c r="I132" s="71">
        <v>154119.63961000001</v>
      </c>
    </row>
    <row r="133" spans="1:9" ht="15.75" thickTop="1">
      <c r="A133" s="103" t="s">
        <v>58</v>
      </c>
      <c r="B133" s="72">
        <v>0</v>
      </c>
      <c r="C133" s="72">
        <v>0</v>
      </c>
      <c r="D133" s="72">
        <v>0</v>
      </c>
      <c r="E133" s="72">
        <v>0</v>
      </c>
      <c r="F133" s="72">
        <v>0</v>
      </c>
      <c r="G133" s="72">
        <v>0</v>
      </c>
      <c r="H133" s="72">
        <v>0</v>
      </c>
      <c r="I133" s="72">
        <v>0</v>
      </c>
    </row>
    <row r="134" spans="1:9">
      <c r="A134" s="103" t="s">
        <v>60</v>
      </c>
      <c r="B134" s="72">
        <v>3131.7433300000002</v>
      </c>
      <c r="C134" s="72">
        <v>28613.350329999997</v>
      </c>
      <c r="D134" s="72">
        <v>3090.7611499999998</v>
      </c>
      <c r="E134" s="72">
        <v>2259.20165</v>
      </c>
      <c r="F134" s="72">
        <v>3245.7594199999999</v>
      </c>
      <c r="G134" s="72">
        <v>2558.1845199999998</v>
      </c>
      <c r="H134" s="72">
        <v>53.867599999999996</v>
      </c>
      <c r="I134" s="72">
        <v>42952.868000000002</v>
      </c>
    </row>
    <row r="135" spans="1:9">
      <c r="A135" s="103" t="s">
        <v>125</v>
      </c>
      <c r="B135" s="72">
        <v>9754.7119999999995</v>
      </c>
      <c r="C135" s="72">
        <v>54490.321210000002</v>
      </c>
      <c r="D135" s="72">
        <v>28509.452209999999</v>
      </c>
      <c r="E135" s="72">
        <v>1864.8700200000001</v>
      </c>
      <c r="F135" s="72">
        <v>5928.4200599999995</v>
      </c>
      <c r="G135" s="72">
        <v>5699.3170099999998</v>
      </c>
      <c r="H135" s="72">
        <v>609.73942</v>
      </c>
      <c r="I135" s="72">
        <v>106856.83193</v>
      </c>
    </row>
    <row r="136" spans="1:9">
      <c r="A136" s="103" t="s">
        <v>87</v>
      </c>
      <c r="B136" s="72">
        <v>596.14728000000002</v>
      </c>
      <c r="C136" s="72">
        <v>1095.4139399999999</v>
      </c>
      <c r="D136" s="72">
        <v>0</v>
      </c>
      <c r="E136" s="72">
        <v>4.7142100000000005</v>
      </c>
      <c r="F136" s="72">
        <v>2584.99541</v>
      </c>
      <c r="G136" s="72">
        <v>1.6908599999999998</v>
      </c>
      <c r="H136" s="72">
        <v>26.977979999999999</v>
      </c>
      <c r="I136" s="72">
        <v>4309.9396799999995</v>
      </c>
    </row>
    <row r="137" spans="1:9" ht="15.75" thickBot="1">
      <c r="A137" s="103" t="s">
        <v>126</v>
      </c>
      <c r="B137" s="72">
        <v>0</v>
      </c>
      <c r="C137" s="72">
        <v>0</v>
      </c>
      <c r="D137" s="72">
        <v>0</v>
      </c>
      <c r="E137" s="72">
        <v>0</v>
      </c>
      <c r="F137" s="72">
        <v>0</v>
      </c>
      <c r="G137" s="72">
        <v>0</v>
      </c>
      <c r="H137" s="72">
        <v>0</v>
      </c>
      <c r="I137" s="72">
        <v>0</v>
      </c>
    </row>
    <row r="138" spans="1:9" ht="16.5" thickTop="1" thickBot="1">
      <c r="A138" s="498" t="s">
        <v>127</v>
      </c>
      <c r="B138" s="71">
        <v>840.47877000000005</v>
      </c>
      <c r="C138" s="71">
        <v>33847.332479999997</v>
      </c>
      <c r="D138" s="71">
        <v>9287.0743399999992</v>
      </c>
      <c r="E138" s="71">
        <v>29.868509999999997</v>
      </c>
      <c r="F138" s="71">
        <v>2528.2570900000001</v>
      </c>
      <c r="G138" s="71">
        <v>0</v>
      </c>
      <c r="H138" s="71">
        <v>378.96769</v>
      </c>
      <c r="I138" s="71">
        <v>46911.978880000002</v>
      </c>
    </row>
    <row r="139" spans="1:9" ht="15.75" thickTop="1">
      <c r="A139" s="103" t="s">
        <v>128</v>
      </c>
      <c r="B139" s="72">
        <v>0</v>
      </c>
      <c r="C139" s="72">
        <v>0</v>
      </c>
      <c r="D139" s="72">
        <v>0</v>
      </c>
      <c r="E139" s="72">
        <v>0</v>
      </c>
      <c r="F139" s="72">
        <v>0</v>
      </c>
      <c r="G139" s="72">
        <v>0</v>
      </c>
      <c r="H139" s="72">
        <v>0</v>
      </c>
      <c r="I139" s="72">
        <v>0</v>
      </c>
    </row>
    <row r="140" spans="1:9">
      <c r="A140" s="103" t="s">
        <v>129</v>
      </c>
      <c r="B140" s="72">
        <v>0</v>
      </c>
      <c r="C140" s="72">
        <v>0</v>
      </c>
      <c r="D140" s="72">
        <v>0</v>
      </c>
      <c r="E140" s="72">
        <v>0</v>
      </c>
      <c r="F140" s="72">
        <v>0</v>
      </c>
      <c r="G140" s="72">
        <v>0</v>
      </c>
      <c r="H140" s="72">
        <v>0</v>
      </c>
      <c r="I140" s="72">
        <v>0</v>
      </c>
    </row>
    <row r="141" spans="1:9">
      <c r="A141" s="103" t="s">
        <v>130</v>
      </c>
      <c r="B141" s="72">
        <v>686</v>
      </c>
      <c r="C141" s="72">
        <v>8268.6210599999995</v>
      </c>
      <c r="D141" s="72">
        <v>0</v>
      </c>
      <c r="E141" s="72">
        <v>0</v>
      </c>
      <c r="F141" s="72">
        <v>0</v>
      </c>
      <c r="G141" s="72">
        <v>0</v>
      </c>
      <c r="H141" s="72">
        <v>0</v>
      </c>
      <c r="I141" s="72">
        <v>8954.6210600000013</v>
      </c>
    </row>
    <row r="142" spans="1:9">
      <c r="A142" s="103" t="s">
        <v>131</v>
      </c>
      <c r="B142" s="72">
        <v>154.47877</v>
      </c>
      <c r="C142" s="72">
        <v>15878.303380000001</v>
      </c>
      <c r="D142" s="72">
        <v>9287.0743399999992</v>
      </c>
      <c r="E142" s="72">
        <v>29.868509999999997</v>
      </c>
      <c r="F142" s="72">
        <v>2528.2570900000001</v>
      </c>
      <c r="G142" s="72">
        <v>0</v>
      </c>
      <c r="H142" s="72">
        <v>378.96769</v>
      </c>
      <c r="I142" s="72">
        <v>28256.949780000003</v>
      </c>
    </row>
    <row r="143" spans="1:9" ht="15.75" thickBot="1">
      <c r="A143" s="103" t="s">
        <v>132</v>
      </c>
      <c r="B143" s="72">
        <v>0</v>
      </c>
      <c r="C143" s="72">
        <v>9700.4080399999984</v>
      </c>
      <c r="D143" s="72">
        <v>0</v>
      </c>
      <c r="E143" s="72">
        <v>0</v>
      </c>
      <c r="F143" s="72">
        <v>0</v>
      </c>
      <c r="G143" s="72">
        <v>0</v>
      </c>
      <c r="H143" s="72">
        <v>0</v>
      </c>
      <c r="I143" s="72">
        <v>9700.4080399999984</v>
      </c>
    </row>
    <row r="144" spans="1:9" ht="16.5" thickTop="1" thickBot="1">
      <c r="A144" s="498" t="s">
        <v>133</v>
      </c>
      <c r="B144" s="71">
        <v>3588.0406499999999</v>
      </c>
      <c r="C144" s="71">
        <v>0</v>
      </c>
      <c r="D144" s="71">
        <v>0</v>
      </c>
      <c r="E144" s="71">
        <v>0</v>
      </c>
      <c r="F144" s="71">
        <v>0</v>
      </c>
      <c r="G144" s="71">
        <v>0</v>
      </c>
      <c r="H144" s="71">
        <v>0</v>
      </c>
      <c r="I144" s="71">
        <v>3588.0406499999999</v>
      </c>
    </row>
    <row r="145" spans="1:9" ht="15.75" thickTop="1">
      <c r="A145" s="103" t="s">
        <v>134</v>
      </c>
      <c r="B145" s="72">
        <v>0</v>
      </c>
      <c r="C145" s="72">
        <v>0</v>
      </c>
      <c r="D145" s="72">
        <v>0</v>
      </c>
      <c r="E145" s="72">
        <v>0</v>
      </c>
      <c r="F145" s="72">
        <v>0</v>
      </c>
      <c r="G145" s="72">
        <v>0</v>
      </c>
      <c r="H145" s="72">
        <v>0</v>
      </c>
      <c r="I145" s="72">
        <v>0</v>
      </c>
    </row>
    <row r="146" spans="1:9">
      <c r="A146" s="103" t="s">
        <v>135</v>
      </c>
      <c r="B146" s="72">
        <v>0</v>
      </c>
      <c r="C146" s="72">
        <v>0</v>
      </c>
      <c r="D146" s="72">
        <v>0</v>
      </c>
      <c r="E146" s="72">
        <v>0</v>
      </c>
      <c r="F146" s="72">
        <v>0</v>
      </c>
      <c r="G146" s="72">
        <v>0</v>
      </c>
      <c r="H146" s="72">
        <v>0</v>
      </c>
      <c r="I146" s="72">
        <v>0</v>
      </c>
    </row>
    <row r="147" spans="1:9">
      <c r="A147" s="103" t="s">
        <v>136</v>
      </c>
      <c r="B147" s="72">
        <v>2639.60475</v>
      </c>
      <c r="C147" s="72">
        <v>0</v>
      </c>
      <c r="D147" s="72">
        <v>0</v>
      </c>
      <c r="E147" s="72">
        <v>0</v>
      </c>
      <c r="F147" s="72">
        <v>0</v>
      </c>
      <c r="G147" s="72">
        <v>0</v>
      </c>
      <c r="H147" s="72">
        <v>0</v>
      </c>
      <c r="I147" s="72">
        <v>2639.60475</v>
      </c>
    </row>
    <row r="148" spans="1:9" ht="15.75" thickBot="1">
      <c r="A148" s="103" t="s">
        <v>137</v>
      </c>
      <c r="B148" s="72">
        <v>948.43590000000006</v>
      </c>
      <c r="C148" s="72">
        <v>0</v>
      </c>
      <c r="D148" s="72">
        <v>0</v>
      </c>
      <c r="E148" s="72">
        <v>0</v>
      </c>
      <c r="F148" s="72">
        <v>0</v>
      </c>
      <c r="G148" s="72">
        <v>0</v>
      </c>
      <c r="H148" s="72">
        <v>0</v>
      </c>
      <c r="I148" s="72">
        <v>948.43590000000006</v>
      </c>
    </row>
    <row r="149" spans="1:9" ht="16.5" thickTop="1" thickBot="1">
      <c r="A149" s="498" t="s">
        <v>138</v>
      </c>
      <c r="B149" s="71">
        <v>17875.159230000001</v>
      </c>
      <c r="C149" s="71">
        <v>0</v>
      </c>
      <c r="D149" s="71">
        <v>0</v>
      </c>
      <c r="E149" s="71">
        <v>2737.6064799999999</v>
      </c>
      <c r="F149" s="71">
        <v>0</v>
      </c>
      <c r="G149" s="71">
        <v>11367.13517</v>
      </c>
      <c r="H149" s="71">
        <v>0</v>
      </c>
      <c r="I149" s="71">
        <v>31979.900879999997</v>
      </c>
    </row>
    <row r="150" spans="1:9" ht="15.75" thickTop="1">
      <c r="A150" s="103" t="s">
        <v>139</v>
      </c>
      <c r="B150" s="72">
        <v>17150</v>
      </c>
      <c r="C150" s="72">
        <v>0</v>
      </c>
      <c r="D150" s="72">
        <v>0</v>
      </c>
      <c r="E150" s="72">
        <v>2737.6064799999999</v>
      </c>
      <c r="F150" s="72">
        <v>0</v>
      </c>
      <c r="G150" s="72">
        <v>11269.38026</v>
      </c>
      <c r="H150" s="72">
        <v>0</v>
      </c>
      <c r="I150" s="72">
        <v>31156.986739999997</v>
      </c>
    </row>
    <row r="151" spans="1:9">
      <c r="A151" s="103" t="s">
        <v>140</v>
      </c>
      <c r="B151" s="72">
        <v>0</v>
      </c>
      <c r="C151" s="72">
        <v>0</v>
      </c>
      <c r="D151" s="72">
        <v>0</v>
      </c>
      <c r="E151" s="72">
        <v>0</v>
      </c>
      <c r="F151" s="72">
        <v>0</v>
      </c>
      <c r="G151" s="72">
        <v>0</v>
      </c>
      <c r="H151" s="72">
        <v>0</v>
      </c>
      <c r="I151" s="72">
        <v>0</v>
      </c>
    </row>
    <row r="152" spans="1:9">
      <c r="A152" s="103" t="s">
        <v>141</v>
      </c>
      <c r="B152" s="72">
        <v>0</v>
      </c>
      <c r="C152" s="72">
        <v>0</v>
      </c>
      <c r="D152" s="72">
        <v>0</v>
      </c>
      <c r="E152" s="72">
        <v>2737.6064799999999</v>
      </c>
      <c r="F152" s="72">
        <v>0</v>
      </c>
      <c r="G152" s="72">
        <v>979.38026000000002</v>
      </c>
      <c r="H152" s="72">
        <v>0</v>
      </c>
      <c r="I152" s="72">
        <v>3716.9867400000003</v>
      </c>
    </row>
    <row r="153" spans="1:9">
      <c r="A153" s="103" t="s">
        <v>142</v>
      </c>
      <c r="B153" s="72">
        <v>17150</v>
      </c>
      <c r="C153" s="72">
        <v>0</v>
      </c>
      <c r="D153" s="72">
        <v>0</v>
      </c>
      <c r="E153" s="72">
        <v>0</v>
      </c>
      <c r="F153" s="72">
        <v>0</v>
      </c>
      <c r="G153" s="72">
        <v>10290</v>
      </c>
      <c r="H153" s="72">
        <v>0</v>
      </c>
      <c r="I153" s="72">
        <v>27440</v>
      </c>
    </row>
    <row r="154" spans="1:9">
      <c r="A154" s="103" t="s">
        <v>143</v>
      </c>
      <c r="B154" s="72">
        <v>0</v>
      </c>
      <c r="C154" s="72">
        <v>0</v>
      </c>
      <c r="D154" s="72">
        <v>0</v>
      </c>
      <c r="E154" s="72">
        <v>0</v>
      </c>
      <c r="F154" s="72">
        <v>0</v>
      </c>
      <c r="G154" s="72">
        <v>0</v>
      </c>
      <c r="H154" s="72">
        <v>0</v>
      </c>
      <c r="I154" s="72">
        <v>0</v>
      </c>
    </row>
    <row r="155" spans="1:9">
      <c r="A155" s="103" t="s">
        <v>144</v>
      </c>
      <c r="B155" s="72">
        <v>0</v>
      </c>
      <c r="C155" s="72">
        <v>0</v>
      </c>
      <c r="D155" s="72">
        <v>0</v>
      </c>
      <c r="E155" s="72">
        <v>0</v>
      </c>
      <c r="F155" s="72">
        <v>0</v>
      </c>
      <c r="G155" s="72">
        <v>0</v>
      </c>
      <c r="H155" s="72">
        <v>0</v>
      </c>
      <c r="I155" s="72">
        <v>0</v>
      </c>
    </row>
    <row r="156" spans="1:9">
      <c r="A156" s="103" t="s">
        <v>145</v>
      </c>
      <c r="B156" s="72">
        <v>0</v>
      </c>
      <c r="C156" s="72">
        <v>0</v>
      </c>
      <c r="D156" s="72">
        <v>0</v>
      </c>
      <c r="E156" s="72">
        <v>0</v>
      </c>
      <c r="F156" s="72">
        <v>0</v>
      </c>
      <c r="G156" s="72">
        <v>0</v>
      </c>
      <c r="H156" s="72">
        <v>0</v>
      </c>
      <c r="I156" s="72">
        <v>0</v>
      </c>
    </row>
    <row r="157" spans="1:9" ht="15.75" thickBot="1">
      <c r="A157" s="103" t="s">
        <v>146</v>
      </c>
      <c r="B157" s="72">
        <v>725.15922999999998</v>
      </c>
      <c r="C157" s="72">
        <v>0</v>
      </c>
      <c r="D157" s="72">
        <v>0</v>
      </c>
      <c r="E157" s="72">
        <v>0</v>
      </c>
      <c r="F157" s="515">
        <v>0</v>
      </c>
      <c r="G157" s="515">
        <v>97.75491000000001</v>
      </c>
      <c r="H157" s="515">
        <v>0</v>
      </c>
      <c r="I157" s="515">
        <v>822.91413999999997</v>
      </c>
    </row>
    <row r="158" spans="1:9" s="151" customFormat="1" ht="14.25" thickTop="1" thickBot="1">
      <c r="A158" s="498" t="s">
        <v>147</v>
      </c>
      <c r="B158" s="71">
        <v>66439.355729999996</v>
      </c>
      <c r="C158" s="71">
        <v>275963.03701999999</v>
      </c>
      <c r="D158" s="71">
        <v>387971.76789999998</v>
      </c>
      <c r="E158" s="71">
        <v>24120.442500000001</v>
      </c>
      <c r="F158" s="71">
        <v>50085.457130000003</v>
      </c>
      <c r="G158" s="71">
        <v>56379.02291</v>
      </c>
      <c r="H158" s="71">
        <v>5329.6264299999993</v>
      </c>
      <c r="I158" s="71">
        <v>866288.70961999998</v>
      </c>
    </row>
    <row r="159" spans="1:9" s="151" customFormat="1" ht="13.5" thickTop="1">
      <c r="A159" s="516" t="s">
        <v>148</v>
      </c>
      <c r="B159" s="72">
        <v>56760.738239999999</v>
      </c>
      <c r="C159" s="72">
        <v>232821.94530000002</v>
      </c>
      <c r="D159" s="72">
        <v>341792.44822000002</v>
      </c>
      <c r="E159" s="72">
        <v>23471.904190000001</v>
      </c>
      <c r="F159" s="72">
        <v>41413.367130000006</v>
      </c>
      <c r="G159" s="72">
        <v>53982.590320000003</v>
      </c>
      <c r="H159" s="72">
        <v>4742.1615899999997</v>
      </c>
      <c r="I159" s="72">
        <v>754985.15498999995</v>
      </c>
    </row>
    <row r="160" spans="1:9" s="151" customFormat="1" ht="12.75">
      <c r="A160" s="103" t="s">
        <v>149</v>
      </c>
      <c r="B160" s="72">
        <v>56760.738239999999</v>
      </c>
      <c r="C160" s="72">
        <v>232821.94530000002</v>
      </c>
      <c r="D160" s="72">
        <v>341792.44822000002</v>
      </c>
      <c r="E160" s="72">
        <v>23471.904190000001</v>
      </c>
      <c r="F160" s="72">
        <v>41413.367130000006</v>
      </c>
      <c r="G160" s="72">
        <v>53982.590320000003</v>
      </c>
      <c r="H160" s="72">
        <v>4742.1615899999997</v>
      </c>
      <c r="I160" s="72">
        <v>754985.15498999995</v>
      </c>
    </row>
    <row r="161" spans="1:9" s="151" customFormat="1" ht="12.75">
      <c r="A161" s="103" t="s">
        <v>150</v>
      </c>
      <c r="B161" s="72">
        <v>0</v>
      </c>
      <c r="C161" s="72">
        <v>0</v>
      </c>
      <c r="D161" s="72">
        <v>0</v>
      </c>
      <c r="E161" s="72">
        <v>0</v>
      </c>
      <c r="F161" s="72">
        <v>0</v>
      </c>
      <c r="G161" s="72">
        <v>0</v>
      </c>
      <c r="H161" s="72">
        <v>0</v>
      </c>
      <c r="I161" s="72">
        <v>0</v>
      </c>
    </row>
    <row r="162" spans="1:9" s="151" customFormat="1" ht="12.75">
      <c r="A162" s="103" t="s">
        <v>151</v>
      </c>
      <c r="B162" s="72">
        <v>0</v>
      </c>
      <c r="C162" s="72">
        <v>0</v>
      </c>
      <c r="D162" s="72">
        <v>0</v>
      </c>
      <c r="E162" s="72">
        <v>0</v>
      </c>
      <c r="F162" s="72">
        <v>0</v>
      </c>
      <c r="G162" s="72">
        <v>0</v>
      </c>
      <c r="H162" s="72">
        <v>0</v>
      </c>
      <c r="I162" s="72">
        <v>0</v>
      </c>
    </row>
    <row r="163" spans="1:9" s="151" customFormat="1" ht="12.75">
      <c r="A163" s="516" t="s">
        <v>152</v>
      </c>
      <c r="B163" s="72">
        <v>1591.7623999999998</v>
      </c>
      <c r="C163" s="72">
        <v>0</v>
      </c>
      <c r="D163" s="72">
        <v>0</v>
      </c>
      <c r="E163" s="72">
        <v>1264.3640399999999</v>
      </c>
      <c r="F163" s="72">
        <v>0</v>
      </c>
      <c r="G163" s="72">
        <v>0</v>
      </c>
      <c r="H163" s="72">
        <v>24.395</v>
      </c>
      <c r="I163" s="72">
        <v>2880.52144</v>
      </c>
    </row>
    <row r="164" spans="1:9" s="151" customFormat="1" ht="12.75">
      <c r="A164" s="103" t="s">
        <v>153</v>
      </c>
      <c r="B164" s="72">
        <v>0</v>
      </c>
      <c r="C164" s="72">
        <v>0</v>
      </c>
      <c r="D164" s="72">
        <v>0</v>
      </c>
      <c r="E164" s="72">
        <v>0</v>
      </c>
      <c r="F164" s="72">
        <v>0</v>
      </c>
      <c r="G164" s="72">
        <v>0</v>
      </c>
      <c r="H164" s="72">
        <v>0</v>
      </c>
      <c r="I164" s="72">
        <v>0</v>
      </c>
    </row>
    <row r="165" spans="1:9" s="151" customFormat="1" ht="12.75">
      <c r="A165" s="103" t="s">
        <v>154</v>
      </c>
      <c r="B165" s="72">
        <v>0</v>
      </c>
      <c r="C165" s="72">
        <v>0</v>
      </c>
      <c r="D165" s="72">
        <v>0</v>
      </c>
      <c r="E165" s="72">
        <v>0</v>
      </c>
      <c r="F165" s="72">
        <v>0</v>
      </c>
      <c r="G165" s="72">
        <v>0</v>
      </c>
      <c r="H165" s="72">
        <v>0</v>
      </c>
      <c r="I165" s="72">
        <v>0</v>
      </c>
    </row>
    <row r="166" spans="1:9" s="151" customFormat="1" ht="12.75">
      <c r="A166" s="103" t="s">
        <v>155</v>
      </c>
      <c r="B166" s="72">
        <v>1591.7623999999998</v>
      </c>
      <c r="C166" s="72">
        <v>0</v>
      </c>
      <c r="D166" s="72">
        <v>0</v>
      </c>
      <c r="E166" s="72">
        <v>1264.3640399999999</v>
      </c>
      <c r="F166" s="72">
        <v>0</v>
      </c>
      <c r="G166" s="72">
        <v>0</v>
      </c>
      <c r="H166" s="72">
        <v>24.395</v>
      </c>
      <c r="I166" s="72">
        <v>2880.52144</v>
      </c>
    </row>
    <row r="167" spans="1:9" s="151" customFormat="1" ht="12.75">
      <c r="A167" s="516" t="s">
        <v>156</v>
      </c>
      <c r="B167" s="72">
        <v>0</v>
      </c>
      <c r="C167" s="72">
        <v>0</v>
      </c>
      <c r="D167" s="72">
        <v>0</v>
      </c>
      <c r="E167" s="72">
        <v>0</v>
      </c>
      <c r="F167" s="72">
        <v>0</v>
      </c>
      <c r="G167" s="72">
        <v>0</v>
      </c>
      <c r="H167" s="72">
        <v>0</v>
      </c>
      <c r="I167" s="72">
        <v>0</v>
      </c>
    </row>
    <row r="168" spans="1:9" s="151" customFormat="1" ht="12.75">
      <c r="A168" s="103" t="s">
        <v>157</v>
      </c>
      <c r="B168" s="72">
        <v>0</v>
      </c>
      <c r="C168" s="72">
        <v>0</v>
      </c>
      <c r="D168" s="72">
        <v>0</v>
      </c>
      <c r="E168" s="72">
        <v>0</v>
      </c>
      <c r="F168" s="72">
        <v>0</v>
      </c>
      <c r="G168" s="72">
        <v>0</v>
      </c>
      <c r="H168" s="72">
        <v>0</v>
      </c>
      <c r="I168" s="72">
        <v>0</v>
      </c>
    </row>
    <row r="169" spans="1:9" s="151" customFormat="1" ht="12.75">
      <c r="A169" s="103" t="s">
        <v>158</v>
      </c>
      <c r="B169" s="72">
        <v>0</v>
      </c>
      <c r="C169" s="72">
        <v>0</v>
      </c>
      <c r="D169" s="72">
        <v>0</v>
      </c>
      <c r="E169" s="72">
        <v>0</v>
      </c>
      <c r="F169" s="72">
        <v>0</v>
      </c>
      <c r="G169" s="72">
        <v>0</v>
      </c>
      <c r="H169" s="72">
        <v>0</v>
      </c>
      <c r="I169" s="72">
        <v>0</v>
      </c>
    </row>
    <row r="170" spans="1:9" s="151" customFormat="1" ht="12.75">
      <c r="A170" s="103" t="s">
        <v>159</v>
      </c>
      <c r="B170" s="72">
        <v>0</v>
      </c>
      <c r="C170" s="72">
        <v>0</v>
      </c>
      <c r="D170" s="72">
        <v>0</v>
      </c>
      <c r="E170" s="72">
        <v>0</v>
      </c>
      <c r="F170" s="72">
        <v>0</v>
      </c>
      <c r="G170" s="72">
        <v>0</v>
      </c>
      <c r="H170" s="72">
        <v>0</v>
      </c>
      <c r="I170" s="72">
        <v>0</v>
      </c>
    </row>
    <row r="171" spans="1:9" s="151" customFormat="1" ht="12.75">
      <c r="A171" s="516" t="s">
        <v>160</v>
      </c>
      <c r="B171" s="72">
        <v>4031.7255499999997</v>
      </c>
      <c r="C171" s="72">
        <v>7780.4833399999998</v>
      </c>
      <c r="D171" s="72">
        <v>21838.485840000001</v>
      </c>
      <c r="E171" s="72">
        <v>4946.7744699999994</v>
      </c>
      <c r="F171" s="72">
        <v>3746.96137</v>
      </c>
      <c r="G171" s="72">
        <v>197.22200000000001</v>
      </c>
      <c r="H171" s="72">
        <v>511.01031</v>
      </c>
      <c r="I171" s="72">
        <v>43052.662880000003</v>
      </c>
    </row>
    <row r="172" spans="1:9" s="151" customFormat="1" ht="12.75">
      <c r="A172" s="103" t="s">
        <v>161</v>
      </c>
      <c r="B172" s="72">
        <v>4031.7255499999997</v>
      </c>
      <c r="C172" s="72">
        <v>3890.2416699999999</v>
      </c>
      <c r="D172" s="72">
        <v>9320.8570099999997</v>
      </c>
      <c r="E172" s="72">
        <v>210.19800000000001</v>
      </c>
      <c r="F172" s="72">
        <v>3746.96137</v>
      </c>
      <c r="G172" s="72">
        <v>197.22200000000001</v>
      </c>
      <c r="H172" s="72">
        <v>511.01031</v>
      </c>
      <c r="I172" s="72">
        <v>21908.215909999999</v>
      </c>
    </row>
    <row r="173" spans="1:9" s="151" customFormat="1" ht="12.75">
      <c r="A173" s="103" t="s">
        <v>162</v>
      </c>
      <c r="B173" s="72">
        <v>0</v>
      </c>
      <c r="C173" s="72">
        <v>3890.2416699999999</v>
      </c>
      <c r="D173" s="72">
        <v>12517.62883</v>
      </c>
      <c r="E173" s="72">
        <v>4363.4551100000008</v>
      </c>
      <c r="F173" s="72">
        <v>0</v>
      </c>
      <c r="G173" s="72">
        <v>0</v>
      </c>
      <c r="H173" s="72">
        <v>0</v>
      </c>
      <c r="I173" s="72">
        <v>20771.32561</v>
      </c>
    </row>
    <row r="174" spans="1:9" s="151" customFormat="1" ht="12.75">
      <c r="A174" s="103" t="s">
        <v>163</v>
      </c>
      <c r="B174" s="72">
        <v>0</v>
      </c>
      <c r="C174" s="72">
        <v>0</v>
      </c>
      <c r="D174" s="72">
        <v>0</v>
      </c>
      <c r="E174" s="72">
        <v>373.12135999999998</v>
      </c>
      <c r="F174" s="72">
        <v>0</v>
      </c>
      <c r="G174" s="72">
        <v>0</v>
      </c>
      <c r="H174" s="72">
        <v>0</v>
      </c>
      <c r="I174" s="72">
        <v>373.12135999999998</v>
      </c>
    </row>
    <row r="175" spans="1:9" s="151" customFormat="1" ht="12.75">
      <c r="A175" s="516" t="s">
        <v>164</v>
      </c>
      <c r="B175" s="72">
        <v>4055.1295399999999</v>
      </c>
      <c r="C175" s="72">
        <v>35360.608380000005</v>
      </c>
      <c r="D175" s="72">
        <v>24340.833839999999</v>
      </c>
      <c r="E175" s="72">
        <v>-5562.6001999999999</v>
      </c>
      <c r="F175" s="72">
        <v>4925.1286300000002</v>
      </c>
      <c r="G175" s="72">
        <v>2199.2105899999997</v>
      </c>
      <c r="H175" s="72">
        <v>52.059530000000002</v>
      </c>
      <c r="I175" s="72">
        <v>65370.370310000006</v>
      </c>
    </row>
    <row r="176" spans="1:9" s="151" customFormat="1" ht="12.75">
      <c r="A176" s="103" t="s">
        <v>165</v>
      </c>
      <c r="B176" s="72">
        <v>0</v>
      </c>
      <c r="C176" s="72">
        <v>0</v>
      </c>
      <c r="D176" s="72">
        <v>0</v>
      </c>
      <c r="E176" s="72">
        <v>0</v>
      </c>
      <c r="F176" s="72">
        <v>2499.93145</v>
      </c>
      <c r="G176" s="72">
        <v>0</v>
      </c>
      <c r="H176" s="72">
        <v>0</v>
      </c>
      <c r="I176" s="72">
        <v>2499.93145</v>
      </c>
    </row>
    <row r="177" spans="1:9" s="151" customFormat="1" ht="13.5" thickBot="1">
      <c r="A177" s="517" t="s">
        <v>166</v>
      </c>
      <c r="B177" s="72">
        <v>4055.1295399999999</v>
      </c>
      <c r="C177" s="72">
        <v>35360.608380000005</v>
      </c>
      <c r="D177" s="72">
        <v>24340.833839999999</v>
      </c>
      <c r="E177" s="72">
        <v>-5562.6001999999999</v>
      </c>
      <c r="F177" s="72">
        <v>2425.1971800000001</v>
      </c>
      <c r="G177" s="72">
        <v>2199.2105899999997</v>
      </c>
      <c r="H177" s="72">
        <v>52.059530000000002</v>
      </c>
      <c r="I177" s="72">
        <v>62870.438860000002</v>
      </c>
    </row>
    <row r="178" spans="1:9" s="151" customFormat="1" ht="14.25" thickTop="1" thickBot="1">
      <c r="A178" s="497" t="s">
        <v>167</v>
      </c>
      <c r="B178" s="74">
        <v>630285.23311000003</v>
      </c>
      <c r="C178" s="74">
        <v>1558424.85402</v>
      </c>
      <c r="D178" s="74">
        <v>876235.05013999995</v>
      </c>
      <c r="E178" s="74">
        <v>145602.70258000001</v>
      </c>
      <c r="F178" s="74">
        <v>246985.20811000001</v>
      </c>
      <c r="G178" s="74">
        <v>401381.52231000003</v>
      </c>
      <c r="H178" s="74">
        <v>29856.599440000002</v>
      </c>
      <c r="I178" s="74">
        <v>3888771.16971</v>
      </c>
    </row>
    <row r="179" spans="1:9" s="151" customFormat="1" ht="14.25" thickTop="1" thickBot="1">
      <c r="A179" s="498" t="s">
        <v>168</v>
      </c>
      <c r="B179" s="71">
        <v>0</v>
      </c>
      <c r="C179" s="71">
        <v>0</v>
      </c>
      <c r="D179" s="71">
        <v>0</v>
      </c>
      <c r="E179" s="71">
        <v>0</v>
      </c>
      <c r="F179" s="71">
        <v>0</v>
      </c>
      <c r="G179" s="71">
        <v>0</v>
      </c>
      <c r="H179" s="71">
        <v>0</v>
      </c>
      <c r="I179" s="71">
        <v>0</v>
      </c>
    </row>
    <row r="180" spans="1:9" s="151" customFormat="1" ht="13.5" thickTop="1">
      <c r="A180" s="516" t="s">
        <v>169</v>
      </c>
      <c r="B180" s="72">
        <v>0</v>
      </c>
      <c r="C180" s="72">
        <v>0</v>
      </c>
      <c r="D180" s="72">
        <v>0</v>
      </c>
      <c r="E180" s="72">
        <v>0</v>
      </c>
      <c r="F180" s="72">
        <v>0</v>
      </c>
      <c r="G180" s="72">
        <v>0</v>
      </c>
      <c r="H180" s="72">
        <v>0</v>
      </c>
      <c r="I180" s="72">
        <v>0</v>
      </c>
    </row>
    <row r="181" spans="1:9" s="151" customFormat="1" ht="12.75">
      <c r="A181" s="103" t="s">
        <v>170</v>
      </c>
      <c r="B181" s="72">
        <v>0</v>
      </c>
      <c r="C181" s="72">
        <v>0</v>
      </c>
      <c r="D181" s="72">
        <v>0</v>
      </c>
      <c r="E181" s="72">
        <v>0</v>
      </c>
      <c r="F181" s="72">
        <v>0</v>
      </c>
      <c r="G181" s="72">
        <v>0</v>
      </c>
      <c r="H181" s="72">
        <v>0</v>
      </c>
      <c r="I181" s="72">
        <v>0</v>
      </c>
    </row>
    <row r="182" spans="1:9" s="151" customFormat="1" ht="12.75">
      <c r="A182" s="103" t="s">
        <v>171</v>
      </c>
      <c r="B182" s="72">
        <v>0</v>
      </c>
      <c r="C182" s="72">
        <v>0</v>
      </c>
      <c r="D182" s="72">
        <v>0</v>
      </c>
      <c r="E182" s="72">
        <v>0</v>
      </c>
      <c r="F182" s="72">
        <v>0</v>
      </c>
      <c r="G182" s="72">
        <v>0</v>
      </c>
      <c r="H182" s="72">
        <v>0</v>
      </c>
      <c r="I182" s="72">
        <v>0</v>
      </c>
    </row>
    <row r="183" spans="1:9" s="151" customFormat="1" ht="12.75">
      <c r="A183" s="103" t="s">
        <v>172</v>
      </c>
      <c r="B183" s="72">
        <v>0</v>
      </c>
      <c r="C183" s="72">
        <v>0</v>
      </c>
      <c r="D183" s="72">
        <v>0</v>
      </c>
      <c r="E183" s="72">
        <v>0</v>
      </c>
      <c r="F183" s="72">
        <v>0</v>
      </c>
      <c r="G183" s="72">
        <v>0</v>
      </c>
      <c r="H183" s="72">
        <v>0</v>
      </c>
      <c r="I183" s="72">
        <v>0</v>
      </c>
    </row>
    <row r="184" spans="1:9" s="151" customFormat="1" ht="12.75">
      <c r="A184" s="103" t="s">
        <v>173</v>
      </c>
      <c r="B184" s="72">
        <v>0</v>
      </c>
      <c r="C184" s="72">
        <v>0</v>
      </c>
      <c r="D184" s="72">
        <v>0</v>
      </c>
      <c r="E184" s="72">
        <v>0</v>
      </c>
      <c r="F184" s="72">
        <v>0</v>
      </c>
      <c r="G184" s="72">
        <v>0</v>
      </c>
      <c r="H184" s="72">
        <v>0</v>
      </c>
      <c r="I184" s="72">
        <v>0</v>
      </c>
    </row>
    <row r="185" spans="1:9" s="151" customFormat="1" ht="12.75">
      <c r="A185" s="103" t="s">
        <v>174</v>
      </c>
      <c r="B185" s="72">
        <v>0</v>
      </c>
      <c r="C185" s="72">
        <v>0</v>
      </c>
      <c r="D185" s="72">
        <v>0</v>
      </c>
      <c r="E185" s="72">
        <v>0</v>
      </c>
      <c r="F185" s="72">
        <v>0</v>
      </c>
      <c r="G185" s="72">
        <v>0</v>
      </c>
      <c r="H185" s="72">
        <v>0</v>
      </c>
      <c r="I185" s="72">
        <v>0</v>
      </c>
    </row>
    <row r="186" spans="1:9" s="151" customFormat="1" ht="12.75">
      <c r="A186" s="516" t="s">
        <v>175</v>
      </c>
      <c r="B186" s="72">
        <v>0</v>
      </c>
      <c r="C186" s="72">
        <v>0</v>
      </c>
      <c r="D186" s="72">
        <v>0</v>
      </c>
      <c r="E186" s="72">
        <v>0</v>
      </c>
      <c r="F186" s="72">
        <v>0</v>
      </c>
      <c r="G186" s="72">
        <v>0</v>
      </c>
      <c r="H186" s="72">
        <v>0</v>
      </c>
      <c r="I186" s="72">
        <v>0</v>
      </c>
    </row>
    <row r="187" spans="1:9" s="151" customFormat="1" ht="12.75">
      <c r="A187" s="103" t="s">
        <v>176</v>
      </c>
      <c r="B187" s="72">
        <v>0</v>
      </c>
      <c r="C187" s="72">
        <v>0</v>
      </c>
      <c r="D187" s="72">
        <v>0</v>
      </c>
      <c r="E187" s="72">
        <v>0</v>
      </c>
      <c r="F187" s="72">
        <v>0</v>
      </c>
      <c r="G187" s="72">
        <v>0</v>
      </c>
      <c r="H187" s="72">
        <v>0</v>
      </c>
      <c r="I187" s="72">
        <v>0</v>
      </c>
    </row>
    <row r="188" spans="1:9" s="151" customFormat="1" ht="12.75">
      <c r="A188" s="103" t="s">
        <v>177</v>
      </c>
      <c r="B188" s="72">
        <v>0</v>
      </c>
      <c r="C188" s="72">
        <v>0</v>
      </c>
      <c r="D188" s="72">
        <v>0</v>
      </c>
      <c r="E188" s="72">
        <v>0</v>
      </c>
      <c r="F188" s="72">
        <v>0</v>
      </c>
      <c r="G188" s="72">
        <v>0</v>
      </c>
      <c r="H188" s="72">
        <v>0</v>
      </c>
      <c r="I188" s="72">
        <v>0</v>
      </c>
    </row>
    <row r="189" spans="1:9" s="151" customFormat="1" ht="12.75">
      <c r="A189" s="103" t="s">
        <v>178</v>
      </c>
      <c r="B189" s="72">
        <v>0</v>
      </c>
      <c r="C189" s="72">
        <v>0</v>
      </c>
      <c r="D189" s="72">
        <v>0</v>
      </c>
      <c r="E189" s="72">
        <v>0</v>
      </c>
      <c r="F189" s="72">
        <v>0</v>
      </c>
      <c r="G189" s="72">
        <v>0</v>
      </c>
      <c r="H189" s="72">
        <v>0</v>
      </c>
      <c r="I189" s="72">
        <v>0</v>
      </c>
    </row>
    <row r="190" spans="1:9" s="151" customFormat="1" ht="12.75">
      <c r="A190" s="103" t="s">
        <v>179</v>
      </c>
      <c r="B190" s="72">
        <v>0</v>
      </c>
      <c r="C190" s="72">
        <v>0</v>
      </c>
      <c r="D190" s="72">
        <v>0</v>
      </c>
      <c r="E190" s="72">
        <v>0</v>
      </c>
      <c r="F190" s="72">
        <v>0</v>
      </c>
      <c r="G190" s="72">
        <v>0</v>
      </c>
      <c r="H190" s="72">
        <v>0</v>
      </c>
      <c r="I190" s="72">
        <v>0</v>
      </c>
    </row>
    <row r="191" spans="1:9" s="151" customFormat="1" ht="12.75">
      <c r="A191" s="103" t="s">
        <v>180</v>
      </c>
      <c r="B191" s="72">
        <v>0</v>
      </c>
      <c r="C191" s="72">
        <v>0</v>
      </c>
      <c r="D191" s="72">
        <v>0</v>
      </c>
      <c r="E191" s="72">
        <v>0</v>
      </c>
      <c r="F191" s="72">
        <v>0</v>
      </c>
      <c r="G191" s="72">
        <v>0</v>
      </c>
      <c r="H191" s="72">
        <v>0</v>
      </c>
      <c r="I191" s="72">
        <v>0</v>
      </c>
    </row>
    <row r="192" spans="1:9" s="151" customFormat="1" ht="12.75">
      <c r="A192" s="516" t="s">
        <v>181</v>
      </c>
      <c r="B192" s="72">
        <v>0</v>
      </c>
      <c r="C192" s="72">
        <v>0</v>
      </c>
      <c r="D192" s="72">
        <v>0</v>
      </c>
      <c r="E192" s="72">
        <v>0</v>
      </c>
      <c r="F192" s="72">
        <v>0</v>
      </c>
      <c r="G192" s="72">
        <v>0</v>
      </c>
      <c r="H192" s="72">
        <v>0</v>
      </c>
      <c r="I192" s="72">
        <v>0</v>
      </c>
    </row>
    <row r="193" spans="1:9" s="151" customFormat="1" ht="12.75">
      <c r="A193" s="516" t="s">
        <v>182</v>
      </c>
      <c r="B193" s="72">
        <v>0</v>
      </c>
      <c r="C193" s="72">
        <v>0</v>
      </c>
      <c r="D193" s="72">
        <v>0</v>
      </c>
      <c r="E193" s="72">
        <v>0</v>
      </c>
      <c r="F193" s="72">
        <v>0</v>
      </c>
      <c r="G193" s="72">
        <v>0</v>
      </c>
      <c r="H193" s="72">
        <v>0</v>
      </c>
      <c r="I193" s="72">
        <v>0</v>
      </c>
    </row>
    <row r="194" spans="1:9" s="151" customFormat="1" ht="12.75">
      <c r="A194" s="103" t="s">
        <v>183</v>
      </c>
      <c r="B194" s="72">
        <v>0</v>
      </c>
      <c r="C194" s="72">
        <v>0</v>
      </c>
      <c r="D194" s="72">
        <v>0</v>
      </c>
      <c r="E194" s="72">
        <v>0</v>
      </c>
      <c r="F194" s="72">
        <v>0</v>
      </c>
      <c r="G194" s="72">
        <v>0</v>
      </c>
      <c r="H194" s="72">
        <v>0</v>
      </c>
      <c r="I194" s="72">
        <v>0</v>
      </c>
    </row>
    <row r="195" spans="1:9" s="151" customFormat="1" ht="12.75">
      <c r="A195" s="103" t="s">
        <v>184</v>
      </c>
      <c r="B195" s="72">
        <v>0</v>
      </c>
      <c r="C195" s="72">
        <v>0</v>
      </c>
      <c r="D195" s="72">
        <v>0</v>
      </c>
      <c r="E195" s="72">
        <v>0</v>
      </c>
      <c r="F195" s="72">
        <v>0</v>
      </c>
      <c r="G195" s="72">
        <v>0</v>
      </c>
      <c r="H195" s="72">
        <v>0</v>
      </c>
      <c r="I195" s="72">
        <v>0</v>
      </c>
    </row>
    <row r="196" spans="1:9" s="151" customFormat="1" ht="12.75">
      <c r="A196" s="103" t="s">
        <v>185</v>
      </c>
      <c r="B196" s="72">
        <v>0</v>
      </c>
      <c r="C196" s="72">
        <v>0</v>
      </c>
      <c r="D196" s="72">
        <v>0</v>
      </c>
      <c r="E196" s="72">
        <v>0</v>
      </c>
      <c r="F196" s="72">
        <v>0</v>
      </c>
      <c r="G196" s="72">
        <v>0</v>
      </c>
      <c r="H196" s="72">
        <v>0</v>
      </c>
      <c r="I196" s="72">
        <v>0</v>
      </c>
    </row>
    <row r="197" spans="1:9" s="151" customFormat="1" ht="12.75">
      <c r="A197" s="103" t="s">
        <v>186</v>
      </c>
      <c r="B197" s="72">
        <v>0</v>
      </c>
      <c r="C197" s="72">
        <v>0</v>
      </c>
      <c r="D197" s="72">
        <v>0</v>
      </c>
      <c r="E197" s="72">
        <v>0</v>
      </c>
      <c r="F197" s="72">
        <v>0</v>
      </c>
      <c r="G197" s="72">
        <v>0</v>
      </c>
      <c r="H197" s="72">
        <v>0</v>
      </c>
      <c r="I197" s="72">
        <v>0</v>
      </c>
    </row>
    <row r="198" spans="1:9" s="151" customFormat="1" ht="13.5" thickBot="1">
      <c r="A198" s="516" t="s">
        <v>187</v>
      </c>
      <c r="B198" s="72">
        <v>0</v>
      </c>
      <c r="C198" s="72">
        <v>0</v>
      </c>
      <c r="D198" s="72">
        <v>0</v>
      </c>
      <c r="E198" s="72">
        <v>0</v>
      </c>
      <c r="F198" s="72">
        <v>0</v>
      </c>
      <c r="G198" s="72">
        <v>0</v>
      </c>
      <c r="H198" s="72">
        <v>0</v>
      </c>
      <c r="I198" s="72">
        <v>0</v>
      </c>
    </row>
    <row r="199" spans="1:9" s="151" customFormat="1" ht="14.25" thickTop="1" thickBot="1">
      <c r="A199" s="498" t="s">
        <v>188</v>
      </c>
      <c r="B199" s="71">
        <v>1277714.4645999998</v>
      </c>
      <c r="C199" s="71">
        <v>822688.93072000006</v>
      </c>
      <c r="D199" s="71">
        <v>436724.92426999996</v>
      </c>
      <c r="E199" s="71">
        <v>545033.09135999996</v>
      </c>
      <c r="F199" s="71">
        <v>443231.70385000005</v>
      </c>
      <c r="G199" s="71">
        <v>1223241.01688</v>
      </c>
      <c r="H199" s="71">
        <v>3361.5209</v>
      </c>
      <c r="I199" s="71">
        <v>4751995.6525799995</v>
      </c>
    </row>
    <row r="200" spans="1:9" s="151" customFormat="1" ht="13.5" thickTop="1">
      <c r="A200" s="516" t="s">
        <v>189</v>
      </c>
      <c r="B200" s="72">
        <v>2.0991999999999997</v>
      </c>
      <c r="C200" s="72">
        <v>127581.25537</v>
      </c>
      <c r="D200" s="72">
        <v>2327.97561</v>
      </c>
      <c r="E200" s="72">
        <v>3350.58959</v>
      </c>
      <c r="F200" s="72">
        <v>28487.14114</v>
      </c>
      <c r="G200" s="72">
        <v>182.53910000000002</v>
      </c>
      <c r="H200" s="72">
        <v>0</v>
      </c>
      <c r="I200" s="72">
        <v>161931.60000999999</v>
      </c>
    </row>
    <row r="201" spans="1:9" s="151" customFormat="1" ht="12.75">
      <c r="A201" s="103" t="s">
        <v>190</v>
      </c>
      <c r="B201" s="72">
        <v>0</v>
      </c>
      <c r="C201" s="72">
        <v>0</v>
      </c>
      <c r="D201" s="72">
        <v>0</v>
      </c>
      <c r="E201" s="72">
        <v>0</v>
      </c>
      <c r="F201" s="72">
        <v>0</v>
      </c>
      <c r="G201" s="72">
        <v>0</v>
      </c>
      <c r="H201" s="72">
        <v>0</v>
      </c>
      <c r="I201" s="72">
        <v>0</v>
      </c>
    </row>
    <row r="202" spans="1:9" s="151" customFormat="1" ht="12.75">
      <c r="A202" s="103" t="s">
        <v>191</v>
      </c>
      <c r="B202" s="72">
        <v>0</v>
      </c>
      <c r="C202" s="72">
        <v>0</v>
      </c>
      <c r="D202" s="72">
        <v>0</v>
      </c>
      <c r="E202" s="72">
        <v>0</v>
      </c>
      <c r="F202" s="72">
        <v>0</v>
      </c>
      <c r="G202" s="72">
        <v>0</v>
      </c>
      <c r="H202" s="72">
        <v>0</v>
      </c>
      <c r="I202" s="72">
        <v>0</v>
      </c>
    </row>
    <row r="203" spans="1:9" s="151" customFormat="1" ht="12.75">
      <c r="A203" s="103" t="s">
        <v>192</v>
      </c>
      <c r="B203" s="72">
        <v>2.0991999999999997</v>
      </c>
      <c r="C203" s="72">
        <v>127581.25537</v>
      </c>
      <c r="D203" s="72">
        <v>2327.97561</v>
      </c>
      <c r="E203" s="72">
        <v>3350.58959</v>
      </c>
      <c r="F203" s="72">
        <v>28487.14114</v>
      </c>
      <c r="G203" s="72">
        <v>182.53910000000002</v>
      </c>
      <c r="H203" s="72">
        <v>0</v>
      </c>
      <c r="I203" s="72">
        <v>161931.60000999999</v>
      </c>
    </row>
    <row r="204" spans="1:9" s="151" customFormat="1" ht="12.75">
      <c r="A204" s="516" t="s">
        <v>193</v>
      </c>
      <c r="B204" s="72">
        <v>8901.5221199999996</v>
      </c>
      <c r="C204" s="72">
        <v>15782.009689999999</v>
      </c>
      <c r="D204" s="72">
        <v>0</v>
      </c>
      <c r="E204" s="72">
        <v>157.77518000000001</v>
      </c>
      <c r="F204" s="72">
        <v>0</v>
      </c>
      <c r="G204" s="72">
        <v>228113.22125999999</v>
      </c>
      <c r="H204" s="72">
        <v>0</v>
      </c>
      <c r="I204" s="72">
        <v>252954.52825</v>
      </c>
    </row>
    <row r="205" spans="1:9" s="151" customFormat="1" ht="12.75">
      <c r="A205" s="514" t="s">
        <v>194</v>
      </c>
      <c r="B205" s="72">
        <v>0</v>
      </c>
      <c r="C205" s="72">
        <v>0</v>
      </c>
      <c r="D205" s="72">
        <v>0</v>
      </c>
      <c r="E205" s="72">
        <v>0</v>
      </c>
      <c r="F205" s="72">
        <v>0</v>
      </c>
      <c r="G205" s="72">
        <v>0</v>
      </c>
      <c r="H205" s="72">
        <v>0</v>
      </c>
      <c r="I205" s="72">
        <v>0</v>
      </c>
    </row>
    <row r="206" spans="1:9" s="151" customFormat="1" ht="12.75">
      <c r="A206" s="103" t="s">
        <v>195</v>
      </c>
      <c r="B206" s="72">
        <v>8901.5221199999996</v>
      </c>
      <c r="C206" s="72">
        <v>15782.009689999999</v>
      </c>
      <c r="D206" s="72">
        <v>0</v>
      </c>
      <c r="E206" s="72">
        <v>0</v>
      </c>
      <c r="F206" s="72">
        <v>0</v>
      </c>
      <c r="G206" s="72">
        <v>228113.22125999999</v>
      </c>
      <c r="H206" s="72">
        <v>0</v>
      </c>
      <c r="I206" s="72">
        <v>252796.75307000001</v>
      </c>
    </row>
    <row r="207" spans="1:9" s="151" customFormat="1" ht="12.75">
      <c r="A207" s="103" t="s">
        <v>196</v>
      </c>
      <c r="B207" s="72">
        <v>0</v>
      </c>
      <c r="C207" s="72">
        <v>0</v>
      </c>
      <c r="D207" s="72">
        <v>0</v>
      </c>
      <c r="E207" s="72">
        <v>0</v>
      </c>
      <c r="F207" s="72">
        <v>0</v>
      </c>
      <c r="G207" s="72">
        <v>0</v>
      </c>
      <c r="H207" s="72">
        <v>0</v>
      </c>
      <c r="I207" s="72">
        <v>0</v>
      </c>
    </row>
    <row r="208" spans="1:9" s="151" customFormat="1" ht="12.75">
      <c r="A208" s="103" t="s">
        <v>1537</v>
      </c>
      <c r="B208" s="72">
        <v>0</v>
      </c>
      <c r="C208" s="72">
        <v>0</v>
      </c>
      <c r="D208" s="72">
        <v>0</v>
      </c>
      <c r="E208" s="72">
        <v>0</v>
      </c>
      <c r="F208" s="72">
        <v>0</v>
      </c>
      <c r="G208" s="72">
        <v>0</v>
      </c>
      <c r="H208" s="72">
        <v>0</v>
      </c>
      <c r="I208" s="72">
        <v>0</v>
      </c>
    </row>
    <row r="209" spans="1:9" s="151" customFormat="1" ht="12.75">
      <c r="A209" s="103" t="s">
        <v>198</v>
      </c>
      <c r="B209" s="72">
        <v>0</v>
      </c>
      <c r="C209" s="72">
        <v>0</v>
      </c>
      <c r="D209" s="72">
        <v>0</v>
      </c>
      <c r="E209" s="72">
        <v>157.77518000000001</v>
      </c>
      <c r="F209" s="72">
        <v>0</v>
      </c>
      <c r="G209" s="72">
        <v>0</v>
      </c>
      <c r="H209" s="72">
        <v>0</v>
      </c>
      <c r="I209" s="72">
        <v>157.77518000000001</v>
      </c>
    </row>
    <row r="210" spans="1:9" s="151" customFormat="1" ht="12.75">
      <c r="A210" s="516" t="s">
        <v>199</v>
      </c>
      <c r="B210" s="72">
        <v>0</v>
      </c>
      <c r="C210" s="72">
        <v>0</v>
      </c>
      <c r="D210" s="72">
        <v>0</v>
      </c>
      <c r="E210" s="72">
        <v>0</v>
      </c>
      <c r="F210" s="72">
        <v>0</v>
      </c>
      <c r="G210" s="72">
        <v>0</v>
      </c>
      <c r="H210" s="72">
        <v>0</v>
      </c>
      <c r="I210" s="72">
        <v>0</v>
      </c>
    </row>
    <row r="211" spans="1:9" s="151" customFormat="1" ht="12.75">
      <c r="A211" s="103" t="s">
        <v>200</v>
      </c>
      <c r="B211" s="72">
        <v>0</v>
      </c>
      <c r="C211" s="72">
        <v>0</v>
      </c>
      <c r="D211" s="72">
        <v>0</v>
      </c>
      <c r="E211" s="72">
        <v>0</v>
      </c>
      <c r="F211" s="72">
        <v>0</v>
      </c>
      <c r="G211" s="72">
        <v>0</v>
      </c>
      <c r="H211" s="72">
        <v>0</v>
      </c>
      <c r="I211" s="72">
        <v>0</v>
      </c>
    </row>
    <row r="212" spans="1:9" s="151" customFormat="1" ht="12.75">
      <c r="A212" s="103" t="s">
        <v>201</v>
      </c>
      <c r="B212" s="72">
        <v>0</v>
      </c>
      <c r="C212" s="72">
        <v>0</v>
      </c>
      <c r="D212" s="72">
        <v>0</v>
      </c>
      <c r="E212" s="72">
        <v>0</v>
      </c>
      <c r="F212" s="72">
        <v>0</v>
      </c>
      <c r="G212" s="72">
        <v>0</v>
      </c>
      <c r="H212" s="72">
        <v>0</v>
      </c>
      <c r="I212" s="72">
        <v>0</v>
      </c>
    </row>
    <row r="213" spans="1:9" s="151" customFormat="1" ht="12.75">
      <c r="A213" s="516" t="s">
        <v>202</v>
      </c>
      <c r="B213" s="72">
        <v>0</v>
      </c>
      <c r="C213" s="72">
        <v>0</v>
      </c>
      <c r="D213" s="72">
        <v>0</v>
      </c>
      <c r="E213" s="72">
        <v>0</v>
      </c>
      <c r="F213" s="72">
        <v>0</v>
      </c>
      <c r="G213" s="72">
        <v>0</v>
      </c>
      <c r="H213" s="72">
        <v>0</v>
      </c>
      <c r="I213" s="72">
        <v>0</v>
      </c>
    </row>
    <row r="214" spans="1:9" s="151" customFormat="1" ht="12.75">
      <c r="A214" s="103" t="s">
        <v>203</v>
      </c>
      <c r="B214" s="72">
        <v>0</v>
      </c>
      <c r="C214" s="72">
        <v>0</v>
      </c>
      <c r="D214" s="72">
        <v>0</v>
      </c>
      <c r="E214" s="72">
        <v>0</v>
      </c>
      <c r="F214" s="72">
        <v>0</v>
      </c>
      <c r="G214" s="72">
        <v>0</v>
      </c>
      <c r="H214" s="72">
        <v>0</v>
      </c>
      <c r="I214" s="72">
        <v>0</v>
      </c>
    </row>
    <row r="215" spans="1:9" s="151" customFormat="1" ht="12.75">
      <c r="A215" s="103" t="s">
        <v>204</v>
      </c>
      <c r="B215" s="72">
        <v>0</v>
      </c>
      <c r="C215" s="72">
        <v>0</v>
      </c>
      <c r="D215" s="72">
        <v>0</v>
      </c>
      <c r="E215" s="72">
        <v>0</v>
      </c>
      <c r="F215" s="72">
        <v>0</v>
      </c>
      <c r="G215" s="72">
        <v>0</v>
      </c>
      <c r="H215" s="72">
        <v>0</v>
      </c>
      <c r="I215" s="72">
        <v>0</v>
      </c>
    </row>
    <row r="216" spans="1:9" s="151" customFormat="1" ht="12.75">
      <c r="A216" s="516" t="s">
        <v>205</v>
      </c>
      <c r="B216" s="72">
        <v>1045690.29732</v>
      </c>
      <c r="C216" s="72">
        <v>84646.771580000001</v>
      </c>
      <c r="D216" s="72">
        <v>424931.91742000001</v>
      </c>
      <c r="E216" s="72">
        <v>438134.42693000002</v>
      </c>
      <c r="F216" s="72">
        <v>297699.56468999997</v>
      </c>
      <c r="G216" s="72">
        <v>462953.93242000003</v>
      </c>
      <c r="H216" s="72">
        <v>2506.1979900000001</v>
      </c>
      <c r="I216" s="72">
        <v>2756563.1083499999</v>
      </c>
    </row>
    <row r="217" spans="1:9" s="151" customFormat="1" ht="12.75">
      <c r="A217" s="103" t="s">
        <v>206</v>
      </c>
      <c r="B217" s="72">
        <v>672055.99395000003</v>
      </c>
      <c r="C217" s="72">
        <v>84644.319579999996</v>
      </c>
      <c r="D217" s="72">
        <v>424931.91742000001</v>
      </c>
      <c r="E217" s="72">
        <v>205878.35880000002</v>
      </c>
      <c r="F217" s="72">
        <v>2395.3746599999999</v>
      </c>
      <c r="G217" s="72">
        <v>263566.91490999999</v>
      </c>
      <c r="H217" s="72">
        <v>1270.6979699999999</v>
      </c>
      <c r="I217" s="72">
        <v>1654743.5772899999</v>
      </c>
    </row>
    <row r="218" spans="1:9" s="151" customFormat="1" ht="12.75">
      <c r="A218" s="103" t="s">
        <v>207</v>
      </c>
      <c r="B218" s="72">
        <v>0</v>
      </c>
      <c r="C218" s="72">
        <v>0</v>
      </c>
      <c r="D218" s="72">
        <v>0</v>
      </c>
      <c r="E218" s="72">
        <v>0</v>
      </c>
      <c r="F218" s="72">
        <v>0</v>
      </c>
      <c r="G218" s="72">
        <v>0</v>
      </c>
      <c r="H218" s="72">
        <v>0</v>
      </c>
      <c r="I218" s="72">
        <v>0</v>
      </c>
    </row>
    <row r="219" spans="1:9" s="151" customFormat="1" ht="12.75">
      <c r="A219" s="103" t="s">
        <v>208</v>
      </c>
      <c r="B219" s="72">
        <v>226814.69607000001</v>
      </c>
      <c r="C219" s="72">
        <v>0</v>
      </c>
      <c r="D219" s="72">
        <v>0</v>
      </c>
      <c r="E219" s="72">
        <v>107248.15109999999</v>
      </c>
      <c r="F219" s="72">
        <v>285878.24558999995</v>
      </c>
      <c r="G219" s="72">
        <v>129650.79573</v>
      </c>
      <c r="H219" s="72">
        <v>6.2E-2</v>
      </c>
      <c r="I219" s="72">
        <v>749591.95048999996</v>
      </c>
    </row>
    <row r="220" spans="1:9" s="151" customFormat="1" ht="12.75">
      <c r="A220" s="103" t="s">
        <v>209</v>
      </c>
      <c r="B220" s="72">
        <v>0</v>
      </c>
      <c r="C220" s="72">
        <v>0</v>
      </c>
      <c r="D220" s="72">
        <v>0</v>
      </c>
      <c r="E220" s="72">
        <v>0</v>
      </c>
      <c r="F220" s="72">
        <v>0</v>
      </c>
      <c r="G220" s="72">
        <v>0</v>
      </c>
      <c r="H220" s="72">
        <v>0</v>
      </c>
      <c r="I220" s="72">
        <v>0</v>
      </c>
    </row>
    <row r="221" spans="1:9" s="151" customFormat="1" ht="12.75">
      <c r="A221" s="103" t="s">
        <v>210</v>
      </c>
      <c r="B221" s="72">
        <v>0</v>
      </c>
      <c r="C221" s="72">
        <v>0</v>
      </c>
      <c r="D221" s="72">
        <v>0</v>
      </c>
      <c r="E221" s="72">
        <v>0</v>
      </c>
      <c r="F221" s="72">
        <v>0</v>
      </c>
      <c r="G221" s="72">
        <v>0</v>
      </c>
      <c r="H221" s="72">
        <v>0</v>
      </c>
      <c r="I221" s="72">
        <v>0</v>
      </c>
    </row>
    <row r="222" spans="1:9" s="151" customFormat="1" ht="12.75">
      <c r="A222" s="103" t="s">
        <v>211</v>
      </c>
      <c r="B222" s="72">
        <v>0</v>
      </c>
      <c r="C222" s="72">
        <v>0</v>
      </c>
      <c r="D222" s="72">
        <v>0</v>
      </c>
      <c r="E222" s="72">
        <v>0</v>
      </c>
      <c r="F222" s="72">
        <v>0</v>
      </c>
      <c r="G222" s="72">
        <v>0</v>
      </c>
      <c r="H222" s="72">
        <v>0</v>
      </c>
      <c r="I222" s="72">
        <v>0</v>
      </c>
    </row>
    <row r="223" spans="1:9" s="151" customFormat="1" ht="12.75">
      <c r="A223" s="103" t="s">
        <v>212</v>
      </c>
      <c r="B223" s="72">
        <v>0</v>
      </c>
      <c r="C223" s="72">
        <v>2.452</v>
      </c>
      <c r="D223" s="72">
        <v>0</v>
      </c>
      <c r="E223" s="72">
        <v>0</v>
      </c>
      <c r="F223" s="72">
        <v>0</v>
      </c>
      <c r="G223" s="72">
        <v>0</v>
      </c>
      <c r="H223" s="72">
        <v>0</v>
      </c>
      <c r="I223" s="72">
        <v>2.452</v>
      </c>
    </row>
    <row r="224" spans="1:9" s="151" customFormat="1" ht="12.75">
      <c r="A224" s="103" t="s">
        <v>213</v>
      </c>
      <c r="B224" s="72">
        <v>0</v>
      </c>
      <c r="C224" s="72">
        <v>0</v>
      </c>
      <c r="D224" s="72">
        <v>0</v>
      </c>
      <c r="E224" s="72">
        <v>0</v>
      </c>
      <c r="F224" s="72">
        <v>0</v>
      </c>
      <c r="G224" s="72">
        <v>0</v>
      </c>
      <c r="H224" s="72">
        <v>0</v>
      </c>
      <c r="I224" s="72">
        <v>0</v>
      </c>
    </row>
    <row r="225" spans="1:9" s="151" customFormat="1" ht="12.75">
      <c r="A225" s="103" t="s">
        <v>214</v>
      </c>
      <c r="B225" s="72">
        <v>146819.6073</v>
      </c>
      <c r="C225" s="72">
        <v>0</v>
      </c>
      <c r="D225" s="72">
        <v>0</v>
      </c>
      <c r="E225" s="72">
        <v>125007.91703</v>
      </c>
      <c r="F225" s="72">
        <v>9425.9444399999993</v>
      </c>
      <c r="G225" s="72">
        <v>69736.221780000007</v>
      </c>
      <c r="H225" s="72">
        <v>1235.4380200000001</v>
      </c>
      <c r="I225" s="72">
        <v>352225.12857</v>
      </c>
    </row>
    <row r="226" spans="1:9" s="151" customFormat="1" ht="12.75">
      <c r="A226" s="516" t="s">
        <v>215</v>
      </c>
      <c r="B226" s="72">
        <v>68590.398920000007</v>
      </c>
      <c r="C226" s="72">
        <v>594678.89408</v>
      </c>
      <c r="D226" s="72">
        <v>9465.0312400000003</v>
      </c>
      <c r="E226" s="72">
        <v>103390.29965999999</v>
      </c>
      <c r="F226" s="72">
        <v>117044.99802</v>
      </c>
      <c r="G226" s="72">
        <v>444815.98843000003</v>
      </c>
      <c r="H226" s="72">
        <v>855.32290999999998</v>
      </c>
      <c r="I226" s="72">
        <v>1338840.9332600001</v>
      </c>
    </row>
    <row r="227" spans="1:9" s="151" customFormat="1" ht="12.75">
      <c r="A227" s="103" t="s">
        <v>216</v>
      </c>
      <c r="B227" s="72">
        <v>17653.882670000003</v>
      </c>
      <c r="C227" s="72">
        <v>0</v>
      </c>
      <c r="D227" s="72">
        <v>0</v>
      </c>
      <c r="E227" s="72">
        <v>72134.240529999995</v>
      </c>
      <c r="F227" s="72">
        <v>0</v>
      </c>
      <c r="G227" s="72">
        <v>90998.699529999998</v>
      </c>
      <c r="H227" s="72">
        <v>0</v>
      </c>
      <c r="I227" s="72">
        <v>180786.82272999999</v>
      </c>
    </row>
    <row r="228" spans="1:9" s="151" customFormat="1" ht="12.75">
      <c r="A228" s="103" t="s">
        <v>217</v>
      </c>
      <c r="B228" s="72">
        <v>0</v>
      </c>
      <c r="C228" s="72">
        <v>7102.7008099999994</v>
      </c>
      <c r="D228" s="72">
        <v>0</v>
      </c>
      <c r="E228" s="72">
        <v>0</v>
      </c>
      <c r="F228" s="72">
        <v>0</v>
      </c>
      <c r="G228" s="72">
        <v>18866.19168</v>
      </c>
      <c r="H228" s="72">
        <v>0</v>
      </c>
      <c r="I228" s="72">
        <v>25968.892489999998</v>
      </c>
    </row>
    <row r="229" spans="1:9" s="151" customFormat="1" ht="12.75">
      <c r="A229" s="103" t="s">
        <v>218</v>
      </c>
      <c r="B229" s="72">
        <v>48513.11161</v>
      </c>
      <c r="C229" s="72">
        <v>65582.113190000004</v>
      </c>
      <c r="D229" s="72">
        <v>5320.9826399999993</v>
      </c>
      <c r="E229" s="72">
        <v>8408.6810100000002</v>
      </c>
      <c r="F229" s="72">
        <v>7162.2850799999997</v>
      </c>
      <c r="G229" s="72">
        <v>26570.457489999997</v>
      </c>
      <c r="H229" s="72">
        <v>854.99970999999994</v>
      </c>
      <c r="I229" s="72">
        <v>162412.63072999998</v>
      </c>
    </row>
    <row r="230" spans="1:9" s="151" customFormat="1" ht="12.75">
      <c r="A230" s="103" t="s">
        <v>219</v>
      </c>
      <c r="B230" s="72">
        <v>2366.84411</v>
      </c>
      <c r="C230" s="72">
        <v>923.84974</v>
      </c>
      <c r="D230" s="72">
        <v>4144.0486000000001</v>
      </c>
      <c r="E230" s="72">
        <v>2258.0251600000001</v>
      </c>
      <c r="F230" s="72">
        <v>1525.1131</v>
      </c>
      <c r="G230" s="72">
        <v>2233.8333600000001</v>
      </c>
      <c r="H230" s="72">
        <v>0.32319999999999999</v>
      </c>
      <c r="I230" s="72">
        <v>13452.037269999999</v>
      </c>
    </row>
    <row r="231" spans="1:9" s="151" customFormat="1" ht="12.75">
      <c r="A231" s="103" t="s">
        <v>220</v>
      </c>
      <c r="B231" s="515">
        <v>0</v>
      </c>
      <c r="C231" s="515">
        <v>0</v>
      </c>
      <c r="D231" s="515">
        <v>0</v>
      </c>
      <c r="E231" s="515">
        <v>0</v>
      </c>
      <c r="F231" s="72">
        <v>0</v>
      </c>
      <c r="G231" s="72">
        <v>0</v>
      </c>
      <c r="H231" s="72">
        <v>0</v>
      </c>
      <c r="I231" s="72">
        <v>0</v>
      </c>
    </row>
    <row r="232" spans="1:9" s="151" customFormat="1" ht="12.75">
      <c r="A232" s="103" t="s">
        <v>221</v>
      </c>
      <c r="B232" s="515">
        <v>56.56053</v>
      </c>
      <c r="C232" s="515">
        <v>521070.23033999995</v>
      </c>
      <c r="D232" s="515">
        <v>0</v>
      </c>
      <c r="E232" s="515">
        <v>20589.35296</v>
      </c>
      <c r="F232" s="72">
        <v>108357.59984000001</v>
      </c>
      <c r="G232" s="72">
        <v>306146.80637000001</v>
      </c>
      <c r="H232" s="72">
        <v>0</v>
      </c>
      <c r="I232" s="72">
        <v>956220.55004</v>
      </c>
    </row>
    <row r="233" spans="1:9" s="151" customFormat="1" ht="12.75">
      <c r="A233" s="103" t="s">
        <v>222</v>
      </c>
      <c r="B233" s="515">
        <v>0</v>
      </c>
      <c r="C233" s="515">
        <v>0</v>
      </c>
      <c r="D233" s="515">
        <v>0</v>
      </c>
      <c r="E233" s="515">
        <v>0</v>
      </c>
      <c r="F233" s="72">
        <v>0</v>
      </c>
      <c r="G233" s="72">
        <v>0</v>
      </c>
      <c r="H233" s="72">
        <v>0</v>
      </c>
      <c r="I233" s="72">
        <v>0</v>
      </c>
    </row>
    <row r="234" spans="1:9" s="151" customFormat="1" ht="12.75">
      <c r="A234" s="516" t="s">
        <v>1508</v>
      </c>
      <c r="B234" s="515">
        <v>154530.14703999998</v>
      </c>
      <c r="C234" s="515">
        <v>0</v>
      </c>
      <c r="D234" s="515">
        <v>0</v>
      </c>
      <c r="E234" s="515">
        <v>0</v>
      </c>
      <c r="F234" s="72">
        <v>0</v>
      </c>
      <c r="G234" s="72">
        <v>4686.0817699999998</v>
      </c>
      <c r="H234" s="72">
        <v>0</v>
      </c>
      <c r="I234" s="72">
        <v>159216.22881</v>
      </c>
    </row>
    <row r="235" spans="1:9" s="151" customFormat="1" ht="12.75">
      <c r="A235" s="103" t="s">
        <v>1509</v>
      </c>
      <c r="B235" s="515">
        <v>143134.47386000003</v>
      </c>
      <c r="C235" s="515">
        <v>0</v>
      </c>
      <c r="D235" s="515">
        <v>0</v>
      </c>
      <c r="E235" s="515">
        <v>0</v>
      </c>
      <c r="F235" s="72">
        <v>0</v>
      </c>
      <c r="G235" s="72">
        <v>4668.8759800000007</v>
      </c>
      <c r="H235" s="72">
        <v>0</v>
      </c>
      <c r="I235" s="72">
        <v>147803.34984000001</v>
      </c>
    </row>
    <row r="236" spans="1:9" s="151" customFormat="1" ht="12.75">
      <c r="A236" s="103" t="s">
        <v>1510</v>
      </c>
      <c r="B236" s="515">
        <v>11395.67318</v>
      </c>
      <c r="C236" s="515">
        <v>0</v>
      </c>
      <c r="D236" s="515">
        <v>0</v>
      </c>
      <c r="E236" s="515">
        <v>0</v>
      </c>
      <c r="F236" s="72">
        <v>0</v>
      </c>
      <c r="G236" s="72">
        <v>17.20579</v>
      </c>
      <c r="H236" s="72">
        <v>0</v>
      </c>
      <c r="I236" s="72">
        <v>11412.878970000002</v>
      </c>
    </row>
    <row r="237" spans="1:9" s="151" customFormat="1" ht="12.75">
      <c r="A237" s="516" t="s">
        <v>1511</v>
      </c>
      <c r="B237" s="515">
        <v>0</v>
      </c>
      <c r="C237" s="515">
        <v>0</v>
      </c>
      <c r="D237" s="515">
        <v>0</v>
      </c>
      <c r="E237" s="515">
        <v>0</v>
      </c>
      <c r="F237" s="72">
        <v>0</v>
      </c>
      <c r="G237" s="72">
        <v>82489.253900000011</v>
      </c>
      <c r="H237" s="72">
        <v>0</v>
      </c>
      <c r="I237" s="72">
        <v>82489.253900000011</v>
      </c>
    </row>
    <row r="238" spans="1:9" s="151" customFormat="1" ht="12.75">
      <c r="A238" s="103" t="s">
        <v>1509</v>
      </c>
      <c r="B238" s="515">
        <v>0</v>
      </c>
      <c r="C238" s="515">
        <v>0</v>
      </c>
      <c r="D238" s="515">
        <v>0</v>
      </c>
      <c r="E238" s="515">
        <v>0</v>
      </c>
      <c r="F238" s="72">
        <v>0</v>
      </c>
      <c r="G238" s="72">
        <v>78241.354590000003</v>
      </c>
      <c r="H238" s="72">
        <v>0</v>
      </c>
      <c r="I238" s="72">
        <v>78241.354590000003</v>
      </c>
    </row>
    <row r="239" spans="1:9" s="151" customFormat="1" ht="12.75">
      <c r="A239" s="103" t="s">
        <v>1510</v>
      </c>
      <c r="B239" s="515">
        <v>0</v>
      </c>
      <c r="C239" s="515">
        <v>0</v>
      </c>
      <c r="D239" s="515">
        <v>0</v>
      </c>
      <c r="E239" s="515">
        <v>0</v>
      </c>
      <c r="F239" s="72">
        <v>0</v>
      </c>
      <c r="G239" s="72">
        <v>4247.8993099999998</v>
      </c>
      <c r="H239" s="72">
        <v>0</v>
      </c>
      <c r="I239" s="72">
        <v>4247.8993099999998</v>
      </c>
    </row>
    <row r="240" spans="1:9" s="151" customFormat="1" ht="12.75">
      <c r="A240" s="518" t="s">
        <v>1512</v>
      </c>
      <c r="B240" s="515">
        <v>154530.14703999998</v>
      </c>
      <c r="C240" s="515">
        <v>0</v>
      </c>
      <c r="D240" s="515">
        <v>0</v>
      </c>
      <c r="E240" s="515">
        <v>0</v>
      </c>
      <c r="F240" s="72">
        <v>0</v>
      </c>
      <c r="G240" s="72">
        <v>4686.0817699999998</v>
      </c>
      <c r="H240" s="72">
        <v>0</v>
      </c>
      <c r="I240" s="72">
        <v>159216.22881</v>
      </c>
    </row>
    <row r="241" spans="1:9" s="151" customFormat="1" ht="13.5" thickBot="1">
      <c r="A241" s="516" t="s">
        <v>1513</v>
      </c>
      <c r="B241" s="515">
        <v>0</v>
      </c>
      <c r="C241" s="515">
        <v>0</v>
      </c>
      <c r="D241" s="515">
        <v>0</v>
      </c>
      <c r="E241" s="515">
        <v>0</v>
      </c>
      <c r="F241" s="515">
        <v>0</v>
      </c>
      <c r="G241" s="515">
        <v>82489.253900000011</v>
      </c>
      <c r="H241" s="515">
        <v>0</v>
      </c>
      <c r="I241" s="515">
        <v>82489.253900000011</v>
      </c>
    </row>
    <row r="242" spans="1:9" ht="16.5" thickTop="1" thickBot="1">
      <c r="A242" s="498" t="s">
        <v>223</v>
      </c>
      <c r="B242" s="71">
        <v>94607.452239999999</v>
      </c>
      <c r="C242" s="71">
        <v>325360.78722000006</v>
      </c>
      <c r="D242" s="71">
        <v>156554.13902999999</v>
      </c>
      <c r="E242" s="71">
        <v>27204.91718</v>
      </c>
      <c r="F242" s="71">
        <v>55306.233329999995</v>
      </c>
      <c r="G242" s="71">
        <v>62556.671590000005</v>
      </c>
      <c r="H242" s="71">
        <v>4644.6300499999998</v>
      </c>
      <c r="I242" s="71">
        <v>726234.83063999994</v>
      </c>
    </row>
    <row r="243" spans="1:9" ht="15.75" thickTop="1">
      <c r="A243" s="103" t="s">
        <v>224</v>
      </c>
      <c r="B243" s="72">
        <v>13.521229999999999</v>
      </c>
      <c r="C243" s="72">
        <v>10.924340000000001</v>
      </c>
      <c r="D243" s="72">
        <v>0</v>
      </c>
      <c r="E243" s="72">
        <v>59.296519999999994</v>
      </c>
      <c r="F243" s="72">
        <v>0.30043999999999998</v>
      </c>
      <c r="G243" s="72">
        <v>0</v>
      </c>
      <c r="H243" s="72">
        <v>0</v>
      </c>
      <c r="I243" s="72">
        <v>84.042529999999999</v>
      </c>
    </row>
    <row r="244" spans="1:9">
      <c r="A244" s="103" t="s">
        <v>225</v>
      </c>
      <c r="B244" s="72">
        <v>4.2117500000000003</v>
      </c>
      <c r="C244" s="72">
        <v>123.56438</v>
      </c>
      <c r="D244" s="72">
        <v>450.61457000000001</v>
      </c>
      <c r="E244" s="72">
        <v>0.66109000000000007</v>
      </c>
      <c r="F244" s="72">
        <v>3.1969999999999998E-2</v>
      </c>
      <c r="G244" s="72">
        <v>117.7409</v>
      </c>
      <c r="H244" s="72">
        <v>18.213099999999997</v>
      </c>
      <c r="I244" s="72">
        <v>715.03776000000005</v>
      </c>
    </row>
    <row r="245" spans="1:9">
      <c r="A245" s="103" t="s">
        <v>226</v>
      </c>
      <c r="B245" s="72">
        <v>90173.602159999995</v>
      </c>
      <c r="C245" s="72">
        <v>321894.04493999999</v>
      </c>
      <c r="D245" s="72">
        <v>154835.88728</v>
      </c>
      <c r="E245" s="72">
        <v>24439.55528</v>
      </c>
      <c r="F245" s="72">
        <v>54716.154119999999</v>
      </c>
      <c r="G245" s="72">
        <v>59329.697840000001</v>
      </c>
      <c r="H245" s="72">
        <v>4377.1106500000005</v>
      </c>
      <c r="I245" s="72">
        <v>709766.05226999999</v>
      </c>
    </row>
    <row r="246" spans="1:9">
      <c r="A246" s="103" t="s">
        <v>227</v>
      </c>
      <c r="B246" s="72">
        <v>586.63344999999993</v>
      </c>
      <c r="C246" s="72">
        <v>580.32118000000003</v>
      </c>
      <c r="D246" s="72">
        <v>134.97592</v>
      </c>
      <c r="E246" s="72">
        <v>1396.5042599999999</v>
      </c>
      <c r="F246" s="72">
        <v>7.3740800000000002</v>
      </c>
      <c r="G246" s="72">
        <v>1094.8296799999998</v>
      </c>
      <c r="H246" s="72">
        <v>149.00728000000001</v>
      </c>
      <c r="I246" s="72">
        <v>3949.6458499999999</v>
      </c>
    </row>
    <row r="247" spans="1:9">
      <c r="A247" s="103" t="s">
        <v>228</v>
      </c>
      <c r="B247" s="72">
        <v>3105.6929300000002</v>
      </c>
      <c r="C247" s="72">
        <v>1249.72486</v>
      </c>
      <c r="D247" s="72">
        <v>740.90406000000007</v>
      </c>
      <c r="E247" s="72">
        <v>1023.15151</v>
      </c>
      <c r="F247" s="72">
        <v>379.16156000000001</v>
      </c>
      <c r="G247" s="72">
        <v>1171.36294</v>
      </c>
      <c r="H247" s="72">
        <v>83.473060000000004</v>
      </c>
      <c r="I247" s="72">
        <v>7753.4709199999998</v>
      </c>
    </row>
    <row r="248" spans="1:9">
      <c r="A248" s="103" t="s">
        <v>229</v>
      </c>
      <c r="B248" s="72">
        <v>128.31300999999999</v>
      </c>
      <c r="C248" s="72">
        <v>34.428440000000002</v>
      </c>
      <c r="D248" s="72">
        <v>3.5341100000000001</v>
      </c>
      <c r="E248" s="72">
        <v>22.614139999999999</v>
      </c>
      <c r="F248" s="72">
        <v>0.86012</v>
      </c>
      <c r="G248" s="72">
        <v>191.02589</v>
      </c>
      <c r="H248" s="72">
        <v>16.825959999999998</v>
      </c>
      <c r="I248" s="72">
        <v>397.60166999999996</v>
      </c>
    </row>
    <row r="249" spans="1:9">
      <c r="A249" s="103" t="s">
        <v>230</v>
      </c>
      <c r="B249" s="72">
        <v>514.28034000000002</v>
      </c>
      <c r="C249" s="72">
        <v>863.21915999999999</v>
      </c>
      <c r="D249" s="72">
        <v>375.59123</v>
      </c>
      <c r="E249" s="72">
        <v>244.66719000000001</v>
      </c>
      <c r="F249" s="72">
        <v>201.42328000000001</v>
      </c>
      <c r="G249" s="72">
        <v>466.30369000000002</v>
      </c>
      <c r="H249" s="72">
        <v>0</v>
      </c>
      <c r="I249" s="72">
        <v>2665.4848900000002</v>
      </c>
    </row>
    <row r="250" spans="1:9">
      <c r="A250" s="103" t="s">
        <v>231</v>
      </c>
      <c r="B250" s="72">
        <v>24.079599999999999</v>
      </c>
      <c r="C250" s="72">
        <v>37.311870000000006</v>
      </c>
      <c r="D250" s="72">
        <v>6.18729</v>
      </c>
      <c r="E250" s="72">
        <v>18.460369999999998</v>
      </c>
      <c r="F250" s="72">
        <v>0</v>
      </c>
      <c r="G250" s="72">
        <v>185.71064999999999</v>
      </c>
      <c r="H250" s="72">
        <v>0</v>
      </c>
      <c r="I250" s="72">
        <v>271.74978000000004</v>
      </c>
    </row>
    <row r="251" spans="1:9">
      <c r="A251" s="103" t="s">
        <v>232</v>
      </c>
      <c r="B251" s="72">
        <v>0</v>
      </c>
      <c r="C251" s="72">
        <v>0</v>
      </c>
      <c r="D251" s="72">
        <v>0</v>
      </c>
      <c r="E251" s="72">
        <v>0</v>
      </c>
      <c r="F251" s="72">
        <v>0</v>
      </c>
      <c r="G251" s="72">
        <v>0</v>
      </c>
      <c r="H251" s="72">
        <v>0</v>
      </c>
      <c r="I251" s="72">
        <v>0</v>
      </c>
    </row>
    <row r="252" spans="1:9">
      <c r="A252" s="103" t="s">
        <v>233</v>
      </c>
      <c r="B252" s="72">
        <v>0</v>
      </c>
      <c r="C252" s="72">
        <v>567.24805000000003</v>
      </c>
      <c r="D252" s="72">
        <v>6.4445699999999997</v>
      </c>
      <c r="E252" s="72">
        <v>6.8200000000000005E-3</v>
      </c>
      <c r="F252" s="72">
        <v>0.92776000000000003</v>
      </c>
      <c r="G252" s="72">
        <v>0</v>
      </c>
      <c r="H252" s="72">
        <v>0</v>
      </c>
      <c r="I252" s="72">
        <v>574.6271999999999</v>
      </c>
    </row>
    <row r="253" spans="1:9" ht="15.75" thickBot="1">
      <c r="A253" s="103" t="s">
        <v>234</v>
      </c>
      <c r="B253" s="72">
        <v>57.11777</v>
      </c>
      <c r="C253" s="72">
        <v>0</v>
      </c>
      <c r="D253" s="72">
        <v>0</v>
      </c>
      <c r="E253" s="72">
        <v>0</v>
      </c>
      <c r="F253" s="72">
        <v>0</v>
      </c>
      <c r="G253" s="72">
        <v>0</v>
      </c>
      <c r="H253" s="72">
        <v>0</v>
      </c>
      <c r="I253" s="72">
        <v>57.11777</v>
      </c>
    </row>
    <row r="254" spans="1:9" ht="16.5" thickTop="1" thickBot="1">
      <c r="A254" s="498" t="s">
        <v>235</v>
      </c>
      <c r="B254" s="71">
        <v>-26512.167450000001</v>
      </c>
      <c r="C254" s="71">
        <v>-65223.974310000005</v>
      </c>
      <c r="D254" s="71">
        <v>-28436.562190000001</v>
      </c>
      <c r="E254" s="71">
        <v>-8683.9803000000011</v>
      </c>
      <c r="F254" s="71">
        <v>-13192.747589999999</v>
      </c>
      <c r="G254" s="71">
        <v>-19582.681329999999</v>
      </c>
      <c r="H254" s="71">
        <v>-1206.4035700000002</v>
      </c>
      <c r="I254" s="71">
        <v>-162838.51674000002</v>
      </c>
    </row>
    <row r="255" spans="1:9" ht="15.75" thickTop="1">
      <c r="A255" s="103" t="s">
        <v>236</v>
      </c>
      <c r="B255" s="72">
        <v>0</v>
      </c>
      <c r="C255" s="72">
        <v>0</v>
      </c>
      <c r="D255" s="72">
        <v>0</v>
      </c>
      <c r="E255" s="72">
        <v>0</v>
      </c>
      <c r="F255" s="72">
        <v>0</v>
      </c>
      <c r="G255" s="72">
        <v>0</v>
      </c>
      <c r="H255" s="72">
        <v>0</v>
      </c>
      <c r="I255" s="72">
        <v>0</v>
      </c>
    </row>
    <row r="256" spans="1:9">
      <c r="A256" s="103" t="s">
        <v>237</v>
      </c>
      <c r="B256" s="72">
        <v>0</v>
      </c>
      <c r="C256" s="72">
        <v>0</v>
      </c>
      <c r="D256" s="72">
        <v>0</v>
      </c>
      <c r="E256" s="72">
        <v>0</v>
      </c>
      <c r="F256" s="72">
        <v>0</v>
      </c>
      <c r="G256" s="72">
        <v>0</v>
      </c>
      <c r="H256" s="72">
        <v>0</v>
      </c>
      <c r="I256" s="72">
        <v>0</v>
      </c>
    </row>
    <row r="257" spans="1:9">
      <c r="A257" s="103" t="s">
        <v>238</v>
      </c>
      <c r="B257" s="72">
        <v>-24740.498600000003</v>
      </c>
      <c r="C257" s="72">
        <v>-64072.968670000002</v>
      </c>
      <c r="D257" s="72">
        <v>-28285.034729999999</v>
      </c>
      <c r="E257" s="72">
        <v>-8627.6103800000001</v>
      </c>
      <c r="F257" s="72">
        <v>-12203.058499999999</v>
      </c>
      <c r="G257" s="72">
        <v>-19115.769969999998</v>
      </c>
      <c r="H257" s="72">
        <v>-1116.19705</v>
      </c>
      <c r="I257" s="72">
        <v>-158161.1379</v>
      </c>
    </row>
    <row r="258" spans="1:9">
      <c r="A258" s="103" t="s">
        <v>239</v>
      </c>
      <c r="B258" s="72">
        <v>0</v>
      </c>
      <c r="C258" s="72">
        <v>-1151.0056399999999</v>
      </c>
      <c r="D258" s="72">
        <v>-151.52745999999999</v>
      </c>
      <c r="E258" s="72">
        <v>-56.36992</v>
      </c>
      <c r="F258" s="72">
        <v>-989.68908999999996</v>
      </c>
      <c r="G258" s="72">
        <v>-135.62929</v>
      </c>
      <c r="H258" s="72">
        <v>-90.206519999999998</v>
      </c>
      <c r="I258" s="72">
        <v>-2574.4279200000001</v>
      </c>
    </row>
    <row r="259" spans="1:9">
      <c r="A259" s="103" t="s">
        <v>240</v>
      </c>
      <c r="B259" s="72">
        <v>-399.19238999999999</v>
      </c>
      <c r="C259" s="72">
        <v>0</v>
      </c>
      <c r="D259" s="72">
        <v>0</v>
      </c>
      <c r="E259" s="72">
        <v>0</v>
      </c>
      <c r="F259" s="72">
        <v>0</v>
      </c>
      <c r="G259" s="72">
        <v>0</v>
      </c>
      <c r="H259" s="72">
        <v>0</v>
      </c>
      <c r="I259" s="72">
        <v>-399.19238999999999</v>
      </c>
    </row>
    <row r="260" spans="1:9">
      <c r="A260" s="514" t="s">
        <v>241</v>
      </c>
      <c r="B260" s="72">
        <v>-1372.4764599999999</v>
      </c>
      <c r="C260" s="72">
        <v>0</v>
      </c>
      <c r="D260" s="72">
        <v>0</v>
      </c>
      <c r="E260" s="72">
        <v>0</v>
      </c>
      <c r="F260" s="72">
        <v>0</v>
      </c>
      <c r="G260" s="72">
        <v>-331.28207000000003</v>
      </c>
      <c r="H260" s="72">
        <v>0</v>
      </c>
      <c r="I260" s="72">
        <v>-1703.7585300000001</v>
      </c>
    </row>
    <row r="261" spans="1:9" ht="15.75" thickBot="1">
      <c r="A261" s="514" t="s">
        <v>242</v>
      </c>
      <c r="B261" s="72">
        <v>0</v>
      </c>
      <c r="C261" s="72">
        <v>0</v>
      </c>
      <c r="D261" s="72">
        <v>0</v>
      </c>
      <c r="E261" s="72">
        <v>0</v>
      </c>
      <c r="F261" s="72">
        <v>0</v>
      </c>
      <c r="G261" s="72">
        <v>0</v>
      </c>
      <c r="H261" s="72">
        <v>0</v>
      </c>
      <c r="I261" s="72">
        <v>0</v>
      </c>
    </row>
    <row r="262" spans="1:9" ht="16.5" thickTop="1" thickBot="1">
      <c r="A262" s="499" t="s">
        <v>243</v>
      </c>
      <c r="B262" s="74">
        <v>68095.284790000005</v>
      </c>
      <c r="C262" s="74">
        <v>260136.81291000001</v>
      </c>
      <c r="D262" s="74">
        <v>128117.57684000001</v>
      </c>
      <c r="E262" s="74">
        <v>18520.936879999997</v>
      </c>
      <c r="F262" s="74">
        <v>42113.485740000004</v>
      </c>
      <c r="G262" s="74">
        <v>42973.990259999999</v>
      </c>
      <c r="H262" s="74">
        <v>3438.2264799999998</v>
      </c>
      <c r="I262" s="74">
        <v>563396.31389999995</v>
      </c>
    </row>
    <row r="263" spans="1:9" ht="16.5" thickTop="1" thickBot="1">
      <c r="A263" s="500" t="s">
        <v>244</v>
      </c>
      <c r="B263" s="71">
        <v>9173.9429999999993</v>
      </c>
      <c r="C263" s="71">
        <v>3741.8728700000001</v>
      </c>
      <c r="D263" s="71">
        <v>2662.73531</v>
      </c>
      <c r="E263" s="71">
        <v>1149.1131200000002</v>
      </c>
      <c r="F263" s="71">
        <v>881.50767000000008</v>
      </c>
      <c r="G263" s="71">
        <v>5336.9092899999996</v>
      </c>
      <c r="H263" s="71">
        <v>777.00522999999998</v>
      </c>
      <c r="I263" s="71">
        <v>23723.086489999998</v>
      </c>
    </row>
    <row r="264" spans="1:9" ht="15.75" thickTop="1">
      <c r="A264" s="103" t="s">
        <v>245</v>
      </c>
      <c r="B264" s="72">
        <v>4374.9032999999999</v>
      </c>
      <c r="C264" s="72">
        <v>2424.2761600000003</v>
      </c>
      <c r="D264" s="72">
        <v>105.07024</v>
      </c>
      <c r="E264" s="72">
        <v>313.98389000000003</v>
      </c>
      <c r="F264" s="72">
        <v>0</v>
      </c>
      <c r="G264" s="72">
        <v>3904.5435400000001</v>
      </c>
      <c r="H264" s="72">
        <v>0</v>
      </c>
      <c r="I264" s="72">
        <v>11122.77713</v>
      </c>
    </row>
    <row r="265" spans="1:9">
      <c r="A265" s="103" t="s">
        <v>246</v>
      </c>
      <c r="B265" s="72">
        <v>1278.4656100000002</v>
      </c>
      <c r="C265" s="72">
        <v>527.45862999999997</v>
      </c>
      <c r="D265" s="72">
        <v>814.25052000000005</v>
      </c>
      <c r="E265" s="72">
        <v>435.20515999999998</v>
      </c>
      <c r="F265" s="72">
        <v>43.08558</v>
      </c>
      <c r="G265" s="72">
        <v>680.67327</v>
      </c>
      <c r="H265" s="72">
        <v>113.42046999999999</v>
      </c>
      <c r="I265" s="72">
        <v>3892.55924</v>
      </c>
    </row>
    <row r="266" spans="1:9">
      <c r="A266" s="103" t="s">
        <v>247</v>
      </c>
      <c r="B266" s="72">
        <v>2851.3037300000001</v>
      </c>
      <c r="C266" s="72">
        <v>159.20478</v>
      </c>
      <c r="D266" s="72">
        <v>712.51300000000003</v>
      </c>
      <c r="E266" s="72">
        <v>224.30668</v>
      </c>
      <c r="F266" s="72">
        <v>0</v>
      </c>
      <c r="G266" s="72">
        <v>150.14970000000002</v>
      </c>
      <c r="H266" s="72">
        <v>0</v>
      </c>
      <c r="I266" s="72">
        <v>4097.4778900000001</v>
      </c>
    </row>
    <row r="267" spans="1:9">
      <c r="A267" s="103" t="s">
        <v>248</v>
      </c>
      <c r="B267" s="72">
        <v>0</v>
      </c>
      <c r="C267" s="72">
        <v>0</v>
      </c>
      <c r="D267" s="72">
        <v>0</v>
      </c>
      <c r="E267" s="72">
        <v>95.782289999999989</v>
      </c>
      <c r="F267" s="72">
        <v>0</v>
      </c>
      <c r="G267" s="72">
        <v>464.94526000000002</v>
      </c>
      <c r="H267" s="72">
        <v>0</v>
      </c>
      <c r="I267" s="72">
        <v>560.72755000000006</v>
      </c>
    </row>
    <row r="268" spans="1:9" ht="15.75" thickBot="1">
      <c r="A268" s="545" t="s">
        <v>249</v>
      </c>
      <c r="B268" s="72">
        <v>669.27035999999998</v>
      </c>
      <c r="C268" s="72">
        <v>630.93330000000003</v>
      </c>
      <c r="D268" s="72">
        <v>1030.90155</v>
      </c>
      <c r="E268" s="72">
        <v>79.835100000000011</v>
      </c>
      <c r="F268" s="72">
        <v>838.42208999999991</v>
      </c>
      <c r="G268" s="72">
        <v>136.59752</v>
      </c>
      <c r="H268" s="72">
        <v>663.58475999999996</v>
      </c>
      <c r="I268" s="72">
        <v>4049.54468</v>
      </c>
    </row>
    <row r="269" spans="1:9" ht="16.5" thickTop="1" thickBot="1">
      <c r="A269" s="498" t="s">
        <v>250</v>
      </c>
      <c r="B269" s="71">
        <v>-3145.5667200000003</v>
      </c>
      <c r="C269" s="71">
        <v>-9996.2504600000011</v>
      </c>
      <c r="D269" s="71">
        <v>-241.57845</v>
      </c>
      <c r="E269" s="71">
        <v>-1014.1590200000001</v>
      </c>
      <c r="F269" s="71">
        <v>-693.68775000000005</v>
      </c>
      <c r="G269" s="71">
        <v>-1611.27566</v>
      </c>
      <c r="H269" s="71">
        <v>-157.64001000000002</v>
      </c>
      <c r="I269" s="71">
        <v>-16860.158070000001</v>
      </c>
    </row>
    <row r="270" spans="1:9" ht="15.75" thickTop="1">
      <c r="A270" s="103" t="s">
        <v>245</v>
      </c>
      <c r="B270" s="72">
        <v>-1668.4562100000001</v>
      </c>
      <c r="C270" s="72">
        <v>-1748.13293</v>
      </c>
      <c r="D270" s="72">
        <v>-94.785899999999998</v>
      </c>
      <c r="E270" s="72">
        <v>-653.31899999999996</v>
      </c>
      <c r="F270" s="72">
        <v>-222.23358999999999</v>
      </c>
      <c r="G270" s="72">
        <v>-808.00156000000004</v>
      </c>
      <c r="H270" s="72">
        <v>-80.062119999999993</v>
      </c>
      <c r="I270" s="72">
        <v>-5274.9913099999994</v>
      </c>
    </row>
    <row r="271" spans="1:9">
      <c r="A271" s="103" t="s">
        <v>251</v>
      </c>
      <c r="B271" s="72">
        <v>-876.16471999999999</v>
      </c>
      <c r="C271" s="72">
        <v>-8.8615100000000009</v>
      </c>
      <c r="D271" s="72">
        <v>0</v>
      </c>
      <c r="E271" s="72">
        <v>-163.53306000000001</v>
      </c>
      <c r="F271" s="72">
        <v>0</v>
      </c>
      <c r="G271" s="72">
        <v>-252.52583999999999</v>
      </c>
      <c r="H271" s="72">
        <v>0</v>
      </c>
      <c r="I271" s="72">
        <v>-1301.0851299999999</v>
      </c>
    </row>
    <row r="272" spans="1:9">
      <c r="A272" s="103" t="s">
        <v>252</v>
      </c>
      <c r="B272" s="72">
        <v>0</v>
      </c>
      <c r="C272" s="72">
        <v>-0.13474</v>
      </c>
      <c r="D272" s="72">
        <v>0</v>
      </c>
      <c r="E272" s="72">
        <v>0</v>
      </c>
      <c r="F272" s="72">
        <v>-2.63</v>
      </c>
      <c r="G272" s="72">
        <v>0</v>
      </c>
      <c r="H272" s="72">
        <v>0</v>
      </c>
      <c r="I272" s="72">
        <v>-2.7647399999999998</v>
      </c>
    </row>
    <row r="273" spans="1:9">
      <c r="A273" s="103" t="s">
        <v>253</v>
      </c>
      <c r="B273" s="72">
        <v>0</v>
      </c>
      <c r="C273" s="72">
        <v>0</v>
      </c>
      <c r="D273" s="72">
        <v>0</v>
      </c>
      <c r="E273" s="72">
        <v>0</v>
      </c>
      <c r="F273" s="72">
        <v>0</v>
      </c>
      <c r="G273" s="72">
        <v>0</v>
      </c>
      <c r="H273" s="72">
        <v>0</v>
      </c>
      <c r="I273" s="72">
        <v>0</v>
      </c>
    </row>
    <row r="274" spans="1:9" ht="15.75" thickBot="1">
      <c r="A274" s="514" t="s">
        <v>254</v>
      </c>
      <c r="B274" s="72">
        <v>-600.94578999999999</v>
      </c>
      <c r="C274" s="72">
        <v>-8239.1212799999994</v>
      </c>
      <c r="D274" s="72">
        <v>-146.79254999999998</v>
      </c>
      <c r="E274" s="72">
        <v>-197.30696</v>
      </c>
      <c r="F274" s="72">
        <v>-468.82415999999995</v>
      </c>
      <c r="G274" s="72">
        <v>-550.74825999999996</v>
      </c>
      <c r="H274" s="72">
        <v>-77.577889999999996</v>
      </c>
      <c r="I274" s="72">
        <v>-10281.31689</v>
      </c>
    </row>
    <row r="275" spans="1:9" ht="16.5" thickTop="1" thickBot="1">
      <c r="A275" s="498" t="s">
        <v>255</v>
      </c>
      <c r="B275" s="71">
        <v>74123.661069999987</v>
      </c>
      <c r="C275" s="71">
        <v>253882.43531999999</v>
      </c>
      <c r="D275" s="71">
        <v>130538.7337</v>
      </c>
      <c r="E275" s="71">
        <v>18655.89098</v>
      </c>
      <c r="F275" s="71">
        <v>42301.305659999998</v>
      </c>
      <c r="G275" s="71">
        <v>46699.623890000003</v>
      </c>
      <c r="H275" s="71">
        <v>4057.5917000000004</v>
      </c>
      <c r="I275" s="71">
        <v>570259.24232000008</v>
      </c>
    </row>
    <row r="276" spans="1:9" ht="15.75" thickTop="1">
      <c r="A276" s="516" t="s">
        <v>256</v>
      </c>
      <c r="B276" s="72">
        <v>105378.73265000001</v>
      </c>
      <c r="C276" s="72">
        <v>40595.04494</v>
      </c>
      <c r="D276" s="72">
        <v>10009.669470000001</v>
      </c>
      <c r="E276" s="72">
        <v>16544.020210000002</v>
      </c>
      <c r="F276" s="72">
        <v>37776.466049999995</v>
      </c>
      <c r="G276" s="72">
        <v>38338.979869999996</v>
      </c>
      <c r="H276" s="72">
        <v>535.86831999999993</v>
      </c>
      <c r="I276" s="72">
        <v>249178.78151</v>
      </c>
    </row>
    <row r="277" spans="1:9">
      <c r="A277" s="103" t="s">
        <v>257</v>
      </c>
      <c r="B277" s="72">
        <v>2266.7177499999998</v>
      </c>
      <c r="C277" s="72">
        <v>5207.7022999999999</v>
      </c>
      <c r="D277" s="72">
        <v>430.01436999999999</v>
      </c>
      <c r="E277" s="72">
        <v>199.26464000000001</v>
      </c>
      <c r="F277" s="72">
        <v>362.97714000000002</v>
      </c>
      <c r="G277" s="72">
        <v>1152.2173</v>
      </c>
      <c r="H277" s="72">
        <v>21.619259999999997</v>
      </c>
      <c r="I277" s="72">
        <v>9640.5127599999996</v>
      </c>
    </row>
    <row r="278" spans="1:9">
      <c r="A278" s="103" t="s">
        <v>258</v>
      </c>
      <c r="B278" s="72">
        <v>103112.01490000001</v>
      </c>
      <c r="C278" s="72">
        <v>35387.342640000003</v>
      </c>
      <c r="D278" s="72">
        <v>9579.6550999999999</v>
      </c>
      <c r="E278" s="72">
        <v>16344.755570000001</v>
      </c>
      <c r="F278" s="72">
        <v>37413.48891</v>
      </c>
      <c r="G278" s="72">
        <v>37090.803070000002</v>
      </c>
      <c r="H278" s="72">
        <v>514.24905999999999</v>
      </c>
      <c r="I278" s="72">
        <v>239442.30924999999</v>
      </c>
    </row>
    <row r="279" spans="1:9">
      <c r="A279" s="103" t="s">
        <v>259</v>
      </c>
      <c r="B279" s="72">
        <v>0</v>
      </c>
      <c r="C279" s="72">
        <v>0</v>
      </c>
      <c r="D279" s="72">
        <v>0</v>
      </c>
      <c r="E279" s="72">
        <v>0</v>
      </c>
      <c r="F279" s="72">
        <v>0</v>
      </c>
      <c r="G279" s="72">
        <v>0</v>
      </c>
      <c r="H279" s="72">
        <v>0</v>
      </c>
      <c r="I279" s="72">
        <v>0</v>
      </c>
    </row>
    <row r="280" spans="1:9">
      <c r="A280" s="103" t="s">
        <v>260</v>
      </c>
      <c r="B280" s="72">
        <v>0</v>
      </c>
      <c r="C280" s="72">
        <v>0</v>
      </c>
      <c r="D280" s="72">
        <v>0</v>
      </c>
      <c r="E280" s="72">
        <v>0</v>
      </c>
      <c r="F280" s="72">
        <v>0</v>
      </c>
      <c r="G280" s="72">
        <v>95.959500000000006</v>
      </c>
      <c r="H280" s="72">
        <v>0</v>
      </c>
      <c r="I280" s="72">
        <v>95.959500000000006</v>
      </c>
    </row>
    <row r="281" spans="1:9">
      <c r="A281" s="103" t="s">
        <v>261</v>
      </c>
      <c r="B281" s="72">
        <v>0</v>
      </c>
      <c r="C281" s="72">
        <v>0</v>
      </c>
      <c r="D281" s="72">
        <v>0</v>
      </c>
      <c r="E281" s="72">
        <v>0</v>
      </c>
      <c r="F281" s="72">
        <v>0</v>
      </c>
      <c r="G281" s="72">
        <v>0</v>
      </c>
      <c r="H281" s="72">
        <v>0</v>
      </c>
      <c r="I281" s="72">
        <v>0</v>
      </c>
    </row>
    <row r="282" spans="1:9">
      <c r="A282" s="103" t="s">
        <v>262</v>
      </c>
      <c r="B282" s="72">
        <v>0</v>
      </c>
      <c r="C282" s="72">
        <v>0</v>
      </c>
      <c r="D282" s="72">
        <v>0</v>
      </c>
      <c r="E282" s="72">
        <v>0</v>
      </c>
      <c r="F282" s="72">
        <v>0</v>
      </c>
      <c r="G282" s="72">
        <v>0</v>
      </c>
      <c r="H282" s="72">
        <v>0</v>
      </c>
      <c r="I282" s="72">
        <v>0</v>
      </c>
    </row>
    <row r="283" spans="1:9">
      <c r="A283" s="516" t="s">
        <v>263</v>
      </c>
      <c r="B283" s="72">
        <v>-118063.7243</v>
      </c>
      <c r="C283" s="72">
        <v>-60918.908799999997</v>
      </c>
      <c r="D283" s="72">
        <v>-20038.569739999999</v>
      </c>
      <c r="E283" s="72">
        <v>-21618.646980000001</v>
      </c>
      <c r="F283" s="72">
        <v>-41056.958679999996</v>
      </c>
      <c r="G283" s="72">
        <v>-46226.577429999998</v>
      </c>
      <c r="H283" s="72">
        <v>-1059.9641899999999</v>
      </c>
      <c r="I283" s="72">
        <v>-308983.35012000002</v>
      </c>
    </row>
    <row r="284" spans="1:9">
      <c r="A284" s="103" t="s">
        <v>264</v>
      </c>
      <c r="B284" s="72">
        <v>-116507.99259000001</v>
      </c>
      <c r="C284" s="72">
        <v>-58722.575400000002</v>
      </c>
      <c r="D284" s="72">
        <v>-19436.334129999999</v>
      </c>
      <c r="E284" s="72">
        <v>-19792.914479999999</v>
      </c>
      <c r="F284" s="72">
        <v>-41043.52231</v>
      </c>
      <c r="G284" s="72">
        <v>-44777.320159999996</v>
      </c>
      <c r="H284" s="72">
        <v>-1059.22135</v>
      </c>
      <c r="I284" s="72">
        <v>-301339.88042</v>
      </c>
    </row>
    <row r="285" spans="1:9">
      <c r="A285" s="103" t="s">
        <v>265</v>
      </c>
      <c r="B285" s="72">
        <v>0</v>
      </c>
      <c r="C285" s="72">
        <v>-15.783160000000001</v>
      </c>
      <c r="D285" s="72">
        <v>-11.88067</v>
      </c>
      <c r="E285" s="72">
        <v>0</v>
      </c>
      <c r="F285" s="72">
        <v>-0.64946999999999999</v>
      </c>
      <c r="G285" s="72">
        <v>0</v>
      </c>
      <c r="H285" s="72">
        <v>0</v>
      </c>
      <c r="I285" s="72">
        <v>-28.313299999999998</v>
      </c>
    </row>
    <row r="286" spans="1:9">
      <c r="A286" s="103" t="s">
        <v>266</v>
      </c>
      <c r="B286" s="72">
        <v>0</v>
      </c>
      <c r="C286" s="72">
        <v>0</v>
      </c>
      <c r="D286" s="72">
        <v>0</v>
      </c>
      <c r="E286" s="72">
        <v>0</v>
      </c>
      <c r="F286" s="72">
        <v>0</v>
      </c>
      <c r="G286" s="72">
        <v>0</v>
      </c>
      <c r="H286" s="72">
        <v>0</v>
      </c>
      <c r="I286" s="72">
        <v>0</v>
      </c>
    </row>
    <row r="287" spans="1:9">
      <c r="A287" s="514" t="s">
        <v>267</v>
      </c>
      <c r="B287" s="72">
        <v>-1555.73171</v>
      </c>
      <c r="C287" s="72">
        <v>-2180.55024</v>
      </c>
      <c r="D287" s="72">
        <v>-590.35493999999994</v>
      </c>
      <c r="E287" s="72">
        <v>-1825.7325000000001</v>
      </c>
      <c r="F287" s="72">
        <v>-12.786899999999999</v>
      </c>
      <c r="G287" s="72">
        <v>-1449.2572700000001</v>
      </c>
      <c r="H287" s="72">
        <v>-0.74284000000000006</v>
      </c>
      <c r="I287" s="72">
        <v>-7615.1564000000008</v>
      </c>
    </row>
    <row r="288" spans="1:9">
      <c r="A288" s="514" t="s">
        <v>268</v>
      </c>
      <c r="B288" s="72">
        <v>0</v>
      </c>
      <c r="C288" s="72">
        <v>0</v>
      </c>
      <c r="D288" s="72">
        <v>0</v>
      </c>
      <c r="E288" s="72">
        <v>0</v>
      </c>
      <c r="F288" s="72">
        <v>0</v>
      </c>
      <c r="G288" s="72">
        <v>0</v>
      </c>
      <c r="H288" s="72">
        <v>0</v>
      </c>
      <c r="I288" s="72">
        <v>0</v>
      </c>
    </row>
    <row r="289" spans="1:9" ht="15.75" thickBot="1">
      <c r="A289" s="103" t="s">
        <v>269</v>
      </c>
      <c r="B289" s="72">
        <v>0</v>
      </c>
      <c r="C289" s="72">
        <v>0</v>
      </c>
      <c r="D289" s="72">
        <v>0</v>
      </c>
      <c r="E289" s="72">
        <v>0</v>
      </c>
      <c r="F289" s="72">
        <v>0</v>
      </c>
      <c r="G289" s="72">
        <v>0</v>
      </c>
      <c r="H289" s="72">
        <v>0</v>
      </c>
      <c r="I289" s="72">
        <v>0</v>
      </c>
    </row>
    <row r="290" spans="1:9" ht="16.5" thickTop="1" thickBot="1">
      <c r="A290" s="499" t="s">
        <v>270</v>
      </c>
      <c r="B290" s="74">
        <v>61438.669419999998</v>
      </c>
      <c r="C290" s="74">
        <v>233558.57146000001</v>
      </c>
      <c r="D290" s="74">
        <v>120509.83343000001</v>
      </c>
      <c r="E290" s="74">
        <v>13581.264210000001</v>
      </c>
      <c r="F290" s="74">
        <v>39020.813030000005</v>
      </c>
      <c r="G290" s="74">
        <v>38812.026330000001</v>
      </c>
      <c r="H290" s="74">
        <v>3533.4958300000003</v>
      </c>
      <c r="I290" s="74">
        <v>510454.67371</v>
      </c>
    </row>
    <row r="291" spans="1:9" ht="16.5" thickTop="1" thickBot="1">
      <c r="A291" s="498" t="s">
        <v>271</v>
      </c>
      <c r="B291" s="71">
        <v>-57049.451359999999</v>
      </c>
      <c r="C291" s="71">
        <v>-181037.22969000001</v>
      </c>
      <c r="D291" s="71">
        <v>-85395.741970000003</v>
      </c>
      <c r="E291" s="71">
        <v>-19124.084620000001</v>
      </c>
      <c r="F291" s="71">
        <v>-36591.792110000002</v>
      </c>
      <c r="G291" s="71">
        <v>-36607.552600000003</v>
      </c>
      <c r="H291" s="71">
        <v>-3406.05503</v>
      </c>
      <c r="I291" s="71">
        <v>-419211.90737999999</v>
      </c>
    </row>
    <row r="292" spans="1:9" ht="15.75" thickTop="1">
      <c r="A292" s="103" t="s">
        <v>272</v>
      </c>
      <c r="B292" s="72">
        <v>-34921.012329999998</v>
      </c>
      <c r="C292" s="72">
        <v>-136105.66052999999</v>
      </c>
      <c r="D292" s="72">
        <v>-56424.730819999997</v>
      </c>
      <c r="E292" s="72">
        <v>-11191.40343</v>
      </c>
      <c r="F292" s="72">
        <v>-25582.258859999998</v>
      </c>
      <c r="G292" s="72">
        <v>-23260.451430000001</v>
      </c>
      <c r="H292" s="72">
        <v>-2056.2212800000002</v>
      </c>
      <c r="I292" s="72">
        <v>-289541.73868000001</v>
      </c>
    </row>
    <row r="293" spans="1:9">
      <c r="A293" s="103" t="s">
        <v>273</v>
      </c>
      <c r="B293" s="72">
        <v>-3780.71065</v>
      </c>
      <c r="C293" s="72">
        <v>-7968.8077699999994</v>
      </c>
      <c r="D293" s="72">
        <v>-4132.1894900000007</v>
      </c>
      <c r="E293" s="72">
        <v>-2021.9765500000001</v>
      </c>
      <c r="F293" s="72">
        <v>-1752.25494</v>
      </c>
      <c r="G293" s="72">
        <v>-2167.3053999999997</v>
      </c>
      <c r="H293" s="72">
        <v>-286.64234000000005</v>
      </c>
      <c r="I293" s="72">
        <v>-22109.887139999999</v>
      </c>
    </row>
    <row r="294" spans="1:9">
      <c r="A294" s="103" t="s">
        <v>274</v>
      </c>
      <c r="B294" s="72">
        <v>-252.38099</v>
      </c>
      <c r="C294" s="72">
        <v>-1849.6185800000001</v>
      </c>
      <c r="D294" s="72">
        <v>-335.64524</v>
      </c>
      <c r="E294" s="72">
        <v>-213.91488000000001</v>
      </c>
      <c r="F294" s="72">
        <v>-227.42264</v>
      </c>
      <c r="G294" s="72">
        <v>-358.70101</v>
      </c>
      <c r="H294" s="72">
        <v>-48.845140000000001</v>
      </c>
      <c r="I294" s="72">
        <v>-3286.5284799999999</v>
      </c>
    </row>
    <row r="295" spans="1:9">
      <c r="A295" s="103" t="s">
        <v>275</v>
      </c>
      <c r="B295" s="72">
        <v>-2282.4195399999999</v>
      </c>
      <c r="C295" s="72">
        <v>-6233.7515599999997</v>
      </c>
      <c r="D295" s="72">
        <v>-2954.21353</v>
      </c>
      <c r="E295" s="72">
        <v>-606.18800999999996</v>
      </c>
      <c r="F295" s="72">
        <v>-1446.3242</v>
      </c>
      <c r="G295" s="72">
        <v>-1389.5371</v>
      </c>
      <c r="H295" s="72">
        <v>-114.24061</v>
      </c>
      <c r="I295" s="72">
        <v>-15026.674550000002</v>
      </c>
    </row>
    <row r="296" spans="1:9">
      <c r="A296" s="103" t="s">
        <v>276</v>
      </c>
      <c r="B296" s="72">
        <v>-5934.0870000000004</v>
      </c>
      <c r="C296" s="72">
        <v>-885.77789000000007</v>
      </c>
      <c r="D296" s="72">
        <v>-1505.92563</v>
      </c>
      <c r="E296" s="72">
        <v>-1068.4582399999999</v>
      </c>
      <c r="F296" s="72">
        <v>-1875.7746000000002</v>
      </c>
      <c r="G296" s="72">
        <v>-3997.0374999999999</v>
      </c>
      <c r="H296" s="72">
        <v>-377.96559999999999</v>
      </c>
      <c r="I296" s="72">
        <v>-15645.026460000001</v>
      </c>
    </row>
    <row r="297" spans="1:9">
      <c r="A297" s="103" t="s">
        <v>277</v>
      </c>
      <c r="B297" s="72">
        <v>-765.50315999999998</v>
      </c>
      <c r="C297" s="72">
        <v>-3170.61814</v>
      </c>
      <c r="D297" s="72">
        <v>-1576.1177700000001</v>
      </c>
      <c r="E297" s="72">
        <v>-465.88646999999997</v>
      </c>
      <c r="F297" s="72">
        <v>-376.36469</v>
      </c>
      <c r="G297" s="72">
        <v>-569.2196899999999</v>
      </c>
      <c r="H297" s="72">
        <v>-70.644170000000003</v>
      </c>
      <c r="I297" s="72">
        <v>-6994.3540899999998</v>
      </c>
    </row>
    <row r="298" spans="1:9">
      <c r="A298" s="103" t="s">
        <v>278</v>
      </c>
      <c r="B298" s="72">
        <v>-2037.9298200000001</v>
      </c>
      <c r="C298" s="72">
        <v>-5588.6677800000007</v>
      </c>
      <c r="D298" s="72">
        <v>-4749.1998800000001</v>
      </c>
      <c r="E298" s="72">
        <v>-718.40174999999999</v>
      </c>
      <c r="F298" s="72">
        <v>-1049.3615500000001</v>
      </c>
      <c r="G298" s="72">
        <v>-1026.08368</v>
      </c>
      <c r="H298" s="72">
        <v>-118.2488</v>
      </c>
      <c r="I298" s="72">
        <v>-15287.893259999999</v>
      </c>
    </row>
    <row r="299" spans="1:9">
      <c r="A299" s="103" t="s">
        <v>279</v>
      </c>
      <c r="B299" s="72">
        <v>-2090.6860799999999</v>
      </c>
      <c r="C299" s="72">
        <v>-1724.8940500000001</v>
      </c>
      <c r="D299" s="72">
        <v>-2499.28485</v>
      </c>
      <c r="E299" s="72">
        <v>-671.53700000000003</v>
      </c>
      <c r="F299" s="72">
        <v>-91.387590000000003</v>
      </c>
      <c r="G299" s="72">
        <v>-603.78985999999998</v>
      </c>
      <c r="H299" s="72">
        <v>-30.851179999999999</v>
      </c>
      <c r="I299" s="72">
        <v>-7712.4306100000003</v>
      </c>
    </row>
    <row r="300" spans="1:9" ht="15.75" thickBot="1">
      <c r="A300" s="103" t="s">
        <v>280</v>
      </c>
      <c r="B300" s="72">
        <v>-4984.7217899999996</v>
      </c>
      <c r="C300" s="72">
        <v>-17509.433390000002</v>
      </c>
      <c r="D300" s="72">
        <v>-11218.43476</v>
      </c>
      <c r="E300" s="72">
        <v>-2166.3182900000002</v>
      </c>
      <c r="F300" s="72">
        <v>-4190.6430399999999</v>
      </c>
      <c r="G300" s="72">
        <v>-3235.4269300000001</v>
      </c>
      <c r="H300" s="72">
        <v>-302.39590999999996</v>
      </c>
      <c r="I300" s="72">
        <v>-43607.374109999997</v>
      </c>
    </row>
    <row r="301" spans="1:9" ht="16.5" thickTop="1" thickBot="1">
      <c r="A301" s="500" t="s">
        <v>281</v>
      </c>
      <c r="B301" s="71">
        <v>4389.2180599999992</v>
      </c>
      <c r="C301" s="71">
        <v>52521.341770000006</v>
      </c>
      <c r="D301" s="71">
        <v>35114.091460000003</v>
      </c>
      <c r="E301" s="71">
        <v>-5542.8204100000003</v>
      </c>
      <c r="F301" s="71">
        <v>2429.0209199999999</v>
      </c>
      <c r="G301" s="71">
        <v>2204.4737300000002</v>
      </c>
      <c r="H301" s="71">
        <v>127.4408</v>
      </c>
      <c r="I301" s="71">
        <v>91242.766329999999</v>
      </c>
    </row>
    <row r="302" spans="1:9" ht="15.75" thickTop="1">
      <c r="A302" s="546" t="s">
        <v>282</v>
      </c>
      <c r="B302" s="72">
        <v>0</v>
      </c>
      <c r="C302" s="72">
        <v>251.88651000000002</v>
      </c>
      <c r="D302" s="72">
        <v>49.01417</v>
      </c>
      <c r="E302" s="72">
        <v>0</v>
      </c>
      <c r="F302" s="72">
        <v>1.6000000000000001E-4</v>
      </c>
      <c r="G302" s="72">
        <v>0</v>
      </c>
      <c r="H302" s="72">
        <v>0</v>
      </c>
      <c r="I302" s="72">
        <v>300.90084000000002</v>
      </c>
    </row>
    <row r="303" spans="1:9">
      <c r="A303" s="514" t="s">
        <v>283</v>
      </c>
      <c r="B303" s="72">
        <v>0</v>
      </c>
      <c r="C303" s="72">
        <v>251.75959</v>
      </c>
      <c r="D303" s="72">
        <v>49.01417</v>
      </c>
      <c r="E303" s="72">
        <v>0</v>
      </c>
      <c r="F303" s="72">
        <v>1.6000000000000001E-4</v>
      </c>
      <c r="G303" s="72">
        <v>0</v>
      </c>
      <c r="H303" s="72">
        <v>0</v>
      </c>
      <c r="I303" s="72">
        <v>300.77391999999998</v>
      </c>
    </row>
    <row r="304" spans="1:9">
      <c r="A304" s="514" t="s">
        <v>284</v>
      </c>
      <c r="B304" s="72">
        <v>0</v>
      </c>
      <c r="C304" s="72">
        <v>0.12692000000000001</v>
      </c>
      <c r="D304" s="72">
        <v>0</v>
      </c>
      <c r="E304" s="72">
        <v>0</v>
      </c>
      <c r="F304" s="72">
        <v>0</v>
      </c>
      <c r="G304" s="72">
        <v>0</v>
      </c>
      <c r="H304" s="72">
        <v>0</v>
      </c>
      <c r="I304" s="72">
        <v>0.12692000000000001</v>
      </c>
    </row>
    <row r="305" spans="1:9">
      <c r="A305" s="546" t="s">
        <v>285</v>
      </c>
      <c r="B305" s="72">
        <v>0</v>
      </c>
      <c r="C305" s="72">
        <v>-1.6318499999999998</v>
      </c>
      <c r="D305" s="72">
        <v>-141.46835999999999</v>
      </c>
      <c r="E305" s="72">
        <v>0</v>
      </c>
      <c r="F305" s="72">
        <v>0</v>
      </c>
      <c r="G305" s="72">
        <v>0</v>
      </c>
      <c r="H305" s="72">
        <v>0</v>
      </c>
      <c r="I305" s="72">
        <v>-143.10021</v>
      </c>
    </row>
    <row r="306" spans="1:9">
      <c r="A306" s="514" t="s">
        <v>286</v>
      </c>
      <c r="B306" s="72">
        <v>0</v>
      </c>
      <c r="C306" s="72">
        <v>-1.6318499999999998</v>
      </c>
      <c r="D306" s="72">
        <v>-141.46835999999999</v>
      </c>
      <c r="E306" s="72">
        <v>0</v>
      </c>
      <c r="F306" s="72">
        <v>0</v>
      </c>
      <c r="G306" s="72">
        <v>0</v>
      </c>
      <c r="H306" s="72">
        <v>0</v>
      </c>
      <c r="I306" s="72">
        <v>-143.10021</v>
      </c>
    </row>
    <row r="307" spans="1:9" ht="15.75" thickBot="1">
      <c r="A307" s="514" t="s">
        <v>287</v>
      </c>
      <c r="B307" s="72">
        <v>0</v>
      </c>
      <c r="C307" s="72">
        <v>0</v>
      </c>
      <c r="D307" s="72">
        <v>0</v>
      </c>
      <c r="E307" s="72">
        <v>0</v>
      </c>
      <c r="F307" s="72">
        <v>0</v>
      </c>
      <c r="G307" s="72">
        <v>0</v>
      </c>
      <c r="H307" s="72">
        <v>0</v>
      </c>
      <c r="I307" s="72">
        <v>0</v>
      </c>
    </row>
    <row r="308" spans="1:9" ht="16.5" thickTop="1" thickBot="1">
      <c r="A308" s="498" t="s">
        <v>288</v>
      </c>
      <c r="B308" s="71">
        <v>4389.2180599999992</v>
      </c>
      <c r="C308" s="71">
        <v>52771.596429999998</v>
      </c>
      <c r="D308" s="71">
        <v>35021.637270000007</v>
      </c>
      <c r="E308" s="71">
        <v>-5542.8204100000003</v>
      </c>
      <c r="F308" s="71">
        <v>2429.02108</v>
      </c>
      <c r="G308" s="71">
        <v>2204.4737300000002</v>
      </c>
      <c r="H308" s="71">
        <v>127.4408</v>
      </c>
      <c r="I308" s="71">
        <v>91400.566959999996</v>
      </c>
    </row>
    <row r="309" spans="1:9" ht="16.5" thickTop="1" thickBot="1">
      <c r="A309" s="514" t="s">
        <v>289</v>
      </c>
      <c r="B309" s="72">
        <v>3.3300000000000001E-3</v>
      </c>
      <c r="C309" s="72">
        <v>3796.2801899999999</v>
      </c>
      <c r="D309" s="72">
        <v>813.73951999999997</v>
      </c>
      <c r="E309" s="72">
        <v>0</v>
      </c>
      <c r="F309" s="72">
        <v>0</v>
      </c>
      <c r="G309" s="72">
        <v>0</v>
      </c>
      <c r="H309" s="72">
        <v>0</v>
      </c>
      <c r="I309" s="72">
        <v>4610.02304</v>
      </c>
    </row>
    <row r="310" spans="1:9" ht="16.5" thickTop="1" thickBot="1">
      <c r="A310" s="500" t="s">
        <v>290</v>
      </c>
      <c r="B310" s="71">
        <v>4389.2213899999997</v>
      </c>
      <c r="C310" s="71">
        <v>56567.876619999995</v>
      </c>
      <c r="D310" s="71">
        <v>35835.376790000002</v>
      </c>
      <c r="E310" s="71">
        <v>-5542.8204100000003</v>
      </c>
      <c r="F310" s="71">
        <v>2429.02108</v>
      </c>
      <c r="G310" s="71">
        <v>2204.4737300000002</v>
      </c>
      <c r="H310" s="71">
        <v>127.4408</v>
      </c>
      <c r="I310" s="71">
        <v>96010.59</v>
      </c>
    </row>
    <row r="311" spans="1:9" ht="16.5" thickTop="1" thickBot="1">
      <c r="A311" s="103" t="s">
        <v>291</v>
      </c>
      <c r="B311" s="72">
        <v>-334.09184999999997</v>
      </c>
      <c r="C311" s="72">
        <v>680.07857999999999</v>
      </c>
      <c r="D311" s="72">
        <v>-316.76553000000001</v>
      </c>
      <c r="E311" s="72">
        <v>-19.779790000000002</v>
      </c>
      <c r="F311" s="72">
        <v>-3.8239000000000001</v>
      </c>
      <c r="G311" s="72">
        <v>-5.2631399999999999</v>
      </c>
      <c r="H311" s="72">
        <v>-75.381270000000001</v>
      </c>
      <c r="I311" s="72">
        <v>-75.026899999999998</v>
      </c>
    </row>
    <row r="312" spans="1:9" ht="16.5" thickTop="1" thickBot="1">
      <c r="A312" s="498" t="s">
        <v>292</v>
      </c>
      <c r="B312" s="71">
        <v>4055.1295399999999</v>
      </c>
      <c r="C312" s="71">
        <v>57247.955200000004</v>
      </c>
      <c r="D312" s="71">
        <v>35518.611259999998</v>
      </c>
      <c r="E312" s="71">
        <v>-5562.6001999999999</v>
      </c>
      <c r="F312" s="71">
        <v>2425.1971800000001</v>
      </c>
      <c r="G312" s="71">
        <v>2199.2105899999997</v>
      </c>
      <c r="H312" s="71">
        <v>52.059530000000002</v>
      </c>
      <c r="I312" s="71">
        <v>95935.563099999999</v>
      </c>
    </row>
    <row r="313" spans="1:9" ht="16.5" thickTop="1" thickBot="1">
      <c r="A313" s="103" t="s">
        <v>293</v>
      </c>
      <c r="B313" s="72">
        <v>0</v>
      </c>
      <c r="C313" s="72">
        <v>0</v>
      </c>
      <c r="D313" s="72">
        <v>0</v>
      </c>
      <c r="E313" s="72">
        <v>0</v>
      </c>
      <c r="F313" s="72">
        <v>0</v>
      </c>
      <c r="G313" s="72">
        <v>0</v>
      </c>
      <c r="H313" s="72">
        <v>0</v>
      </c>
      <c r="I313" s="72">
        <v>0</v>
      </c>
    </row>
    <row r="314" spans="1:9" ht="16.5" thickTop="1" thickBot="1">
      <c r="A314" s="500" t="s">
        <v>294</v>
      </c>
      <c r="B314" s="71">
        <v>4055.1295399999999</v>
      </c>
      <c r="C314" s="71">
        <v>57247.955200000004</v>
      </c>
      <c r="D314" s="71">
        <v>35518.611259999998</v>
      </c>
      <c r="E314" s="71">
        <v>-5562.6001999999999</v>
      </c>
      <c r="F314" s="71">
        <v>2425.1971800000001</v>
      </c>
      <c r="G314" s="71">
        <v>2199.2105899999997</v>
      </c>
      <c r="H314" s="71">
        <v>52.059530000000002</v>
      </c>
      <c r="I314" s="71">
        <v>95935.563099999999</v>
      </c>
    </row>
    <row r="315" spans="1:9" ht="16.5" thickTop="1" thickBot="1">
      <c r="A315" s="546" t="s">
        <v>295</v>
      </c>
      <c r="B315" s="72">
        <v>0</v>
      </c>
      <c r="C315" s="72">
        <v>-21887.346819999999</v>
      </c>
      <c r="D315" s="72">
        <v>-11177.77742</v>
      </c>
      <c r="E315" s="72">
        <v>0</v>
      </c>
      <c r="F315" s="72">
        <v>0</v>
      </c>
      <c r="G315" s="72">
        <v>0</v>
      </c>
      <c r="H315" s="72">
        <v>0</v>
      </c>
      <c r="I315" s="72">
        <v>-33065.124239999997</v>
      </c>
    </row>
    <row r="316" spans="1:9" ht="16.5" thickTop="1" thickBot="1">
      <c r="A316" s="500" t="s">
        <v>296</v>
      </c>
      <c r="B316" s="71">
        <v>4055.1295399999999</v>
      </c>
      <c r="C316" s="71">
        <v>35360.608380000005</v>
      </c>
      <c r="D316" s="71">
        <v>24340.833839999999</v>
      </c>
      <c r="E316" s="71">
        <v>-5562.6001999999999</v>
      </c>
      <c r="F316" s="71">
        <v>2425.1971800000001</v>
      </c>
      <c r="G316" s="71">
        <v>2199.2105899999997</v>
      </c>
      <c r="H316" s="71">
        <v>52.059530000000002</v>
      </c>
      <c r="I316" s="71">
        <v>62870.438860000002</v>
      </c>
    </row>
    <row r="317" spans="1:9" ht="9.75" customHeight="1" thickTop="1" thickBot="1">
      <c r="A317" s="77"/>
      <c r="B317" s="488"/>
      <c r="C317" s="488"/>
      <c r="D317" s="488"/>
      <c r="E317" s="488"/>
      <c r="F317" s="488"/>
      <c r="G317" s="488"/>
      <c r="H317" s="488"/>
      <c r="I317" s="488"/>
    </row>
    <row r="318" spans="1:9" ht="15.75" thickTop="1">
      <c r="A318" s="79"/>
      <c r="B318" s="489"/>
      <c r="C318" s="489"/>
      <c r="D318" s="489"/>
      <c r="E318" s="489"/>
    </row>
    <row r="319" spans="1:9" ht="15.75">
      <c r="A319" s="81"/>
    </row>
    <row r="320" spans="1:9"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row r="647" spans="1:1" ht="15.75">
      <c r="A647" s="81"/>
    </row>
    <row r="648" spans="1:1" ht="15.75">
      <c r="A648" s="81"/>
    </row>
    <row r="649" spans="1:1" ht="15.75">
      <c r="A649" s="81"/>
    </row>
  </sheetData>
  <mergeCells count="4">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workbookViewId="0">
      <selection activeCell="L21" sqref="L21"/>
    </sheetView>
  </sheetViews>
  <sheetFormatPr defaultColWidth="9.140625" defaultRowHeight="15"/>
  <cols>
    <col min="1" max="1" width="42.7109375" style="83" customWidth="1"/>
    <col min="2" max="8" width="18.28515625" style="82" customWidth="1"/>
    <col min="9" max="9" width="17.28515625" style="82" customWidth="1"/>
    <col min="10" max="10" width="18.28515625" style="82" customWidth="1"/>
    <col min="11" max="11" width="2.5703125" style="87" customWidth="1"/>
    <col min="12" max="256" width="9.140625" style="975"/>
    <col min="257" max="257" width="42.7109375" style="975" customWidth="1"/>
    <col min="258" max="266" width="19.140625" style="975" customWidth="1"/>
    <col min="267" max="267" width="2.5703125" style="975" customWidth="1"/>
    <col min="268" max="512" width="9.140625" style="975"/>
    <col min="513" max="513" width="42.7109375" style="975" customWidth="1"/>
    <col min="514" max="522" width="19.140625" style="975" customWidth="1"/>
    <col min="523" max="523" width="2.5703125" style="975" customWidth="1"/>
    <col min="524" max="768" width="9.140625" style="975"/>
    <col min="769" max="769" width="42.7109375" style="975" customWidth="1"/>
    <col min="770" max="778" width="19.140625" style="975" customWidth="1"/>
    <col min="779" max="779" width="2.5703125" style="975" customWidth="1"/>
    <col min="780" max="1024" width="9.140625" style="975"/>
    <col min="1025" max="1025" width="42.7109375" style="975" customWidth="1"/>
    <col min="1026" max="1034" width="19.140625" style="975" customWidth="1"/>
    <col min="1035" max="1035" width="2.5703125" style="975" customWidth="1"/>
    <col min="1036" max="1280" width="9.140625" style="975"/>
    <col min="1281" max="1281" width="42.7109375" style="975" customWidth="1"/>
    <col min="1282" max="1290" width="19.140625" style="975" customWidth="1"/>
    <col min="1291" max="1291" width="2.5703125" style="975" customWidth="1"/>
    <col min="1292" max="1536" width="9.140625" style="975"/>
    <col min="1537" max="1537" width="42.7109375" style="975" customWidth="1"/>
    <col min="1538" max="1546" width="19.140625" style="975" customWidth="1"/>
    <col min="1547" max="1547" width="2.5703125" style="975" customWidth="1"/>
    <col min="1548" max="1792" width="9.140625" style="975"/>
    <col min="1793" max="1793" width="42.7109375" style="975" customWidth="1"/>
    <col min="1794" max="1802" width="19.140625" style="975" customWidth="1"/>
    <col min="1803" max="1803" width="2.5703125" style="975" customWidth="1"/>
    <col min="1804" max="2048" width="9.140625" style="975"/>
    <col min="2049" max="2049" width="42.7109375" style="975" customWidth="1"/>
    <col min="2050" max="2058" width="19.140625" style="975" customWidth="1"/>
    <col min="2059" max="2059" width="2.5703125" style="975" customWidth="1"/>
    <col min="2060" max="2304" width="9.140625" style="975"/>
    <col min="2305" max="2305" width="42.7109375" style="975" customWidth="1"/>
    <col min="2306" max="2314" width="19.140625" style="975" customWidth="1"/>
    <col min="2315" max="2315" width="2.5703125" style="975" customWidth="1"/>
    <col min="2316" max="2560" width="9.140625" style="975"/>
    <col min="2561" max="2561" width="42.7109375" style="975" customWidth="1"/>
    <col min="2562" max="2570" width="19.140625" style="975" customWidth="1"/>
    <col min="2571" max="2571" width="2.5703125" style="975" customWidth="1"/>
    <col min="2572" max="2816" width="9.140625" style="975"/>
    <col min="2817" max="2817" width="42.7109375" style="975" customWidth="1"/>
    <col min="2818" max="2826" width="19.140625" style="975" customWidth="1"/>
    <col min="2827" max="2827" width="2.5703125" style="975" customWidth="1"/>
    <col min="2828" max="3072" width="9.140625" style="975"/>
    <col min="3073" max="3073" width="42.7109375" style="975" customWidth="1"/>
    <col min="3074" max="3082" width="19.140625" style="975" customWidth="1"/>
    <col min="3083" max="3083" width="2.5703125" style="975" customWidth="1"/>
    <col min="3084" max="3328" width="9.140625" style="975"/>
    <col min="3329" max="3329" width="42.7109375" style="975" customWidth="1"/>
    <col min="3330" max="3338" width="19.140625" style="975" customWidth="1"/>
    <col min="3339" max="3339" width="2.5703125" style="975" customWidth="1"/>
    <col min="3340" max="3584" width="9.140625" style="975"/>
    <col min="3585" max="3585" width="42.7109375" style="975" customWidth="1"/>
    <col min="3586" max="3594" width="19.140625" style="975" customWidth="1"/>
    <col min="3595" max="3595" width="2.5703125" style="975" customWidth="1"/>
    <col min="3596" max="3840" width="9.140625" style="975"/>
    <col min="3841" max="3841" width="42.7109375" style="975" customWidth="1"/>
    <col min="3842" max="3850" width="19.140625" style="975" customWidth="1"/>
    <col min="3851" max="3851" width="2.5703125" style="975" customWidth="1"/>
    <col min="3852" max="4096" width="9.140625" style="975"/>
    <col min="4097" max="4097" width="42.7109375" style="975" customWidth="1"/>
    <col min="4098" max="4106" width="19.140625" style="975" customWidth="1"/>
    <col min="4107" max="4107" width="2.5703125" style="975" customWidth="1"/>
    <col min="4108" max="4352" width="9.140625" style="975"/>
    <col min="4353" max="4353" width="42.7109375" style="975" customWidth="1"/>
    <col min="4354" max="4362" width="19.140625" style="975" customWidth="1"/>
    <col min="4363" max="4363" width="2.5703125" style="975" customWidth="1"/>
    <col min="4364" max="4608" width="9.140625" style="975"/>
    <col min="4609" max="4609" width="42.7109375" style="975" customWidth="1"/>
    <col min="4610" max="4618" width="19.140625" style="975" customWidth="1"/>
    <col min="4619" max="4619" width="2.5703125" style="975" customWidth="1"/>
    <col min="4620" max="4864" width="9.140625" style="975"/>
    <col min="4865" max="4865" width="42.7109375" style="975" customWidth="1"/>
    <col min="4866" max="4874" width="19.140625" style="975" customWidth="1"/>
    <col min="4875" max="4875" width="2.5703125" style="975" customWidth="1"/>
    <col min="4876" max="5120" width="9.140625" style="975"/>
    <col min="5121" max="5121" width="42.7109375" style="975" customWidth="1"/>
    <col min="5122" max="5130" width="19.140625" style="975" customWidth="1"/>
    <col min="5131" max="5131" width="2.5703125" style="975" customWidth="1"/>
    <col min="5132" max="5376" width="9.140625" style="975"/>
    <col min="5377" max="5377" width="42.7109375" style="975" customWidth="1"/>
    <col min="5378" max="5386" width="19.140625" style="975" customWidth="1"/>
    <col min="5387" max="5387" width="2.5703125" style="975" customWidth="1"/>
    <col min="5388" max="5632" width="9.140625" style="975"/>
    <col min="5633" max="5633" width="42.7109375" style="975" customWidth="1"/>
    <col min="5634" max="5642" width="19.140625" style="975" customWidth="1"/>
    <col min="5643" max="5643" width="2.5703125" style="975" customWidth="1"/>
    <col min="5644" max="5888" width="9.140625" style="975"/>
    <col min="5889" max="5889" width="42.7109375" style="975" customWidth="1"/>
    <col min="5890" max="5898" width="19.140625" style="975" customWidth="1"/>
    <col min="5899" max="5899" width="2.5703125" style="975" customWidth="1"/>
    <col min="5900" max="6144" width="9.140625" style="975"/>
    <col min="6145" max="6145" width="42.7109375" style="975" customWidth="1"/>
    <col min="6146" max="6154" width="19.140625" style="975" customWidth="1"/>
    <col min="6155" max="6155" width="2.5703125" style="975" customWidth="1"/>
    <col min="6156" max="6400" width="9.140625" style="975"/>
    <col min="6401" max="6401" width="42.7109375" style="975" customWidth="1"/>
    <col min="6402" max="6410" width="19.140625" style="975" customWidth="1"/>
    <col min="6411" max="6411" width="2.5703125" style="975" customWidth="1"/>
    <col min="6412" max="6656" width="9.140625" style="975"/>
    <col min="6657" max="6657" width="42.7109375" style="975" customWidth="1"/>
    <col min="6658" max="6666" width="19.140625" style="975" customWidth="1"/>
    <col min="6667" max="6667" width="2.5703125" style="975" customWidth="1"/>
    <col min="6668" max="6912" width="9.140625" style="975"/>
    <col min="6913" max="6913" width="42.7109375" style="975" customWidth="1"/>
    <col min="6914" max="6922" width="19.140625" style="975" customWidth="1"/>
    <col min="6923" max="6923" width="2.5703125" style="975" customWidth="1"/>
    <col min="6924" max="7168" width="9.140625" style="975"/>
    <col min="7169" max="7169" width="42.7109375" style="975" customWidth="1"/>
    <col min="7170" max="7178" width="19.140625" style="975" customWidth="1"/>
    <col min="7179" max="7179" width="2.5703125" style="975" customWidth="1"/>
    <col min="7180" max="7424" width="9.140625" style="975"/>
    <col min="7425" max="7425" width="42.7109375" style="975" customWidth="1"/>
    <col min="7426" max="7434" width="19.140625" style="975" customWidth="1"/>
    <col min="7435" max="7435" width="2.5703125" style="975" customWidth="1"/>
    <col min="7436" max="7680" width="9.140625" style="975"/>
    <col min="7681" max="7681" width="42.7109375" style="975" customWidth="1"/>
    <col min="7682" max="7690" width="19.140625" style="975" customWidth="1"/>
    <col min="7691" max="7691" width="2.5703125" style="975" customWidth="1"/>
    <col min="7692" max="7936" width="9.140625" style="975"/>
    <col min="7937" max="7937" width="42.7109375" style="975" customWidth="1"/>
    <col min="7938" max="7946" width="19.140625" style="975" customWidth="1"/>
    <col min="7947" max="7947" width="2.5703125" style="975" customWidth="1"/>
    <col min="7948" max="8192" width="9.140625" style="975"/>
    <col min="8193" max="8193" width="42.7109375" style="975" customWidth="1"/>
    <col min="8194" max="8202" width="19.140625" style="975" customWidth="1"/>
    <col min="8203" max="8203" width="2.5703125" style="975" customWidth="1"/>
    <col min="8204" max="8448" width="9.140625" style="975"/>
    <col min="8449" max="8449" width="42.7109375" style="975" customWidth="1"/>
    <col min="8450" max="8458" width="19.140625" style="975" customWidth="1"/>
    <col min="8459" max="8459" width="2.5703125" style="975" customWidth="1"/>
    <col min="8460" max="8704" width="9.140625" style="975"/>
    <col min="8705" max="8705" width="42.7109375" style="975" customWidth="1"/>
    <col min="8706" max="8714" width="19.140625" style="975" customWidth="1"/>
    <col min="8715" max="8715" width="2.5703125" style="975" customWidth="1"/>
    <col min="8716" max="8960" width="9.140625" style="975"/>
    <col min="8961" max="8961" width="42.7109375" style="975" customWidth="1"/>
    <col min="8962" max="8970" width="19.140625" style="975" customWidth="1"/>
    <col min="8971" max="8971" width="2.5703125" style="975" customWidth="1"/>
    <col min="8972" max="9216" width="9.140625" style="975"/>
    <col min="9217" max="9217" width="42.7109375" style="975" customWidth="1"/>
    <col min="9218" max="9226" width="19.140625" style="975" customWidth="1"/>
    <col min="9227" max="9227" width="2.5703125" style="975" customWidth="1"/>
    <col min="9228" max="9472" width="9.140625" style="975"/>
    <col min="9473" max="9473" width="42.7109375" style="975" customWidth="1"/>
    <col min="9474" max="9482" width="19.140625" style="975" customWidth="1"/>
    <col min="9483" max="9483" width="2.5703125" style="975" customWidth="1"/>
    <col min="9484" max="9728" width="9.140625" style="975"/>
    <col min="9729" max="9729" width="42.7109375" style="975" customWidth="1"/>
    <col min="9730" max="9738" width="19.140625" style="975" customWidth="1"/>
    <col min="9739" max="9739" width="2.5703125" style="975" customWidth="1"/>
    <col min="9740" max="9984" width="9.140625" style="975"/>
    <col min="9985" max="9985" width="42.7109375" style="975" customWidth="1"/>
    <col min="9986" max="9994" width="19.140625" style="975" customWidth="1"/>
    <col min="9995" max="9995" width="2.5703125" style="975" customWidth="1"/>
    <col min="9996" max="10240" width="9.140625" style="975"/>
    <col min="10241" max="10241" width="42.7109375" style="975" customWidth="1"/>
    <col min="10242" max="10250" width="19.140625" style="975" customWidth="1"/>
    <col min="10251" max="10251" width="2.5703125" style="975" customWidth="1"/>
    <col min="10252" max="10496" width="9.140625" style="975"/>
    <col min="10497" max="10497" width="42.7109375" style="975" customWidth="1"/>
    <col min="10498" max="10506" width="19.140625" style="975" customWidth="1"/>
    <col min="10507" max="10507" width="2.5703125" style="975" customWidth="1"/>
    <col min="10508" max="10752" width="9.140625" style="975"/>
    <col min="10753" max="10753" width="42.7109375" style="975" customWidth="1"/>
    <col min="10754" max="10762" width="19.140625" style="975" customWidth="1"/>
    <col min="10763" max="10763" width="2.5703125" style="975" customWidth="1"/>
    <col min="10764" max="11008" width="9.140625" style="975"/>
    <col min="11009" max="11009" width="42.7109375" style="975" customWidth="1"/>
    <col min="11010" max="11018" width="19.140625" style="975" customWidth="1"/>
    <col min="11019" max="11019" width="2.5703125" style="975" customWidth="1"/>
    <col min="11020" max="11264" width="9.140625" style="975"/>
    <col min="11265" max="11265" width="42.7109375" style="975" customWidth="1"/>
    <col min="11266" max="11274" width="19.140625" style="975" customWidth="1"/>
    <col min="11275" max="11275" width="2.5703125" style="975" customWidth="1"/>
    <col min="11276" max="11520" width="9.140625" style="975"/>
    <col min="11521" max="11521" width="42.7109375" style="975" customWidth="1"/>
    <col min="11522" max="11530" width="19.140625" style="975" customWidth="1"/>
    <col min="11531" max="11531" width="2.5703125" style="975" customWidth="1"/>
    <col min="11532" max="11776" width="9.140625" style="975"/>
    <col min="11777" max="11777" width="42.7109375" style="975" customWidth="1"/>
    <col min="11778" max="11786" width="19.140625" style="975" customWidth="1"/>
    <col min="11787" max="11787" width="2.5703125" style="975" customWidth="1"/>
    <col min="11788" max="12032" width="9.140625" style="975"/>
    <col min="12033" max="12033" width="42.7109375" style="975" customWidth="1"/>
    <col min="12034" max="12042" width="19.140625" style="975" customWidth="1"/>
    <col min="12043" max="12043" width="2.5703125" style="975" customWidth="1"/>
    <col min="12044" max="12288" width="9.140625" style="975"/>
    <col min="12289" max="12289" width="42.7109375" style="975" customWidth="1"/>
    <col min="12290" max="12298" width="19.140625" style="975" customWidth="1"/>
    <col min="12299" max="12299" width="2.5703125" style="975" customWidth="1"/>
    <col min="12300" max="12544" width="9.140625" style="975"/>
    <col min="12545" max="12545" width="42.7109375" style="975" customWidth="1"/>
    <col min="12546" max="12554" width="19.140625" style="975" customWidth="1"/>
    <col min="12555" max="12555" width="2.5703125" style="975" customWidth="1"/>
    <col min="12556" max="12800" width="9.140625" style="975"/>
    <col min="12801" max="12801" width="42.7109375" style="975" customWidth="1"/>
    <col min="12802" max="12810" width="19.140625" style="975" customWidth="1"/>
    <col min="12811" max="12811" width="2.5703125" style="975" customWidth="1"/>
    <col min="12812" max="13056" width="9.140625" style="975"/>
    <col min="13057" max="13057" width="42.7109375" style="975" customWidth="1"/>
    <col min="13058" max="13066" width="19.140625" style="975" customWidth="1"/>
    <col min="13067" max="13067" width="2.5703125" style="975" customWidth="1"/>
    <col min="13068" max="13312" width="9.140625" style="975"/>
    <col min="13313" max="13313" width="42.7109375" style="975" customWidth="1"/>
    <col min="13314" max="13322" width="19.140625" style="975" customWidth="1"/>
    <col min="13323" max="13323" width="2.5703125" style="975" customWidth="1"/>
    <col min="13324" max="13568" width="9.140625" style="975"/>
    <col min="13569" max="13569" width="42.7109375" style="975" customWidth="1"/>
    <col min="13570" max="13578" width="19.140625" style="975" customWidth="1"/>
    <col min="13579" max="13579" width="2.5703125" style="975" customWidth="1"/>
    <col min="13580" max="13824" width="9.140625" style="975"/>
    <col min="13825" max="13825" width="42.7109375" style="975" customWidth="1"/>
    <col min="13826" max="13834" width="19.140625" style="975" customWidth="1"/>
    <col min="13835" max="13835" width="2.5703125" style="975" customWidth="1"/>
    <col min="13836" max="14080" width="9.140625" style="975"/>
    <col min="14081" max="14081" width="42.7109375" style="975" customWidth="1"/>
    <col min="14082" max="14090" width="19.140625" style="975" customWidth="1"/>
    <col min="14091" max="14091" width="2.5703125" style="975" customWidth="1"/>
    <col min="14092" max="14336" width="9.140625" style="975"/>
    <col min="14337" max="14337" width="42.7109375" style="975" customWidth="1"/>
    <col min="14338" max="14346" width="19.140625" style="975" customWidth="1"/>
    <col min="14347" max="14347" width="2.5703125" style="975" customWidth="1"/>
    <col min="14348" max="14592" width="9.140625" style="975"/>
    <col min="14593" max="14593" width="42.7109375" style="975" customWidth="1"/>
    <col min="14594" max="14602" width="19.140625" style="975" customWidth="1"/>
    <col min="14603" max="14603" width="2.5703125" style="975" customWidth="1"/>
    <col min="14604" max="14848" width="9.140625" style="975"/>
    <col min="14849" max="14849" width="42.7109375" style="975" customWidth="1"/>
    <col min="14850" max="14858" width="19.140625" style="975" customWidth="1"/>
    <col min="14859" max="14859" width="2.5703125" style="975" customWidth="1"/>
    <col min="14860" max="15104" width="9.140625" style="975"/>
    <col min="15105" max="15105" width="42.7109375" style="975" customWidth="1"/>
    <col min="15106" max="15114" width="19.140625" style="975" customWidth="1"/>
    <col min="15115" max="15115" width="2.5703125" style="975" customWidth="1"/>
    <col min="15116" max="15360" width="9.140625" style="975"/>
    <col min="15361" max="15361" width="42.7109375" style="975" customWidth="1"/>
    <col min="15362" max="15370" width="19.140625" style="975" customWidth="1"/>
    <col min="15371" max="15371" width="2.5703125" style="975" customWidth="1"/>
    <col min="15372" max="15616" width="9.140625" style="975"/>
    <col min="15617" max="15617" width="42.7109375" style="975" customWidth="1"/>
    <col min="15618" max="15626" width="19.140625" style="975" customWidth="1"/>
    <col min="15627" max="15627" width="2.5703125" style="975" customWidth="1"/>
    <col min="15628" max="15872" width="9.140625" style="975"/>
    <col min="15873" max="15873" width="42.7109375" style="975" customWidth="1"/>
    <col min="15874" max="15882" width="19.140625" style="975" customWidth="1"/>
    <col min="15883" max="15883" width="2.5703125" style="975" customWidth="1"/>
    <col min="15884" max="16128" width="9.140625" style="975"/>
    <col min="16129" max="16129" width="42.7109375" style="975" customWidth="1"/>
    <col min="16130" max="16138" width="19.140625" style="975" customWidth="1"/>
    <col min="16139" max="16139" width="2.5703125" style="975" customWidth="1"/>
    <col min="16140" max="16384" width="9.140625" style="975"/>
  </cols>
  <sheetData>
    <row r="1" spans="1:11" s="86" customFormat="1" ht="3.75" customHeight="1">
      <c r="A1" s="175">
        <f>ABS(GL1)</f>
        <v>0</v>
      </c>
      <c r="B1" s="650"/>
      <c r="C1" s="650"/>
      <c r="D1" s="650"/>
      <c r="E1" s="650"/>
      <c r="F1" s="650"/>
      <c r="G1" s="650"/>
      <c r="H1" s="650"/>
      <c r="I1" s="650"/>
      <c r="J1" s="650"/>
    </row>
    <row r="2" spans="1:11" s="86" customFormat="1" ht="38.25" customHeight="1">
      <c r="A2" s="1165" t="s">
        <v>1527</v>
      </c>
      <c r="B2" s="1165"/>
      <c r="C2" s="1165"/>
      <c r="D2" s="1165"/>
      <c r="E2" s="1165"/>
      <c r="F2" s="1165"/>
      <c r="G2" s="1165"/>
      <c r="H2" s="1165"/>
      <c r="I2" s="1165"/>
      <c r="J2" s="1165"/>
    </row>
    <row r="3" spans="1:11" s="86" customFormat="1" ht="20.25" customHeight="1">
      <c r="A3" s="1165" t="s">
        <v>712</v>
      </c>
      <c r="B3" s="1165"/>
      <c r="C3" s="1165"/>
      <c r="D3" s="1165"/>
      <c r="E3" s="1165"/>
      <c r="F3" s="1165"/>
      <c r="G3" s="1165"/>
      <c r="H3" s="1165"/>
      <c r="I3" s="1165"/>
      <c r="J3" s="1165"/>
    </row>
    <row r="4" spans="1:11" s="86" customFormat="1" ht="20.25" customHeight="1">
      <c r="A4" s="1165" t="s">
        <v>1517</v>
      </c>
      <c r="B4" s="1165"/>
      <c r="C4" s="1165"/>
      <c r="D4" s="1165"/>
      <c r="E4" s="1165"/>
      <c r="F4" s="1165"/>
      <c r="G4" s="1165"/>
      <c r="H4" s="1165"/>
      <c r="I4" s="1165"/>
      <c r="J4" s="1165"/>
    </row>
    <row r="5" spans="1:11" s="176" customFormat="1" ht="39" customHeight="1">
      <c r="A5" s="1166" t="s">
        <v>1487</v>
      </c>
      <c r="B5" s="1166"/>
      <c r="C5" s="1166"/>
      <c r="D5" s="1166"/>
      <c r="E5" s="1166"/>
      <c r="F5" s="1166"/>
      <c r="G5" s="1166"/>
      <c r="H5" s="1166"/>
      <c r="I5" s="1166"/>
      <c r="J5" s="1166"/>
    </row>
    <row r="6" spans="1:11" ht="7.5" customHeight="1">
      <c r="A6" s="177"/>
      <c r="K6" s="975"/>
    </row>
    <row r="7" spans="1:11" ht="10.5" customHeight="1" thickBot="1">
      <c r="A7" s="178"/>
      <c r="B7" s="179"/>
      <c r="C7" s="179"/>
      <c r="D7" s="179"/>
      <c r="E7" s="179"/>
      <c r="F7" s="651"/>
      <c r="G7" s="652"/>
      <c r="H7" s="651"/>
      <c r="I7" s="651"/>
      <c r="J7" s="651"/>
      <c r="K7" s="975"/>
    </row>
    <row r="8" spans="1:11" s="82" customFormat="1" ht="25.5" customHeight="1" thickTop="1" thickBot="1">
      <c r="A8" s="653"/>
      <c r="B8" s="653" t="s">
        <v>1528</v>
      </c>
      <c r="C8" s="653" t="s">
        <v>1529</v>
      </c>
      <c r="D8" s="653" t="s">
        <v>1530</v>
      </c>
      <c r="E8" s="653" t="s">
        <v>1531</v>
      </c>
      <c r="F8" s="653" t="s">
        <v>1532</v>
      </c>
      <c r="G8" s="653" t="s">
        <v>1533</v>
      </c>
      <c r="H8" s="653" t="s">
        <v>1534</v>
      </c>
      <c r="I8" s="654" t="s">
        <v>310</v>
      </c>
      <c r="J8" s="655" t="s">
        <v>713</v>
      </c>
    </row>
    <row r="9" spans="1:11" s="102" customFormat="1" ht="21" customHeight="1" thickTop="1">
      <c r="A9" s="1130" t="s">
        <v>714</v>
      </c>
      <c r="B9" s="1131">
        <v>566243.70394000004</v>
      </c>
      <c r="C9" s="1131">
        <v>1431356.08715</v>
      </c>
      <c r="D9" s="1131">
        <v>827811.31183000002</v>
      </c>
      <c r="E9" s="1131">
        <v>128745.17224</v>
      </c>
      <c r="F9" s="1131">
        <v>229545.76519999999</v>
      </c>
      <c r="G9" s="1131">
        <v>351110.62526</v>
      </c>
      <c r="H9" s="1131">
        <v>26009.38838</v>
      </c>
      <c r="I9" s="1131">
        <v>3560822.054</v>
      </c>
      <c r="J9" s="1132">
        <f>I9/I$21</f>
        <v>0.96738570435032434</v>
      </c>
    </row>
    <row r="10" spans="1:11" s="102" customFormat="1" ht="21" customHeight="1">
      <c r="A10" s="1130" t="s">
        <v>715</v>
      </c>
      <c r="B10" s="1131">
        <v>5579.6797999999999</v>
      </c>
      <c r="C10" s="1131">
        <v>7732.6798399999998</v>
      </c>
      <c r="D10" s="1131">
        <v>13329.515089999999</v>
      </c>
      <c r="E10" s="1131">
        <v>1547.8446899999999</v>
      </c>
      <c r="F10" s="1131">
        <v>510.66947999999996</v>
      </c>
      <c r="G10" s="1131">
        <v>2013.9371000000001</v>
      </c>
      <c r="H10" s="1131">
        <v>354.94774999999998</v>
      </c>
      <c r="I10" s="1131">
        <v>31069.273749999993</v>
      </c>
      <c r="J10" s="1132">
        <f t="shared" ref="J10:J21" si="0">I10/I$21</f>
        <v>8.4407394737779241E-3</v>
      </c>
    </row>
    <row r="11" spans="1:11" s="102" customFormat="1" ht="21" customHeight="1">
      <c r="A11" s="1130" t="s">
        <v>716</v>
      </c>
      <c r="B11" s="1131">
        <v>11461.3177</v>
      </c>
      <c r="C11" s="1131">
        <v>8316.141889999999</v>
      </c>
      <c r="D11" s="1131">
        <v>2581.0466299999998</v>
      </c>
      <c r="E11" s="1131">
        <v>1628.5841599999999</v>
      </c>
      <c r="F11" s="1131">
        <v>1700.34566</v>
      </c>
      <c r="G11" s="1131">
        <v>11741.585999999999</v>
      </c>
      <c r="H11" s="1131">
        <v>623.51156999999989</v>
      </c>
      <c r="I11" s="1131">
        <v>38052.533609999999</v>
      </c>
      <c r="J11" s="1132">
        <f t="shared" si="0"/>
        <v>1.033791536627689E-2</v>
      </c>
    </row>
    <row r="12" spans="1:11" s="102" customFormat="1" ht="21" customHeight="1">
      <c r="A12" s="1130" t="s">
        <v>717</v>
      </c>
      <c r="B12" s="1131">
        <v>492.24090000000001</v>
      </c>
      <c r="C12" s="1131">
        <v>389.7516</v>
      </c>
      <c r="D12" s="1131">
        <v>136.45942000000002</v>
      </c>
      <c r="E12" s="1131">
        <v>64.764769999999999</v>
      </c>
      <c r="F12" s="1131">
        <v>73.320089999999993</v>
      </c>
      <c r="G12" s="1131">
        <v>482.66158000000001</v>
      </c>
      <c r="H12" s="1131">
        <v>27.728729999999999</v>
      </c>
      <c r="I12" s="1131">
        <v>1666.9270900000001</v>
      </c>
      <c r="J12" s="1132">
        <f t="shared" si="0"/>
        <v>4.5286212357869388E-4</v>
      </c>
    </row>
    <row r="13" spans="1:11" s="102" customFormat="1" ht="21" customHeight="1">
      <c r="A13" s="1130" t="s">
        <v>718</v>
      </c>
      <c r="B13" s="1131">
        <v>2331.2362899999998</v>
      </c>
      <c r="C13" s="1131">
        <v>3364.1546899999998</v>
      </c>
      <c r="D13" s="1131">
        <v>1366.6898899999999</v>
      </c>
      <c r="E13" s="1131">
        <v>931.64979000000005</v>
      </c>
      <c r="F13" s="1131">
        <v>363.27172999999999</v>
      </c>
      <c r="G13" s="1131">
        <v>3718.5484200000001</v>
      </c>
      <c r="H13" s="1131">
        <v>30.117830000000001</v>
      </c>
      <c r="I13" s="1131">
        <v>12105.66864</v>
      </c>
      <c r="J13" s="1132">
        <f t="shared" si="0"/>
        <v>3.2888053955919564E-3</v>
      </c>
    </row>
    <row r="14" spans="1:11" s="102" customFormat="1" ht="21" customHeight="1">
      <c r="A14" s="1130" t="s">
        <v>719</v>
      </c>
      <c r="B14" s="1131">
        <v>434.52578999999997</v>
      </c>
      <c r="C14" s="1131">
        <v>639.86837000000003</v>
      </c>
      <c r="D14" s="1131">
        <v>234.61906999999999</v>
      </c>
      <c r="E14" s="1131">
        <v>151.81513000000001</v>
      </c>
      <c r="F14" s="1131">
        <v>72.654320000000013</v>
      </c>
      <c r="G14" s="1131">
        <v>704.99914999999999</v>
      </c>
      <c r="H14" s="1131">
        <v>5.8337599999999998</v>
      </c>
      <c r="I14" s="1131">
        <v>2244.3155900000002</v>
      </c>
      <c r="J14" s="1132">
        <f t="shared" si="0"/>
        <v>6.0972404262034602E-4</v>
      </c>
    </row>
    <row r="15" spans="1:11" s="102" customFormat="1" ht="21" customHeight="1">
      <c r="A15" s="1130" t="s">
        <v>720</v>
      </c>
      <c r="B15" s="1131">
        <v>1331.4604299999999</v>
      </c>
      <c r="C15" s="1131">
        <v>1656.38348</v>
      </c>
      <c r="D15" s="1131">
        <v>414.84649000000002</v>
      </c>
      <c r="E15" s="1131">
        <v>564.10526000000004</v>
      </c>
      <c r="F15" s="1131">
        <v>250.75305</v>
      </c>
      <c r="G15" s="1131">
        <v>1044.05917</v>
      </c>
      <c r="H15" s="1131">
        <v>14.566510000000001</v>
      </c>
      <c r="I15" s="1131">
        <v>5276.1743899999992</v>
      </c>
      <c r="J15" s="1132">
        <f t="shared" si="0"/>
        <v>1.433403748106895E-3</v>
      </c>
    </row>
    <row r="16" spans="1:11" s="102" customFormat="1" ht="21" customHeight="1">
      <c r="A16" s="1130" t="s">
        <v>721</v>
      </c>
      <c r="B16" s="1131">
        <v>482.22784000000001</v>
      </c>
      <c r="C16" s="1131">
        <v>828.19213999999999</v>
      </c>
      <c r="D16" s="1131">
        <v>207.42335</v>
      </c>
      <c r="E16" s="1131">
        <v>208.46485999999999</v>
      </c>
      <c r="F16" s="1131">
        <v>125.37663000000001</v>
      </c>
      <c r="G16" s="1131">
        <v>488.96467999999999</v>
      </c>
      <c r="H16" s="1131">
        <v>7.2832600000000003</v>
      </c>
      <c r="I16" s="1131">
        <v>2347.9327600000001</v>
      </c>
      <c r="J16" s="1132">
        <f t="shared" si="0"/>
        <v>6.3787421902993002E-4</v>
      </c>
    </row>
    <row r="17" spans="1:11" s="102" customFormat="1" ht="21" customHeight="1">
      <c r="A17" s="1130" t="s">
        <v>722</v>
      </c>
      <c r="B17" s="1131">
        <v>1596.3005700000001</v>
      </c>
      <c r="C17" s="1131">
        <v>2525.4446800000001</v>
      </c>
      <c r="D17" s="1131">
        <v>779.81816000000003</v>
      </c>
      <c r="E17" s="1131">
        <v>638.91809000000001</v>
      </c>
      <c r="F17" s="1131">
        <v>304.67103000000003</v>
      </c>
      <c r="G17" s="1131">
        <v>1210.7929799999999</v>
      </c>
      <c r="H17" s="1131">
        <v>0</v>
      </c>
      <c r="I17" s="1131">
        <v>7055.9455100000005</v>
      </c>
      <c r="J17" s="1132">
        <f t="shared" si="0"/>
        <v>1.9169227536605397E-3</v>
      </c>
    </row>
    <row r="18" spans="1:11" s="102" customFormat="1" ht="21" customHeight="1">
      <c r="A18" s="1130" t="s">
        <v>723</v>
      </c>
      <c r="B18" s="1131">
        <v>1245.6798999999999</v>
      </c>
      <c r="C18" s="1131">
        <v>2001.14321</v>
      </c>
      <c r="D18" s="1131">
        <v>577.57832999999994</v>
      </c>
      <c r="E18" s="1131">
        <v>396.35050000000001</v>
      </c>
      <c r="F18" s="1131">
        <v>243.73679999999999</v>
      </c>
      <c r="G18" s="1131">
        <v>888.97463000000005</v>
      </c>
      <c r="H18" s="1131">
        <v>0</v>
      </c>
      <c r="I18" s="1131">
        <v>5353.4633699999995</v>
      </c>
      <c r="J18" s="1132">
        <f t="shared" si="0"/>
        <v>1.4544012181354319E-3</v>
      </c>
    </row>
    <row r="19" spans="1:11" s="102" customFormat="1" ht="21" customHeight="1">
      <c r="A19" s="1130" t="s">
        <v>724</v>
      </c>
      <c r="B19" s="1131">
        <v>10492.5684</v>
      </c>
      <c r="C19" s="1131">
        <v>8873.1994900000009</v>
      </c>
      <c r="D19" s="1131">
        <v>12637.86982</v>
      </c>
      <c r="E19" s="1131">
        <v>9815.7857399999994</v>
      </c>
      <c r="F19" s="1131">
        <v>5902.5703300000005</v>
      </c>
      <c r="G19" s="1131">
        <v>9795.3367100000014</v>
      </c>
      <c r="H19" s="1131">
        <v>41.364730000000002</v>
      </c>
      <c r="I19" s="1131">
        <v>57558.695220000009</v>
      </c>
      <c r="J19" s="1132">
        <f t="shared" si="0"/>
        <v>1.5637248386039498E-2</v>
      </c>
    </row>
    <row r="20" spans="1:11" s="102" customFormat="1" ht="21" customHeight="1" thickBot="1">
      <c r="A20" s="1130" t="s">
        <v>725</v>
      </c>
      <c r="B20" s="1131">
        <v>7330.31567</v>
      </c>
      <c r="C20" s="1131">
        <v>8826.87147</v>
      </c>
      <c r="D20" s="1131">
        <v>11892.740220000002</v>
      </c>
      <c r="E20" s="1131">
        <v>7989.4042599999993</v>
      </c>
      <c r="F20" s="1131">
        <v>5889.8846800000001</v>
      </c>
      <c r="G20" s="1131">
        <v>8276.0205299999998</v>
      </c>
      <c r="H20" s="1131">
        <v>36.834949999999999</v>
      </c>
      <c r="I20" s="1131">
        <v>50242.071779999998</v>
      </c>
      <c r="J20" s="1132">
        <f t="shared" si="0"/>
        <v>1.3649506001659597E-2</v>
      </c>
    </row>
    <row r="21" spans="1:11" s="102" customFormat="1" ht="21" customHeight="1" thickTop="1" thickBot="1">
      <c r="A21" s="1133" t="s">
        <v>726</v>
      </c>
      <c r="B21" s="1134">
        <v>593456.58733000001</v>
      </c>
      <c r="C21" s="1134">
        <v>1456091.4113800002</v>
      </c>
      <c r="D21" s="1134">
        <v>845591.58282000013</v>
      </c>
      <c r="E21" s="1134">
        <v>142324.21528</v>
      </c>
      <c r="F21" s="1134">
        <v>238067.37699999998</v>
      </c>
      <c r="G21" s="1134">
        <v>378620.94854000007</v>
      </c>
      <c r="H21" s="1134">
        <v>26718.94902</v>
      </c>
      <c r="I21" s="1134">
        <v>3680871.0713699996</v>
      </c>
      <c r="J21" s="1135">
        <f t="shared" si="0"/>
        <v>1</v>
      </c>
    </row>
    <row r="22" spans="1:11" s="102" customFormat="1" ht="21" customHeight="1" thickTop="1">
      <c r="A22" s="1136" t="s">
        <v>727</v>
      </c>
      <c r="B22" s="1131">
        <v>15564.669899999999</v>
      </c>
      <c r="C22" s="1131">
        <v>20418.506629999996</v>
      </c>
      <c r="D22" s="1131">
        <v>26378.335480000002</v>
      </c>
      <c r="E22" s="1131">
        <v>10358.644209999999</v>
      </c>
      <c r="F22" s="1131">
        <v>6915.6419999999998</v>
      </c>
      <c r="G22" s="1131">
        <v>12855.55767</v>
      </c>
      <c r="H22" s="1131">
        <v>432.62844999999993</v>
      </c>
      <c r="I22" s="1131">
        <v>92923.984339999995</v>
      </c>
      <c r="J22" s="1132"/>
    </row>
    <row r="23" spans="1:11" s="1139" customFormat="1" ht="21" customHeight="1" thickBot="1">
      <c r="A23" s="1137" t="s">
        <v>728</v>
      </c>
      <c r="B23" s="1138">
        <v>0.16122721383694616</v>
      </c>
      <c r="C23" s="1138">
        <v>0.39558337772424373</v>
      </c>
      <c r="D23" s="1138">
        <v>0.22972594432797552</v>
      </c>
      <c r="E23" s="1138">
        <v>3.8665906118528548E-2</v>
      </c>
      <c r="F23" s="1138">
        <v>6.4676912715498247E-2</v>
      </c>
      <c r="G23" s="1138">
        <v>0.10286177950782706</v>
      </c>
      <c r="H23" s="1138">
        <v>7.2588657689809707E-3</v>
      </c>
      <c r="I23" s="1138">
        <v>1</v>
      </c>
      <c r="J23" s="1138"/>
    </row>
    <row r="24" spans="1:11" ht="13.5" customHeight="1" thickTop="1">
      <c r="A24" s="873" t="s">
        <v>903</v>
      </c>
      <c r="B24" s="1126"/>
      <c r="C24" s="1126"/>
      <c r="D24" s="1126"/>
      <c r="E24" s="1126"/>
      <c r="F24" s="1126"/>
      <c r="G24" s="1126"/>
      <c r="H24" s="1126"/>
      <c r="I24" s="1126"/>
      <c r="J24" s="1126"/>
      <c r="K24" s="975"/>
    </row>
    <row r="25" spans="1:11" ht="40.5" customHeight="1">
      <c r="A25" s="1185" t="s">
        <v>355</v>
      </c>
      <c r="B25" s="1187"/>
      <c r="C25" s="1187"/>
      <c r="D25" s="1187"/>
      <c r="E25" s="1187"/>
      <c r="F25" s="1187"/>
      <c r="G25" s="1187"/>
      <c r="H25" s="1187"/>
      <c r="I25" s="1187"/>
      <c r="J25" s="1187"/>
      <c r="K25" s="975"/>
    </row>
    <row r="26" spans="1:11" ht="39" customHeight="1">
      <c r="A26" s="1185" t="s">
        <v>356</v>
      </c>
      <c r="B26" s="1186"/>
      <c r="C26" s="1186"/>
      <c r="D26" s="1186"/>
      <c r="E26" s="1186"/>
      <c r="F26" s="1186"/>
      <c r="G26" s="1186"/>
      <c r="H26" s="1186"/>
      <c r="I26" s="1186"/>
      <c r="J26" s="1186"/>
      <c r="K26" s="975"/>
    </row>
    <row r="27" spans="1:11" ht="12" customHeight="1">
      <c r="A27" s="1127" t="s">
        <v>1549</v>
      </c>
      <c r="B27" s="1128"/>
      <c r="C27" s="1128"/>
      <c r="D27" s="1128"/>
      <c r="E27" s="1128"/>
      <c r="F27" s="1129"/>
      <c r="G27" s="1129"/>
      <c r="H27" s="1129"/>
      <c r="I27" s="1129"/>
      <c r="J27" s="1129"/>
      <c r="K27" s="975"/>
    </row>
    <row r="28" spans="1:11" ht="9" customHeight="1">
      <c r="A28" s="193"/>
      <c r="B28" s="194"/>
      <c r="C28" s="194"/>
      <c r="D28" s="194"/>
      <c r="E28" s="194"/>
      <c r="F28" s="401"/>
      <c r="G28" s="401"/>
      <c r="H28" s="401"/>
      <c r="I28" s="401"/>
      <c r="J28" s="401"/>
      <c r="K28" s="975"/>
    </row>
    <row r="29" spans="1:11" ht="9" customHeight="1">
      <c r="A29" s="193"/>
      <c r="B29" s="194"/>
      <c r="C29" s="194"/>
      <c r="D29" s="194"/>
      <c r="E29" s="194"/>
      <c r="F29" s="401"/>
      <c r="G29" s="401"/>
      <c r="H29" s="401"/>
      <c r="I29" s="401"/>
      <c r="J29" s="401"/>
      <c r="K29" s="975"/>
    </row>
    <row r="30" spans="1:11" ht="9" customHeight="1">
      <c r="A30" s="193"/>
      <c r="B30" s="194"/>
      <c r="C30" s="194"/>
      <c r="D30" s="194"/>
      <c r="E30" s="194"/>
      <c r="F30" s="401"/>
      <c r="G30" s="401"/>
      <c r="H30" s="401"/>
      <c r="I30" s="401"/>
      <c r="J30" s="401"/>
      <c r="K30" s="975"/>
    </row>
    <row r="31" spans="1:11" ht="9" customHeight="1">
      <c r="A31" s="193"/>
      <c r="B31" s="194"/>
      <c r="C31" s="194"/>
      <c r="D31" s="194"/>
      <c r="E31" s="194"/>
      <c r="F31" s="401"/>
      <c r="G31" s="401"/>
      <c r="H31" s="401"/>
      <c r="I31" s="401"/>
      <c r="J31" s="401"/>
      <c r="K31" s="975"/>
    </row>
    <row r="32" spans="1:11" ht="9" customHeight="1">
      <c r="A32" s="193"/>
      <c r="B32" s="194"/>
      <c r="C32" s="194"/>
      <c r="D32" s="194"/>
      <c r="E32" s="194"/>
      <c r="F32" s="401"/>
      <c r="G32" s="401"/>
      <c r="H32" s="401"/>
      <c r="I32" s="401"/>
      <c r="J32" s="401"/>
      <c r="K32" s="975"/>
    </row>
    <row r="33" spans="1:11" ht="9" customHeight="1">
      <c r="A33" s="195"/>
      <c r="B33" s="194"/>
      <c r="C33" s="194"/>
      <c r="D33" s="194"/>
      <c r="E33" s="194"/>
      <c r="F33" s="401"/>
      <c r="G33" s="401"/>
      <c r="H33" s="401"/>
      <c r="I33" s="401"/>
      <c r="J33" s="401"/>
      <c r="K33" s="975"/>
    </row>
    <row r="34" spans="1:11" ht="9" customHeight="1">
      <c r="A34" s="193"/>
      <c r="B34" s="194"/>
      <c r="C34" s="194"/>
      <c r="D34" s="194"/>
      <c r="E34" s="194"/>
      <c r="F34" s="401"/>
      <c r="G34" s="401"/>
      <c r="H34" s="401"/>
      <c r="I34" s="401"/>
      <c r="J34" s="401"/>
      <c r="K34" s="975"/>
    </row>
    <row r="35" spans="1:11" ht="9" customHeight="1">
      <c r="A35" s="193"/>
      <c r="B35" s="194"/>
      <c r="C35" s="194"/>
      <c r="D35" s="194"/>
      <c r="E35" s="194"/>
      <c r="F35" s="401"/>
      <c r="G35" s="401"/>
      <c r="H35" s="401"/>
      <c r="I35" s="401"/>
      <c r="J35" s="401"/>
      <c r="K35" s="975"/>
    </row>
    <row r="36" spans="1:11" ht="9" customHeight="1">
      <c r="A36" s="193"/>
      <c r="B36" s="194"/>
      <c r="C36" s="194"/>
      <c r="D36" s="194"/>
      <c r="E36" s="194"/>
      <c r="F36" s="401"/>
      <c r="G36" s="401"/>
      <c r="H36" s="401"/>
      <c r="I36" s="401"/>
      <c r="J36" s="401"/>
      <c r="K36" s="975"/>
    </row>
    <row r="37" spans="1:11" ht="9" customHeight="1">
      <c r="A37" s="193"/>
      <c r="B37" s="194"/>
      <c r="C37" s="194"/>
      <c r="D37" s="194"/>
      <c r="E37" s="194"/>
      <c r="F37" s="401"/>
      <c r="G37" s="401"/>
      <c r="H37" s="401"/>
      <c r="I37" s="401"/>
      <c r="J37" s="401"/>
      <c r="K37" s="975"/>
    </row>
    <row r="38" spans="1:11" ht="9" customHeight="1">
      <c r="A38" s="193"/>
      <c r="B38" s="194"/>
      <c r="C38" s="194"/>
      <c r="D38" s="194"/>
      <c r="E38" s="194"/>
      <c r="F38" s="401"/>
      <c r="G38" s="401"/>
      <c r="H38" s="401"/>
      <c r="I38" s="401"/>
      <c r="J38" s="401"/>
      <c r="K38" s="975"/>
    </row>
    <row r="39" spans="1:11" ht="9" customHeight="1">
      <c r="A39" s="195"/>
      <c r="B39" s="194"/>
      <c r="C39" s="194"/>
      <c r="D39" s="194"/>
      <c r="E39" s="194"/>
      <c r="F39" s="401"/>
      <c r="G39" s="401"/>
      <c r="H39" s="401"/>
      <c r="I39" s="401"/>
      <c r="J39" s="401"/>
      <c r="K39" s="975"/>
    </row>
    <row r="40" spans="1:11" ht="9" customHeight="1">
      <c r="A40" s="193"/>
      <c r="B40" s="194"/>
      <c r="C40" s="194"/>
      <c r="D40" s="194"/>
      <c r="E40" s="194"/>
      <c r="F40" s="401"/>
      <c r="G40" s="401"/>
      <c r="H40" s="401"/>
      <c r="I40" s="401"/>
      <c r="J40" s="401"/>
      <c r="K40" s="975"/>
    </row>
    <row r="41" spans="1:11" ht="9" customHeight="1">
      <c r="A41" s="193"/>
      <c r="B41" s="194"/>
      <c r="C41" s="194"/>
      <c r="D41" s="194"/>
      <c r="E41" s="194"/>
      <c r="F41" s="401"/>
      <c r="G41" s="401"/>
      <c r="H41" s="401"/>
      <c r="I41" s="401"/>
      <c r="J41" s="401"/>
      <c r="K41" s="975"/>
    </row>
    <row r="42" spans="1:11" ht="9" customHeight="1">
      <c r="A42" s="193"/>
      <c r="B42" s="194"/>
      <c r="C42" s="194"/>
      <c r="D42" s="194"/>
      <c r="E42" s="194"/>
      <c r="F42" s="401"/>
      <c r="G42" s="401"/>
      <c r="H42" s="401"/>
      <c r="I42" s="401"/>
      <c r="J42" s="401"/>
      <c r="K42" s="975"/>
    </row>
    <row r="43" spans="1:11" ht="9" customHeight="1">
      <c r="A43" s="193"/>
      <c r="B43" s="194"/>
      <c r="C43" s="194"/>
      <c r="D43" s="194"/>
      <c r="E43" s="194"/>
      <c r="F43" s="401"/>
      <c r="G43" s="401"/>
      <c r="H43" s="401"/>
      <c r="I43" s="401"/>
      <c r="J43" s="401"/>
      <c r="K43" s="975"/>
    </row>
    <row r="44" spans="1:11" ht="9" customHeight="1">
      <c r="A44" s="193"/>
      <c r="B44" s="194"/>
      <c r="C44" s="194"/>
      <c r="D44" s="194"/>
      <c r="E44" s="194"/>
      <c r="F44" s="401"/>
      <c r="G44" s="401"/>
      <c r="H44" s="401"/>
      <c r="I44" s="401"/>
      <c r="J44" s="401"/>
      <c r="K44" s="975"/>
    </row>
    <row r="45" spans="1:11" ht="9" customHeight="1">
      <c r="A45" s="195"/>
      <c r="B45" s="194"/>
      <c r="C45" s="194"/>
      <c r="D45" s="194"/>
      <c r="E45" s="194"/>
      <c r="F45" s="401"/>
      <c r="G45" s="401"/>
      <c r="H45" s="401"/>
      <c r="I45" s="401"/>
      <c r="J45" s="401"/>
      <c r="K45" s="975"/>
    </row>
    <row r="46" spans="1:11" ht="9" customHeight="1">
      <c r="A46" s="193"/>
      <c r="B46" s="194"/>
      <c r="C46" s="194"/>
      <c r="D46" s="194"/>
      <c r="E46" s="194"/>
      <c r="F46" s="401"/>
      <c r="G46" s="401"/>
      <c r="H46" s="401"/>
      <c r="I46" s="401"/>
      <c r="J46" s="401"/>
      <c r="K46" s="975"/>
    </row>
    <row r="47" spans="1:11" ht="9" customHeight="1">
      <c r="A47" s="193"/>
      <c r="B47" s="194"/>
      <c r="C47" s="194"/>
      <c r="D47" s="194"/>
      <c r="E47" s="194"/>
      <c r="F47" s="401"/>
      <c r="G47" s="401"/>
      <c r="H47" s="401"/>
      <c r="I47" s="401"/>
      <c r="J47" s="401"/>
      <c r="K47" s="975"/>
    </row>
    <row r="48" spans="1:11" ht="9" customHeight="1">
      <c r="A48" s="193"/>
      <c r="B48" s="194"/>
      <c r="C48" s="194"/>
      <c r="D48" s="194"/>
      <c r="E48" s="194"/>
      <c r="F48" s="401"/>
      <c r="G48" s="401"/>
      <c r="H48" s="401"/>
      <c r="I48" s="401"/>
      <c r="J48" s="401"/>
      <c r="K48" s="975"/>
    </row>
    <row r="49" spans="1:11" ht="9" customHeight="1">
      <c r="A49" s="193"/>
      <c r="B49" s="194"/>
      <c r="C49" s="194"/>
      <c r="D49" s="194"/>
      <c r="E49" s="194"/>
      <c r="F49" s="401"/>
      <c r="G49" s="401"/>
      <c r="H49" s="401"/>
      <c r="I49" s="401"/>
      <c r="J49" s="401"/>
      <c r="K49" s="975"/>
    </row>
    <row r="50" spans="1:11" ht="9" customHeight="1">
      <c r="A50" s="195"/>
      <c r="B50" s="194"/>
      <c r="C50" s="194"/>
      <c r="D50" s="194"/>
      <c r="E50" s="194"/>
      <c r="F50" s="401"/>
      <c r="G50" s="401"/>
      <c r="H50" s="401"/>
      <c r="I50" s="401"/>
      <c r="J50" s="401"/>
      <c r="K50" s="975"/>
    </row>
    <row r="51" spans="1:11" ht="9" customHeight="1">
      <c r="A51" s="196"/>
      <c r="B51" s="194"/>
      <c r="C51" s="194"/>
      <c r="D51" s="194"/>
      <c r="E51" s="194"/>
      <c r="F51" s="401"/>
      <c r="G51" s="401"/>
      <c r="H51" s="401"/>
      <c r="I51" s="401"/>
      <c r="J51" s="401"/>
      <c r="K51" s="975"/>
    </row>
    <row r="52" spans="1:11" ht="9" customHeight="1">
      <c r="A52" s="196"/>
      <c r="B52" s="194"/>
      <c r="C52" s="194"/>
      <c r="D52" s="194"/>
      <c r="E52" s="194"/>
      <c r="F52" s="401"/>
      <c r="G52" s="401"/>
      <c r="H52" s="401"/>
      <c r="I52" s="401"/>
      <c r="J52" s="401"/>
      <c r="K52" s="975"/>
    </row>
    <row r="53" spans="1:11" ht="9" customHeight="1">
      <c r="A53" s="196"/>
      <c r="B53" s="194"/>
      <c r="C53" s="194"/>
      <c r="D53" s="194"/>
      <c r="E53" s="194"/>
      <c r="F53" s="401"/>
      <c r="G53" s="401"/>
      <c r="H53" s="401"/>
      <c r="I53" s="401"/>
      <c r="J53" s="401"/>
      <c r="K53" s="975"/>
    </row>
    <row r="54" spans="1:11" ht="9" customHeight="1">
      <c r="A54" s="196"/>
      <c r="B54" s="194"/>
      <c r="C54" s="194"/>
      <c r="D54" s="194"/>
      <c r="E54" s="194"/>
      <c r="F54" s="401"/>
      <c r="G54" s="401"/>
      <c r="H54" s="401"/>
      <c r="I54" s="401"/>
      <c r="J54" s="401"/>
      <c r="K54" s="975"/>
    </row>
    <row r="55" spans="1:11" ht="9" customHeight="1">
      <c r="A55" s="197"/>
      <c r="B55" s="194"/>
      <c r="C55" s="194"/>
      <c r="D55" s="194"/>
      <c r="E55" s="194"/>
      <c r="F55" s="401"/>
      <c r="G55" s="401"/>
      <c r="H55" s="401"/>
      <c r="I55" s="401"/>
      <c r="J55" s="401"/>
      <c r="K55" s="975"/>
    </row>
    <row r="56" spans="1:11" ht="9" customHeight="1">
      <c r="A56" s="197"/>
      <c r="B56" s="194"/>
      <c r="C56" s="194"/>
      <c r="D56" s="194"/>
      <c r="E56" s="194"/>
      <c r="F56" s="401"/>
      <c r="G56" s="401"/>
      <c r="H56" s="401"/>
      <c r="I56" s="401"/>
      <c r="J56" s="401"/>
      <c r="K56" s="975"/>
    </row>
    <row r="57" spans="1:11" ht="9" customHeight="1">
      <c r="A57" s="198"/>
      <c r="B57" s="194"/>
      <c r="C57" s="194"/>
      <c r="D57" s="194"/>
      <c r="E57" s="194"/>
      <c r="F57" s="401"/>
      <c r="G57" s="401"/>
      <c r="H57" s="401"/>
      <c r="I57" s="401"/>
      <c r="J57" s="401"/>
      <c r="K57" s="975"/>
    </row>
    <row r="58" spans="1:11" ht="9" customHeight="1">
      <c r="A58" s="193"/>
      <c r="B58" s="194"/>
      <c r="C58" s="194"/>
      <c r="D58" s="194"/>
      <c r="E58" s="194"/>
      <c r="F58" s="401"/>
      <c r="G58" s="401"/>
      <c r="H58" s="401"/>
      <c r="I58" s="401"/>
      <c r="J58" s="401"/>
      <c r="K58" s="975"/>
    </row>
    <row r="59" spans="1:11" ht="9" customHeight="1">
      <c r="A59" s="193"/>
      <c r="B59" s="194"/>
      <c r="C59" s="194"/>
      <c r="D59" s="194"/>
      <c r="E59" s="194"/>
      <c r="F59" s="401"/>
      <c r="G59" s="401"/>
      <c r="H59" s="401"/>
      <c r="I59" s="401"/>
      <c r="J59" s="401"/>
      <c r="K59" s="975"/>
    </row>
    <row r="60" spans="1:11" ht="9" customHeight="1">
      <c r="A60" s="193"/>
      <c r="B60" s="194"/>
      <c r="C60" s="194"/>
      <c r="D60" s="194"/>
      <c r="E60" s="194"/>
      <c r="F60" s="401"/>
      <c r="G60" s="401"/>
      <c r="H60" s="401"/>
      <c r="I60" s="401"/>
      <c r="J60" s="401"/>
      <c r="K60" s="975"/>
    </row>
    <row r="61" spans="1:11" ht="9" customHeight="1">
      <c r="A61" s="193"/>
      <c r="B61" s="194"/>
      <c r="C61" s="194"/>
      <c r="D61" s="194"/>
      <c r="E61" s="194"/>
      <c r="F61" s="401"/>
      <c r="G61" s="401"/>
      <c r="H61" s="401"/>
      <c r="I61" s="401"/>
      <c r="J61" s="401"/>
      <c r="K61" s="975"/>
    </row>
    <row r="62" spans="1:11" ht="9" customHeight="1">
      <c r="A62" s="196"/>
      <c r="B62" s="194"/>
      <c r="C62" s="194"/>
      <c r="D62" s="194"/>
      <c r="E62" s="194"/>
      <c r="F62" s="401"/>
      <c r="G62" s="401"/>
      <c r="H62" s="401"/>
      <c r="I62" s="401"/>
      <c r="J62" s="401"/>
      <c r="K62" s="975"/>
    </row>
    <row r="63" spans="1:11" ht="9" customHeight="1">
      <c r="A63" s="198"/>
      <c r="B63" s="194"/>
      <c r="C63" s="194"/>
      <c r="D63" s="194"/>
      <c r="E63" s="194"/>
      <c r="F63" s="401"/>
      <c r="G63" s="401"/>
      <c r="H63" s="401"/>
      <c r="I63" s="401"/>
      <c r="J63" s="401"/>
      <c r="K63" s="975"/>
    </row>
    <row r="64" spans="1:11" ht="9" customHeight="1">
      <c r="A64" s="193"/>
      <c r="B64" s="194"/>
      <c r="C64" s="194"/>
      <c r="D64" s="194"/>
      <c r="E64" s="194"/>
      <c r="F64" s="401"/>
      <c r="G64" s="401"/>
      <c r="H64" s="401"/>
      <c r="I64" s="401"/>
      <c r="J64" s="401"/>
      <c r="K64" s="975"/>
    </row>
    <row r="65" spans="1:11" ht="9" customHeight="1">
      <c r="A65" s="193"/>
      <c r="B65" s="194"/>
      <c r="C65" s="194"/>
      <c r="D65" s="194"/>
      <c r="E65" s="194"/>
      <c r="F65" s="401"/>
      <c r="G65" s="401"/>
      <c r="H65" s="401"/>
      <c r="I65" s="401"/>
      <c r="J65" s="401"/>
      <c r="K65" s="975"/>
    </row>
    <row r="66" spans="1:11" ht="9" customHeight="1">
      <c r="A66" s="193"/>
      <c r="B66" s="194"/>
      <c r="C66" s="194"/>
      <c r="D66" s="194"/>
      <c r="E66" s="194"/>
      <c r="F66" s="401"/>
      <c r="G66" s="401"/>
      <c r="H66" s="401"/>
      <c r="I66" s="401"/>
      <c r="J66" s="401"/>
      <c r="K66" s="975"/>
    </row>
    <row r="67" spans="1:11" ht="9" customHeight="1">
      <c r="A67" s="193"/>
      <c r="B67" s="194"/>
      <c r="C67" s="194"/>
      <c r="D67" s="194"/>
      <c r="E67" s="194"/>
      <c r="F67" s="401"/>
      <c r="G67" s="401"/>
      <c r="H67" s="401"/>
      <c r="I67" s="401"/>
      <c r="J67" s="401"/>
      <c r="K67" s="975"/>
    </row>
    <row r="68" spans="1:11" ht="9" customHeight="1">
      <c r="A68" s="196"/>
      <c r="B68" s="194"/>
      <c r="C68" s="194"/>
      <c r="D68" s="194"/>
      <c r="E68" s="194"/>
      <c r="F68" s="401"/>
      <c r="G68" s="401"/>
      <c r="H68" s="401"/>
      <c r="I68" s="401"/>
      <c r="J68" s="401"/>
      <c r="K68" s="975"/>
    </row>
    <row r="69" spans="1:11" ht="9" customHeight="1">
      <c r="A69" s="198"/>
      <c r="B69" s="194"/>
      <c r="C69" s="194"/>
      <c r="D69" s="194"/>
      <c r="E69" s="194"/>
      <c r="F69" s="401"/>
      <c r="G69" s="401"/>
      <c r="H69" s="401"/>
      <c r="I69" s="401"/>
      <c r="J69" s="401"/>
      <c r="K69" s="975"/>
    </row>
    <row r="70" spans="1:11" ht="9" customHeight="1">
      <c r="A70" s="193"/>
      <c r="B70" s="194"/>
      <c r="C70" s="194"/>
      <c r="D70" s="194"/>
      <c r="E70" s="194"/>
      <c r="F70" s="401"/>
      <c r="G70" s="401"/>
      <c r="H70" s="401"/>
      <c r="I70" s="401"/>
      <c r="J70" s="401"/>
      <c r="K70" s="975"/>
    </row>
    <row r="71" spans="1:11" ht="9" customHeight="1">
      <c r="A71" s="193"/>
      <c r="B71" s="194"/>
      <c r="C71" s="194"/>
      <c r="D71" s="194"/>
      <c r="E71" s="194"/>
      <c r="F71" s="401"/>
      <c r="G71" s="401"/>
      <c r="H71" s="401"/>
      <c r="I71" s="401"/>
      <c r="J71" s="401"/>
      <c r="K71" s="975"/>
    </row>
    <row r="72" spans="1:11" ht="9" customHeight="1">
      <c r="A72" s="193"/>
      <c r="B72" s="489"/>
      <c r="C72" s="489"/>
      <c r="D72" s="489"/>
      <c r="E72" s="489"/>
      <c r="K72" s="975"/>
    </row>
    <row r="73" spans="1:11" ht="9" customHeight="1">
      <c r="A73" s="193"/>
      <c r="B73" s="489"/>
      <c r="C73" s="489"/>
      <c r="D73" s="489"/>
      <c r="E73" s="489"/>
      <c r="K73" s="975"/>
    </row>
    <row r="74" spans="1:11" ht="9" customHeight="1">
      <c r="A74" s="193"/>
      <c r="B74" s="489"/>
      <c r="C74" s="489"/>
      <c r="D74" s="489"/>
      <c r="E74" s="489"/>
      <c r="K74" s="975"/>
    </row>
    <row r="75" spans="1:11" ht="9" customHeight="1">
      <c r="A75" s="193"/>
      <c r="B75" s="489"/>
      <c r="C75" s="489"/>
      <c r="D75" s="489"/>
      <c r="E75" s="489"/>
      <c r="K75" s="975"/>
    </row>
    <row r="76" spans="1:11" ht="9" customHeight="1">
      <c r="A76" s="193"/>
      <c r="B76" s="489"/>
      <c r="C76" s="489"/>
      <c r="D76" s="489"/>
      <c r="E76" s="489"/>
      <c r="K76" s="975"/>
    </row>
    <row r="77" spans="1:11" ht="9" customHeight="1">
      <c r="A77" s="193"/>
      <c r="B77" s="489"/>
      <c r="C77" s="489"/>
      <c r="D77" s="489"/>
      <c r="E77" s="489"/>
      <c r="K77" s="975"/>
    </row>
    <row r="78" spans="1:11" ht="9" customHeight="1">
      <c r="A78" s="196"/>
      <c r="B78" s="489"/>
      <c r="C78" s="489"/>
      <c r="D78" s="489"/>
      <c r="E78" s="489"/>
      <c r="K78" s="975"/>
    </row>
    <row r="79" spans="1:11" ht="9" customHeight="1">
      <c r="A79" s="198"/>
      <c r="B79" s="489"/>
      <c r="C79" s="489"/>
      <c r="D79" s="489"/>
      <c r="E79" s="489"/>
      <c r="K79" s="975"/>
    </row>
    <row r="80" spans="1:11" ht="9" customHeight="1">
      <c r="A80" s="193"/>
      <c r="B80" s="489"/>
      <c r="C80" s="489"/>
      <c r="D80" s="489"/>
      <c r="E80" s="489"/>
      <c r="K80" s="975"/>
    </row>
    <row r="81" spans="1:11" ht="9" customHeight="1">
      <c r="A81" s="193"/>
      <c r="B81" s="489"/>
      <c r="C81" s="489"/>
      <c r="D81" s="489"/>
      <c r="E81" s="489"/>
      <c r="K81" s="975"/>
    </row>
    <row r="82" spans="1:11" ht="9" customHeight="1">
      <c r="A82" s="193"/>
      <c r="B82" s="489"/>
      <c r="C82" s="489"/>
      <c r="D82" s="489"/>
      <c r="E82" s="489"/>
      <c r="K82" s="975"/>
    </row>
    <row r="83" spans="1:11" ht="9" customHeight="1">
      <c r="A83" s="193"/>
      <c r="B83" s="489"/>
      <c r="C83" s="489"/>
      <c r="D83" s="489"/>
      <c r="E83" s="489"/>
      <c r="K83" s="975"/>
    </row>
    <row r="84" spans="1:11" ht="9" customHeight="1">
      <c r="A84" s="193"/>
      <c r="B84" s="489"/>
      <c r="C84" s="489"/>
      <c r="D84" s="489"/>
      <c r="E84" s="489"/>
      <c r="K84" s="975"/>
    </row>
    <row r="85" spans="1:11" ht="9" customHeight="1">
      <c r="A85" s="193"/>
      <c r="B85" s="489"/>
      <c r="C85" s="489"/>
      <c r="D85" s="489"/>
      <c r="E85" s="489"/>
      <c r="K85" s="975"/>
    </row>
    <row r="86" spans="1:11" ht="9" customHeight="1">
      <c r="A86" s="193"/>
      <c r="B86" s="489"/>
      <c r="C86" s="489"/>
      <c r="D86" s="489"/>
      <c r="E86" s="489"/>
      <c r="K86" s="975"/>
    </row>
    <row r="87" spans="1:11" ht="9" customHeight="1">
      <c r="A87" s="193"/>
      <c r="B87" s="489"/>
      <c r="C87" s="489"/>
      <c r="D87" s="489"/>
      <c r="E87" s="489"/>
      <c r="K87" s="975"/>
    </row>
    <row r="88" spans="1:11" ht="9" customHeight="1">
      <c r="A88" s="193"/>
      <c r="B88" s="489"/>
      <c r="C88" s="489"/>
      <c r="D88" s="489"/>
      <c r="E88" s="489"/>
      <c r="K88" s="975"/>
    </row>
    <row r="89" spans="1:11" ht="9" customHeight="1">
      <c r="A89" s="198"/>
      <c r="B89" s="489"/>
      <c r="C89" s="489"/>
      <c r="D89" s="489"/>
      <c r="E89" s="489"/>
      <c r="K89" s="975"/>
    </row>
    <row r="90" spans="1:11" ht="9" customHeight="1">
      <c r="A90" s="193"/>
      <c r="B90" s="489"/>
      <c r="C90" s="489"/>
      <c r="D90" s="489"/>
      <c r="E90" s="489"/>
      <c r="K90" s="975"/>
    </row>
    <row r="91" spans="1:11" ht="9" customHeight="1">
      <c r="A91" s="193"/>
      <c r="B91" s="489"/>
      <c r="C91" s="489"/>
      <c r="D91" s="489"/>
      <c r="E91" s="489"/>
      <c r="K91" s="975"/>
    </row>
    <row r="92" spans="1:11" ht="9" customHeight="1">
      <c r="A92" s="193"/>
      <c r="B92" s="489"/>
      <c r="C92" s="489"/>
      <c r="D92" s="489"/>
      <c r="E92" s="489"/>
      <c r="K92" s="975"/>
    </row>
    <row r="93" spans="1:11">
      <c r="A93" s="199"/>
      <c r="B93" s="489"/>
      <c r="C93" s="489"/>
      <c r="D93" s="489"/>
      <c r="E93" s="489"/>
      <c r="K93" s="975"/>
    </row>
    <row r="94" spans="1:11">
      <c r="A94" s="199"/>
      <c r="B94" s="489"/>
      <c r="C94" s="489"/>
      <c r="D94" s="489"/>
      <c r="E94" s="489"/>
      <c r="K94" s="975"/>
    </row>
    <row r="95" spans="1:11">
      <c r="A95" s="199"/>
      <c r="B95" s="489"/>
      <c r="C95" s="489"/>
      <c r="D95" s="489"/>
      <c r="E95" s="489"/>
      <c r="K95" s="975"/>
    </row>
    <row r="96" spans="1:11">
      <c r="A96" s="199"/>
      <c r="B96" s="489"/>
      <c r="C96" s="489"/>
      <c r="D96" s="489"/>
      <c r="E96" s="489"/>
      <c r="K96" s="975"/>
    </row>
    <row r="97" spans="1:11">
      <c r="A97" s="199"/>
      <c r="B97" s="489"/>
      <c r="C97" s="489"/>
      <c r="D97" s="489"/>
      <c r="E97" s="489"/>
      <c r="K97" s="975"/>
    </row>
    <row r="98" spans="1:11">
      <c r="A98" s="199"/>
      <c r="B98" s="489"/>
      <c r="C98" s="489"/>
      <c r="D98" s="489"/>
      <c r="E98" s="489"/>
      <c r="K98" s="975"/>
    </row>
    <row r="99" spans="1:11">
      <c r="A99" s="199"/>
      <c r="B99" s="489"/>
      <c r="C99" s="489"/>
      <c r="D99" s="489"/>
      <c r="E99" s="489"/>
      <c r="K99" s="975"/>
    </row>
    <row r="100" spans="1:11" ht="15.75">
      <c r="A100" s="200"/>
      <c r="B100" s="489"/>
      <c r="C100" s="489"/>
      <c r="D100" s="489"/>
      <c r="E100" s="489"/>
      <c r="K100" s="975"/>
    </row>
    <row r="101" spans="1:11" ht="15.75">
      <c r="A101" s="200"/>
      <c r="B101" s="489"/>
      <c r="C101" s="489"/>
      <c r="D101" s="489"/>
      <c r="E101" s="489"/>
      <c r="K101" s="975"/>
    </row>
    <row r="102" spans="1:11" ht="15.75">
      <c r="A102" s="200"/>
      <c r="B102" s="489"/>
      <c r="C102" s="489"/>
      <c r="D102" s="489"/>
      <c r="E102" s="489"/>
      <c r="K102" s="975"/>
    </row>
    <row r="103" spans="1:11" ht="15.75">
      <c r="A103" s="200"/>
      <c r="B103" s="489"/>
      <c r="C103" s="489"/>
      <c r="D103" s="489"/>
      <c r="E103" s="489"/>
      <c r="K103" s="975"/>
    </row>
    <row r="104" spans="1:11" ht="15.75">
      <c r="A104" s="200"/>
      <c r="B104" s="489"/>
      <c r="C104" s="489"/>
      <c r="D104" s="489"/>
      <c r="E104" s="489"/>
      <c r="K104" s="975"/>
    </row>
    <row r="105" spans="1:11" ht="15.75">
      <c r="A105" s="200"/>
      <c r="B105" s="489"/>
      <c r="C105" s="489"/>
      <c r="D105" s="489"/>
      <c r="E105" s="489"/>
      <c r="K105" s="975"/>
    </row>
    <row r="106" spans="1:11" ht="15.75">
      <c r="A106" s="200"/>
      <c r="B106" s="489"/>
      <c r="C106" s="489"/>
      <c r="D106" s="489"/>
      <c r="E106" s="489"/>
      <c r="K106" s="975"/>
    </row>
    <row r="107" spans="1:11" ht="15.75">
      <c r="A107" s="200"/>
      <c r="B107" s="489"/>
      <c r="C107" s="489"/>
      <c r="D107" s="489"/>
      <c r="E107" s="489"/>
      <c r="K107" s="975"/>
    </row>
    <row r="108" spans="1:11" ht="15.75">
      <c r="A108" s="200"/>
      <c r="B108" s="489"/>
      <c r="C108" s="489"/>
      <c r="D108" s="489"/>
      <c r="E108" s="489"/>
      <c r="K108" s="975"/>
    </row>
    <row r="109" spans="1:11" ht="15.75">
      <c r="A109" s="200"/>
      <c r="B109" s="489"/>
      <c r="C109" s="489"/>
      <c r="D109" s="489"/>
      <c r="E109" s="489"/>
      <c r="K109" s="975"/>
    </row>
    <row r="110" spans="1:11" ht="15.75">
      <c r="A110" s="200"/>
      <c r="B110" s="489"/>
      <c r="C110" s="489"/>
      <c r="D110" s="489"/>
      <c r="E110" s="489"/>
      <c r="K110" s="975"/>
    </row>
    <row r="111" spans="1:11" ht="15.75">
      <c r="A111" s="200"/>
      <c r="B111" s="489"/>
      <c r="C111" s="489"/>
      <c r="D111" s="489"/>
      <c r="E111" s="489"/>
      <c r="K111" s="975"/>
    </row>
    <row r="112" spans="1:11" ht="15.75">
      <c r="A112" s="200"/>
      <c r="B112" s="489"/>
      <c r="C112" s="489"/>
      <c r="D112" s="489"/>
      <c r="E112" s="489"/>
      <c r="K112" s="975"/>
    </row>
    <row r="113" spans="1:11" ht="15.75">
      <c r="A113" s="200"/>
      <c r="B113" s="489"/>
      <c r="C113" s="489"/>
      <c r="D113" s="489"/>
      <c r="E113" s="489"/>
      <c r="K113" s="975"/>
    </row>
    <row r="114" spans="1:11" ht="15.75">
      <c r="A114" s="200"/>
      <c r="B114" s="489"/>
      <c r="C114" s="489"/>
      <c r="D114" s="489"/>
      <c r="E114" s="489"/>
      <c r="K114" s="975"/>
    </row>
    <row r="115" spans="1:11" ht="15.75">
      <c r="A115" s="200"/>
      <c r="B115" s="489"/>
      <c r="C115" s="489"/>
      <c r="D115" s="489"/>
      <c r="E115" s="489"/>
      <c r="K115" s="975"/>
    </row>
    <row r="116" spans="1:11" ht="15.75">
      <c r="A116" s="200"/>
      <c r="B116" s="489"/>
      <c r="C116" s="489"/>
      <c r="D116" s="489"/>
      <c r="E116" s="489"/>
      <c r="K116" s="975"/>
    </row>
    <row r="117" spans="1:11" ht="15.75">
      <c r="A117" s="200"/>
      <c r="B117" s="489"/>
      <c r="C117" s="489"/>
      <c r="D117" s="489"/>
      <c r="E117" s="489"/>
      <c r="K117" s="975"/>
    </row>
    <row r="118" spans="1:11" ht="15.75">
      <c r="A118" s="200"/>
      <c r="B118" s="489"/>
      <c r="C118" s="489"/>
      <c r="D118" s="489"/>
      <c r="E118" s="489"/>
      <c r="K118" s="975"/>
    </row>
    <row r="119" spans="1:11" ht="15.75">
      <c r="A119" s="200"/>
      <c r="B119" s="489"/>
      <c r="C119" s="489"/>
      <c r="D119" s="489"/>
      <c r="E119" s="489"/>
      <c r="K119" s="975"/>
    </row>
    <row r="120" spans="1:11" ht="15.75">
      <c r="A120" s="200"/>
      <c r="B120" s="489"/>
      <c r="C120" s="489"/>
      <c r="D120" s="489"/>
      <c r="E120" s="489"/>
      <c r="K120" s="975"/>
    </row>
    <row r="121" spans="1:11" ht="15.75">
      <c r="A121" s="200"/>
      <c r="B121" s="489"/>
      <c r="C121" s="489"/>
      <c r="D121" s="489"/>
      <c r="E121" s="489"/>
      <c r="K121" s="975"/>
    </row>
    <row r="122" spans="1:11" ht="15.75">
      <c r="A122" s="200"/>
      <c r="B122" s="489"/>
      <c r="C122" s="489"/>
      <c r="D122" s="489"/>
      <c r="E122" s="489"/>
      <c r="K122" s="975"/>
    </row>
    <row r="123" spans="1:11" ht="15.75">
      <c r="A123" s="200"/>
      <c r="B123" s="489"/>
      <c r="C123" s="489"/>
      <c r="D123" s="489"/>
      <c r="E123" s="489"/>
      <c r="K123" s="975"/>
    </row>
    <row r="124" spans="1:11" ht="15.75">
      <c r="A124" s="200"/>
      <c r="B124" s="489"/>
      <c r="C124" s="489"/>
      <c r="D124" s="489"/>
      <c r="E124" s="489"/>
      <c r="K124" s="975"/>
    </row>
    <row r="125" spans="1:11" ht="15.75">
      <c r="A125" s="200"/>
      <c r="B125" s="489"/>
      <c r="C125" s="489"/>
      <c r="D125" s="489"/>
      <c r="E125" s="489"/>
      <c r="K125" s="975"/>
    </row>
    <row r="126" spans="1:11" ht="15.75">
      <c r="A126" s="200"/>
      <c r="B126" s="489"/>
      <c r="C126" s="489"/>
      <c r="D126" s="489"/>
      <c r="E126" s="489"/>
      <c r="K126" s="975"/>
    </row>
    <row r="127" spans="1:11" ht="15.75">
      <c r="A127" s="200"/>
      <c r="B127" s="489"/>
      <c r="C127" s="489"/>
      <c r="D127" s="489"/>
      <c r="E127" s="489"/>
      <c r="K127" s="975"/>
    </row>
    <row r="128" spans="1:11" ht="15.75">
      <c r="A128" s="200"/>
      <c r="B128" s="489"/>
      <c r="C128" s="489"/>
      <c r="D128" s="489"/>
      <c r="E128" s="489"/>
      <c r="K128" s="975"/>
    </row>
    <row r="129" spans="1:11" ht="15.75">
      <c r="A129" s="200"/>
      <c r="B129" s="489"/>
      <c r="C129" s="489"/>
      <c r="D129" s="489"/>
      <c r="E129" s="489"/>
      <c r="K129" s="975"/>
    </row>
    <row r="130" spans="1:11" ht="15.75">
      <c r="A130" s="200"/>
      <c r="B130" s="489"/>
      <c r="C130" s="489"/>
      <c r="D130" s="489"/>
      <c r="E130" s="489"/>
      <c r="K130" s="975"/>
    </row>
    <row r="131" spans="1:11" ht="15.75">
      <c r="A131" s="200"/>
      <c r="B131" s="489"/>
      <c r="C131" s="489"/>
      <c r="D131" s="489"/>
      <c r="E131" s="489"/>
      <c r="K131" s="975"/>
    </row>
    <row r="132" spans="1:11" ht="15.75">
      <c r="A132" s="200"/>
      <c r="B132" s="489"/>
      <c r="C132" s="489"/>
      <c r="D132" s="489"/>
      <c r="E132" s="489"/>
      <c r="K132" s="975"/>
    </row>
    <row r="133" spans="1:11" ht="15.75">
      <c r="A133" s="200"/>
      <c r="B133" s="489"/>
      <c r="C133" s="489"/>
      <c r="D133" s="489"/>
      <c r="E133" s="489"/>
      <c r="K133" s="975"/>
    </row>
    <row r="134" spans="1:11" ht="15.75">
      <c r="A134" s="200"/>
      <c r="B134" s="489"/>
      <c r="C134" s="489"/>
      <c r="D134" s="489"/>
      <c r="E134" s="489"/>
      <c r="K134" s="975"/>
    </row>
    <row r="135" spans="1:11" ht="15.75">
      <c r="A135" s="200"/>
      <c r="B135" s="489"/>
      <c r="C135" s="489"/>
      <c r="D135" s="489"/>
      <c r="E135" s="489"/>
      <c r="K135" s="975"/>
    </row>
    <row r="136" spans="1:11" ht="15.75">
      <c r="A136" s="200"/>
      <c r="B136" s="489"/>
      <c r="C136" s="489"/>
      <c r="D136" s="489"/>
      <c r="E136" s="489"/>
      <c r="K136" s="975"/>
    </row>
    <row r="137" spans="1:11" ht="15.75">
      <c r="A137" s="200"/>
      <c r="B137" s="489"/>
      <c r="C137" s="489"/>
      <c r="D137" s="489"/>
      <c r="E137" s="489"/>
      <c r="K137" s="975"/>
    </row>
    <row r="138" spans="1:11" ht="15.75">
      <c r="A138" s="200"/>
      <c r="B138" s="489"/>
      <c r="C138" s="489"/>
      <c r="D138" s="489"/>
      <c r="E138" s="489"/>
      <c r="K138" s="975"/>
    </row>
    <row r="139" spans="1:11" ht="15.75">
      <c r="A139" s="200"/>
      <c r="B139" s="489"/>
      <c r="C139" s="489"/>
      <c r="D139" s="489"/>
      <c r="E139" s="489"/>
      <c r="K139" s="975"/>
    </row>
    <row r="140" spans="1:11" ht="15.75">
      <c r="A140" s="200"/>
      <c r="B140" s="489"/>
      <c r="C140" s="489"/>
      <c r="D140" s="489"/>
      <c r="E140" s="489"/>
      <c r="K140" s="975"/>
    </row>
    <row r="141" spans="1:11" ht="15.75">
      <c r="A141" s="200"/>
      <c r="B141" s="489"/>
      <c r="C141" s="489"/>
      <c r="D141" s="489"/>
      <c r="E141" s="489"/>
      <c r="K141" s="975"/>
    </row>
    <row r="142" spans="1:11" ht="15.75">
      <c r="A142" s="200"/>
      <c r="B142" s="489"/>
      <c r="C142" s="489"/>
      <c r="D142" s="489"/>
      <c r="E142" s="489"/>
      <c r="K142" s="975"/>
    </row>
    <row r="143" spans="1:11" ht="15.75">
      <c r="A143" s="200"/>
      <c r="B143" s="489"/>
      <c r="C143" s="489"/>
      <c r="D143" s="489"/>
      <c r="E143" s="489"/>
      <c r="K143" s="975"/>
    </row>
    <row r="144" spans="1:11" ht="15.75">
      <c r="A144" s="200"/>
      <c r="B144" s="489"/>
      <c r="C144" s="489"/>
      <c r="D144" s="489"/>
      <c r="E144" s="489"/>
      <c r="K144" s="975"/>
    </row>
    <row r="145" spans="1:11" ht="15.75">
      <c r="A145" s="200"/>
      <c r="B145" s="489"/>
      <c r="C145" s="489"/>
      <c r="D145" s="489"/>
      <c r="E145" s="489"/>
      <c r="K145" s="975"/>
    </row>
    <row r="146" spans="1:11" ht="15.75">
      <c r="A146" s="200"/>
      <c r="B146" s="489"/>
      <c r="C146" s="489"/>
      <c r="D146" s="489"/>
      <c r="E146" s="489"/>
      <c r="K146" s="975"/>
    </row>
    <row r="147" spans="1:11" ht="15.75">
      <c r="A147" s="200"/>
      <c r="B147" s="489"/>
      <c r="C147" s="489"/>
      <c r="D147" s="489"/>
      <c r="E147" s="489"/>
      <c r="K147" s="975"/>
    </row>
    <row r="148" spans="1:11" ht="15.75">
      <c r="A148" s="200"/>
      <c r="B148" s="489"/>
      <c r="C148" s="489"/>
      <c r="D148" s="489"/>
      <c r="E148" s="489"/>
      <c r="K148" s="975"/>
    </row>
    <row r="149" spans="1:11" ht="15.75">
      <c r="A149" s="200"/>
      <c r="B149" s="489"/>
      <c r="C149" s="489"/>
      <c r="D149" s="489"/>
      <c r="E149" s="489"/>
      <c r="K149" s="975"/>
    </row>
    <row r="150" spans="1:11" ht="15.75">
      <c r="A150" s="200"/>
      <c r="B150" s="489"/>
      <c r="C150" s="489"/>
      <c r="D150" s="489"/>
      <c r="E150" s="489"/>
      <c r="K150" s="975"/>
    </row>
    <row r="151" spans="1:11" ht="15.75">
      <c r="A151" s="200"/>
      <c r="B151" s="489"/>
      <c r="C151" s="489"/>
      <c r="D151" s="489"/>
      <c r="E151" s="489"/>
      <c r="K151" s="975"/>
    </row>
    <row r="152" spans="1:11" ht="15.75">
      <c r="A152" s="200"/>
      <c r="B152" s="489"/>
      <c r="C152" s="489"/>
      <c r="D152" s="489"/>
      <c r="E152" s="489"/>
      <c r="K152" s="975"/>
    </row>
    <row r="153" spans="1:11" ht="15.75">
      <c r="A153" s="200"/>
      <c r="B153" s="489"/>
      <c r="C153" s="489"/>
      <c r="D153" s="489"/>
      <c r="E153" s="489"/>
      <c r="K153" s="975"/>
    </row>
    <row r="154" spans="1:11" ht="15.75">
      <c r="A154" s="200"/>
      <c r="B154" s="489"/>
      <c r="C154" s="489"/>
      <c r="D154" s="489"/>
      <c r="E154" s="489"/>
      <c r="K154" s="975"/>
    </row>
    <row r="155" spans="1:11" ht="15.75">
      <c r="A155" s="200"/>
      <c r="B155" s="489"/>
      <c r="C155" s="489"/>
      <c r="D155" s="489"/>
      <c r="E155" s="489"/>
      <c r="K155" s="975"/>
    </row>
    <row r="156" spans="1:11" ht="15.75">
      <c r="A156" s="200"/>
      <c r="B156" s="489"/>
      <c r="C156" s="489"/>
      <c r="D156" s="489"/>
      <c r="E156" s="489"/>
      <c r="K156" s="975"/>
    </row>
    <row r="157" spans="1:11" ht="15.75">
      <c r="A157" s="200"/>
      <c r="B157" s="489"/>
      <c r="C157" s="489"/>
      <c r="D157" s="489"/>
      <c r="E157" s="489"/>
      <c r="K157" s="975"/>
    </row>
    <row r="158" spans="1:11" ht="15.75">
      <c r="A158" s="200"/>
      <c r="B158" s="489"/>
      <c r="C158" s="489"/>
      <c r="D158" s="489"/>
      <c r="E158" s="489"/>
      <c r="K158" s="975"/>
    </row>
    <row r="159" spans="1:11" ht="15.75">
      <c r="A159" s="200"/>
      <c r="B159" s="489"/>
      <c r="C159" s="489"/>
      <c r="D159" s="489"/>
      <c r="E159" s="489"/>
      <c r="K159" s="975"/>
    </row>
    <row r="160" spans="1:11" ht="15.75">
      <c r="A160" s="200"/>
      <c r="B160" s="489"/>
      <c r="C160" s="489"/>
      <c r="D160" s="489"/>
      <c r="E160" s="489"/>
      <c r="K160" s="975"/>
    </row>
    <row r="161" spans="1:11" ht="15.75">
      <c r="A161" s="200"/>
      <c r="B161" s="489"/>
      <c r="C161" s="489"/>
      <c r="D161" s="489"/>
      <c r="E161" s="489"/>
      <c r="K161" s="975"/>
    </row>
    <row r="162" spans="1:11" ht="15.75">
      <c r="A162" s="200"/>
      <c r="B162" s="489"/>
      <c r="C162" s="489"/>
      <c r="D162" s="489"/>
      <c r="E162" s="489"/>
      <c r="K162" s="975"/>
    </row>
    <row r="163" spans="1:11" ht="15.75">
      <c r="A163" s="200"/>
      <c r="B163" s="489"/>
      <c r="C163" s="489"/>
      <c r="D163" s="489"/>
      <c r="E163" s="489"/>
      <c r="K163" s="975"/>
    </row>
    <row r="164" spans="1:11" ht="15.75">
      <c r="A164" s="200"/>
      <c r="B164" s="489"/>
      <c r="C164" s="489"/>
      <c r="D164" s="489"/>
      <c r="E164" s="489"/>
      <c r="K164" s="975"/>
    </row>
    <row r="165" spans="1:11" ht="15.75">
      <c r="A165" s="200"/>
      <c r="B165" s="489"/>
      <c r="C165" s="489"/>
      <c r="D165" s="489"/>
      <c r="E165" s="489"/>
      <c r="K165" s="975"/>
    </row>
    <row r="166" spans="1:11" ht="15.75">
      <c r="A166" s="200"/>
      <c r="B166" s="489"/>
      <c r="C166" s="489"/>
      <c r="D166" s="489"/>
      <c r="E166" s="489"/>
      <c r="K166" s="975"/>
    </row>
    <row r="167" spans="1:11" ht="15.75">
      <c r="A167" s="200"/>
      <c r="B167" s="489"/>
      <c r="C167" s="489"/>
      <c r="D167" s="489"/>
      <c r="E167" s="489"/>
      <c r="K167" s="975"/>
    </row>
    <row r="168" spans="1:11" ht="15.75">
      <c r="A168" s="200"/>
      <c r="B168" s="489"/>
      <c r="C168" s="489"/>
      <c r="D168" s="489"/>
      <c r="E168" s="489"/>
      <c r="K168" s="975"/>
    </row>
    <row r="169" spans="1:11" ht="15.75">
      <c r="A169" s="200"/>
      <c r="B169" s="489"/>
      <c r="C169" s="489"/>
      <c r="D169" s="489"/>
      <c r="E169" s="489"/>
      <c r="K169" s="975"/>
    </row>
    <row r="170" spans="1:11" ht="15.75">
      <c r="A170" s="200"/>
      <c r="B170" s="489"/>
      <c r="C170" s="489"/>
      <c r="D170" s="489"/>
      <c r="E170" s="489"/>
      <c r="K170" s="975"/>
    </row>
    <row r="171" spans="1:11" ht="15.75">
      <c r="A171" s="200"/>
      <c r="B171" s="489"/>
      <c r="C171" s="489"/>
      <c r="D171" s="489"/>
      <c r="E171" s="489"/>
      <c r="K171" s="975"/>
    </row>
    <row r="172" spans="1:11" ht="15.75">
      <c r="A172" s="200"/>
      <c r="B172" s="489"/>
      <c r="C172" s="489"/>
      <c r="D172" s="489"/>
      <c r="E172" s="489"/>
      <c r="K172" s="975"/>
    </row>
    <row r="173" spans="1:11" ht="15.75">
      <c r="A173" s="200"/>
      <c r="B173" s="489"/>
      <c r="C173" s="489"/>
      <c r="D173" s="489"/>
      <c r="E173" s="489"/>
      <c r="K173" s="975"/>
    </row>
    <row r="174" spans="1:11" ht="15.75">
      <c r="A174" s="200"/>
      <c r="B174" s="489"/>
      <c r="C174" s="489"/>
      <c r="D174" s="489"/>
      <c r="E174" s="489"/>
      <c r="K174" s="975"/>
    </row>
    <row r="175" spans="1:11" ht="15.75">
      <c r="A175" s="200"/>
      <c r="B175" s="489"/>
      <c r="C175" s="489"/>
      <c r="D175" s="489"/>
      <c r="E175" s="489"/>
      <c r="K175" s="975"/>
    </row>
    <row r="176" spans="1:11" ht="15.75">
      <c r="A176" s="200"/>
      <c r="B176" s="489"/>
      <c r="C176" s="489"/>
      <c r="D176" s="489"/>
      <c r="E176" s="489"/>
      <c r="K176" s="975"/>
    </row>
    <row r="177" spans="1:11" ht="15.75">
      <c r="A177" s="200"/>
      <c r="B177" s="489"/>
      <c r="C177" s="489"/>
      <c r="D177" s="489"/>
      <c r="E177" s="489"/>
      <c r="K177" s="975"/>
    </row>
    <row r="178" spans="1:11" ht="15.75">
      <c r="A178" s="200"/>
      <c r="B178" s="489"/>
      <c r="C178" s="489"/>
      <c r="D178" s="489"/>
      <c r="E178" s="489"/>
      <c r="K178" s="975"/>
    </row>
    <row r="179" spans="1:11" ht="15.75">
      <c r="A179" s="200"/>
      <c r="B179" s="489"/>
      <c r="C179" s="489"/>
      <c r="D179" s="489"/>
      <c r="E179" s="489"/>
      <c r="K179" s="975"/>
    </row>
    <row r="180" spans="1:11" ht="15.75">
      <c r="A180" s="200"/>
      <c r="B180" s="489"/>
      <c r="C180" s="489"/>
      <c r="D180" s="489"/>
      <c r="E180" s="489"/>
      <c r="K180" s="975"/>
    </row>
    <row r="181" spans="1:11" ht="15.75">
      <c r="A181" s="200"/>
      <c r="B181" s="489"/>
      <c r="C181" s="489"/>
      <c r="D181" s="489"/>
      <c r="E181" s="489"/>
      <c r="K181" s="975"/>
    </row>
    <row r="182" spans="1:11" ht="15.75">
      <c r="A182" s="200"/>
      <c r="B182" s="489"/>
      <c r="C182" s="489"/>
      <c r="D182" s="489"/>
      <c r="E182" s="489"/>
      <c r="K182" s="975"/>
    </row>
    <row r="183" spans="1:11" ht="15.75">
      <c r="A183" s="200"/>
      <c r="B183" s="489"/>
      <c r="C183" s="489"/>
      <c r="D183" s="489"/>
      <c r="E183" s="489"/>
      <c r="K183" s="975"/>
    </row>
    <row r="184" spans="1:11" ht="15.75">
      <c r="A184" s="200"/>
      <c r="B184" s="489"/>
      <c r="C184" s="489"/>
      <c r="D184" s="489"/>
      <c r="E184" s="489"/>
      <c r="K184" s="975"/>
    </row>
    <row r="185" spans="1:11" ht="15.75">
      <c r="A185" s="200"/>
      <c r="B185" s="489"/>
      <c r="C185" s="489"/>
      <c r="D185" s="489"/>
      <c r="E185" s="489"/>
      <c r="K185" s="975"/>
    </row>
    <row r="186" spans="1:11" ht="15.75">
      <c r="A186" s="200"/>
      <c r="B186" s="489"/>
      <c r="C186" s="489"/>
      <c r="D186" s="489"/>
      <c r="E186" s="489"/>
      <c r="K186" s="975"/>
    </row>
    <row r="187" spans="1:11" ht="15.75">
      <c r="A187" s="200"/>
      <c r="B187" s="489"/>
      <c r="C187" s="489"/>
      <c r="D187" s="489"/>
      <c r="E187" s="489"/>
      <c r="K187" s="975"/>
    </row>
    <row r="188" spans="1:11" ht="15.75">
      <c r="A188" s="200"/>
      <c r="B188" s="489"/>
      <c r="C188" s="489"/>
      <c r="D188" s="489"/>
      <c r="E188" s="489"/>
      <c r="K188" s="975"/>
    </row>
    <row r="189" spans="1:11" ht="15.75">
      <c r="A189" s="200"/>
      <c r="B189" s="489"/>
      <c r="C189" s="489"/>
      <c r="D189" s="489"/>
      <c r="E189" s="489"/>
      <c r="K189" s="975"/>
    </row>
    <row r="190" spans="1:11" ht="15.75">
      <c r="A190" s="200"/>
      <c r="B190" s="489"/>
      <c r="C190" s="489"/>
      <c r="D190" s="489"/>
      <c r="E190" s="489"/>
      <c r="K190" s="975"/>
    </row>
    <row r="191" spans="1:11" ht="15.75">
      <c r="A191" s="81"/>
      <c r="B191" s="489"/>
      <c r="C191" s="489"/>
      <c r="D191" s="489"/>
      <c r="E191" s="489"/>
      <c r="K191" s="975"/>
    </row>
    <row r="192" spans="1:11" ht="15.75">
      <c r="A192" s="81"/>
      <c r="B192" s="489"/>
      <c r="C192" s="489"/>
      <c r="D192" s="489"/>
      <c r="E192" s="489"/>
      <c r="K192" s="975"/>
    </row>
    <row r="193" spans="1:11" ht="15.75">
      <c r="A193" s="81"/>
      <c r="B193" s="489"/>
      <c r="C193" s="489"/>
      <c r="D193" s="489"/>
      <c r="E193" s="489"/>
      <c r="K193" s="975"/>
    </row>
    <row r="194" spans="1:11" ht="15.75">
      <c r="A194" s="81"/>
      <c r="B194" s="489"/>
      <c r="C194" s="489"/>
      <c r="D194" s="489"/>
      <c r="E194" s="489"/>
      <c r="K194" s="975"/>
    </row>
    <row r="195" spans="1:11" ht="15.75">
      <c r="A195" s="81"/>
      <c r="B195" s="489"/>
      <c r="C195" s="489"/>
      <c r="D195" s="489"/>
      <c r="E195" s="489"/>
      <c r="K195" s="975"/>
    </row>
    <row r="196" spans="1:11" ht="15.75">
      <c r="A196" s="81"/>
      <c r="B196" s="489"/>
      <c r="C196" s="489"/>
      <c r="D196" s="489"/>
      <c r="E196" s="489"/>
      <c r="K196" s="975"/>
    </row>
    <row r="197" spans="1:11" ht="15.75">
      <c r="A197" s="81"/>
      <c r="B197" s="489"/>
      <c r="C197" s="489"/>
      <c r="D197" s="489"/>
      <c r="E197" s="489"/>
      <c r="K197" s="975"/>
    </row>
    <row r="198" spans="1:11" ht="15.75">
      <c r="A198" s="81"/>
      <c r="B198" s="489"/>
      <c r="C198" s="489"/>
      <c r="D198" s="489"/>
      <c r="E198" s="489"/>
      <c r="K198" s="975"/>
    </row>
    <row r="199" spans="1:11" ht="15.75">
      <c r="A199" s="81"/>
      <c r="B199" s="489"/>
      <c r="C199" s="489"/>
      <c r="D199" s="489"/>
      <c r="E199" s="489"/>
      <c r="K199" s="975"/>
    </row>
    <row r="200" spans="1:11" ht="15.75">
      <c r="A200" s="81"/>
      <c r="B200" s="489"/>
      <c r="C200" s="489"/>
      <c r="D200" s="489"/>
      <c r="E200" s="489"/>
      <c r="K200" s="975"/>
    </row>
    <row r="201" spans="1:11" ht="15.75">
      <c r="A201" s="81"/>
      <c r="B201" s="489"/>
      <c r="C201" s="489"/>
      <c r="D201" s="489"/>
      <c r="E201" s="489"/>
    </row>
    <row r="202" spans="1:11" ht="15.75">
      <c r="A202" s="81"/>
      <c r="B202" s="489"/>
      <c r="C202" s="489"/>
      <c r="D202" s="489"/>
      <c r="E202" s="489"/>
    </row>
    <row r="203" spans="1:11" ht="15.75">
      <c r="A203" s="81"/>
      <c r="B203" s="489"/>
      <c r="C203" s="489"/>
      <c r="D203" s="489"/>
      <c r="E203" s="489"/>
    </row>
    <row r="204" spans="1:11" ht="15.75">
      <c r="A204" s="81"/>
      <c r="B204" s="489"/>
      <c r="C204" s="489"/>
      <c r="D204" s="489"/>
      <c r="E204" s="489"/>
    </row>
    <row r="205" spans="1:11" ht="15.75">
      <c r="A205" s="81"/>
      <c r="B205" s="489"/>
      <c r="C205" s="489"/>
      <c r="D205" s="489"/>
      <c r="E205" s="489"/>
    </row>
    <row r="206" spans="1:11" ht="15.75">
      <c r="A206" s="81"/>
      <c r="B206" s="489"/>
      <c r="C206" s="489"/>
      <c r="D206" s="489"/>
      <c r="E206" s="489"/>
    </row>
    <row r="207" spans="1:11" ht="15.75">
      <c r="A207" s="81"/>
      <c r="B207" s="489"/>
      <c r="C207" s="489"/>
      <c r="D207" s="489"/>
      <c r="E207" s="489"/>
    </row>
    <row r="208" spans="1:11" ht="15.75">
      <c r="A208" s="81"/>
      <c r="B208" s="489"/>
      <c r="C208" s="489"/>
      <c r="D208" s="489"/>
      <c r="E208" s="489"/>
    </row>
    <row r="209" spans="1:5" ht="15.75">
      <c r="A209" s="81"/>
      <c r="B209" s="489"/>
      <c r="C209" s="489"/>
      <c r="D209" s="489"/>
      <c r="E209" s="489"/>
    </row>
    <row r="210" spans="1:5" ht="15.75">
      <c r="A210" s="81"/>
      <c r="B210" s="489"/>
      <c r="C210" s="489"/>
      <c r="D210" s="489"/>
      <c r="E210" s="489"/>
    </row>
    <row r="211" spans="1:5" ht="15.75">
      <c r="A211" s="81"/>
      <c r="B211" s="489"/>
      <c r="C211" s="489"/>
      <c r="D211" s="489"/>
      <c r="E211" s="489"/>
    </row>
    <row r="212" spans="1:5" ht="15.75">
      <c r="A212" s="81"/>
      <c r="B212" s="489"/>
      <c r="C212" s="489"/>
      <c r="D212" s="489"/>
      <c r="E212" s="489"/>
    </row>
    <row r="213" spans="1:5" ht="15.75">
      <c r="A213" s="81"/>
      <c r="B213" s="489"/>
      <c r="C213" s="489"/>
      <c r="D213" s="489"/>
      <c r="E213" s="489"/>
    </row>
    <row r="214" spans="1:5" ht="15.75">
      <c r="A214" s="81"/>
      <c r="B214" s="489"/>
      <c r="C214" s="489"/>
      <c r="D214" s="489"/>
      <c r="E214" s="489"/>
    </row>
    <row r="215" spans="1:5" ht="15.75">
      <c r="A215" s="81"/>
      <c r="B215" s="489"/>
      <c r="C215" s="489"/>
      <c r="D215" s="489"/>
      <c r="E215" s="489"/>
    </row>
    <row r="216" spans="1:5" ht="15.75">
      <c r="A216" s="81"/>
      <c r="B216" s="489"/>
      <c r="C216" s="489"/>
      <c r="D216" s="489"/>
      <c r="E216" s="489"/>
    </row>
    <row r="217" spans="1:5" ht="15.75">
      <c r="A217" s="81"/>
      <c r="B217" s="489"/>
      <c r="C217" s="489"/>
      <c r="D217" s="489"/>
      <c r="E217" s="489"/>
    </row>
    <row r="218" spans="1:5" ht="15.75">
      <c r="A218" s="81"/>
      <c r="B218" s="489"/>
      <c r="C218" s="489"/>
      <c r="D218" s="489"/>
      <c r="E218" s="489"/>
    </row>
    <row r="219" spans="1:5" ht="15.75">
      <c r="A219" s="81"/>
      <c r="B219" s="489"/>
      <c r="C219" s="489"/>
      <c r="D219" s="489"/>
      <c r="E219" s="489"/>
    </row>
    <row r="220" spans="1:5" ht="15.75">
      <c r="A220" s="81"/>
      <c r="B220" s="489"/>
      <c r="C220" s="489"/>
      <c r="D220" s="489"/>
      <c r="E220" s="489"/>
    </row>
    <row r="221" spans="1:5" ht="15.75">
      <c r="A221" s="81"/>
      <c r="B221" s="489"/>
      <c r="C221" s="489"/>
      <c r="D221" s="489"/>
      <c r="E221" s="489"/>
    </row>
    <row r="222" spans="1:5" ht="15.75">
      <c r="A222" s="81"/>
      <c r="B222" s="489"/>
      <c r="C222" s="489"/>
      <c r="D222" s="489"/>
      <c r="E222" s="489"/>
    </row>
    <row r="223" spans="1:5" ht="15.75">
      <c r="A223" s="81"/>
      <c r="B223" s="489"/>
      <c r="C223" s="489"/>
      <c r="D223" s="489"/>
      <c r="E223" s="489"/>
    </row>
    <row r="224" spans="1:5" ht="15.75">
      <c r="A224" s="81"/>
      <c r="B224" s="489"/>
      <c r="C224" s="489"/>
      <c r="D224" s="489"/>
      <c r="E224" s="489"/>
    </row>
    <row r="225" spans="1:5" ht="15.75">
      <c r="A225" s="81"/>
      <c r="B225" s="489"/>
      <c r="C225" s="489"/>
      <c r="D225" s="489"/>
      <c r="E225" s="489"/>
    </row>
    <row r="226" spans="1:5" ht="15.75">
      <c r="A226" s="81"/>
      <c r="B226" s="489"/>
      <c r="C226" s="489"/>
      <c r="D226" s="489"/>
      <c r="E226" s="489"/>
    </row>
    <row r="227" spans="1:5" ht="15.75">
      <c r="A227" s="81"/>
      <c r="B227" s="489"/>
      <c r="C227" s="489"/>
      <c r="D227" s="489"/>
      <c r="E227" s="489"/>
    </row>
    <row r="228" spans="1:5" ht="15.75">
      <c r="A228" s="81"/>
      <c r="B228" s="489"/>
      <c r="C228" s="489"/>
      <c r="D228" s="489"/>
      <c r="E228" s="489"/>
    </row>
    <row r="229" spans="1:5" ht="15.75">
      <c r="A229" s="81"/>
      <c r="B229" s="489"/>
      <c r="C229" s="489"/>
      <c r="D229" s="489"/>
      <c r="E229" s="489"/>
    </row>
    <row r="230" spans="1:5" ht="15.75">
      <c r="A230" s="81"/>
      <c r="B230" s="489"/>
      <c r="C230" s="489"/>
      <c r="D230" s="489"/>
      <c r="E230" s="489"/>
    </row>
    <row r="231" spans="1:5" ht="15.75">
      <c r="A231" s="81"/>
      <c r="B231" s="489"/>
      <c r="C231" s="489"/>
      <c r="D231" s="489"/>
      <c r="E231" s="489"/>
    </row>
    <row r="232" spans="1:5" ht="15.75">
      <c r="A232" s="81"/>
      <c r="B232" s="489"/>
      <c r="C232" s="489"/>
      <c r="D232" s="489"/>
      <c r="E232" s="489"/>
    </row>
    <row r="233" spans="1:5" ht="15.75">
      <c r="A233" s="81"/>
      <c r="B233" s="489"/>
      <c r="C233" s="489"/>
      <c r="D233" s="489"/>
      <c r="E233" s="489"/>
    </row>
    <row r="234" spans="1:5" ht="15.75">
      <c r="A234" s="81"/>
      <c r="B234" s="489"/>
      <c r="C234" s="489"/>
      <c r="D234" s="489"/>
      <c r="E234" s="489"/>
    </row>
    <row r="235" spans="1:5" ht="15.75">
      <c r="A235" s="81"/>
      <c r="B235" s="489"/>
      <c r="C235" s="489"/>
      <c r="D235" s="489"/>
      <c r="E235" s="489"/>
    </row>
    <row r="236" spans="1:5" ht="15.75">
      <c r="A236" s="81"/>
      <c r="B236" s="489"/>
      <c r="C236" s="489"/>
      <c r="D236" s="489"/>
      <c r="E236" s="489"/>
    </row>
    <row r="237" spans="1:5" ht="15.75">
      <c r="A237" s="81"/>
      <c r="B237" s="489"/>
      <c r="C237" s="489"/>
      <c r="D237" s="489"/>
      <c r="E237" s="489"/>
    </row>
    <row r="238" spans="1:5" ht="15.75">
      <c r="A238" s="81"/>
      <c r="B238" s="489"/>
      <c r="C238" s="489"/>
      <c r="D238" s="489"/>
      <c r="E238" s="489"/>
    </row>
    <row r="239" spans="1:5" ht="15.75">
      <c r="A239" s="81"/>
      <c r="B239" s="489"/>
      <c r="C239" s="489"/>
      <c r="D239" s="489"/>
      <c r="E239" s="489"/>
    </row>
    <row r="240" spans="1:5" ht="15.75">
      <c r="A240" s="81"/>
      <c r="B240" s="489"/>
      <c r="C240" s="489"/>
      <c r="D240" s="489"/>
      <c r="E240" s="489"/>
    </row>
    <row r="241" spans="1:5" ht="15.75">
      <c r="A241" s="81"/>
      <c r="B241" s="489"/>
      <c r="C241" s="489"/>
      <c r="D241" s="489"/>
      <c r="E241" s="489"/>
    </row>
    <row r="242" spans="1:5" ht="15.75">
      <c r="A242" s="81"/>
      <c r="B242" s="489"/>
      <c r="C242" s="489"/>
      <c r="D242" s="489"/>
      <c r="E242" s="489"/>
    </row>
    <row r="243" spans="1:5" ht="15.75">
      <c r="A243" s="81"/>
      <c r="B243" s="489"/>
      <c r="C243" s="489"/>
      <c r="D243" s="489"/>
      <c r="E243" s="489"/>
    </row>
    <row r="244" spans="1:5" ht="15.75">
      <c r="A244" s="81"/>
      <c r="B244" s="489"/>
      <c r="C244" s="489"/>
      <c r="D244" s="489"/>
      <c r="E244" s="489"/>
    </row>
    <row r="245" spans="1:5" ht="15.75">
      <c r="A245" s="81"/>
      <c r="B245" s="489"/>
      <c r="C245" s="489"/>
      <c r="D245" s="489"/>
      <c r="E245" s="489"/>
    </row>
    <row r="246" spans="1:5" ht="15.75">
      <c r="A246" s="81"/>
      <c r="B246" s="489"/>
      <c r="C246" s="489"/>
      <c r="D246" s="489"/>
      <c r="E246" s="489"/>
    </row>
    <row r="247" spans="1:5" ht="15.75">
      <c r="A247" s="81"/>
      <c r="B247" s="489"/>
      <c r="C247" s="489"/>
      <c r="D247" s="489"/>
      <c r="E247" s="489"/>
    </row>
    <row r="248" spans="1:5" ht="15.75">
      <c r="A248" s="81"/>
      <c r="B248" s="489"/>
      <c r="C248" s="489"/>
      <c r="D248" s="489"/>
      <c r="E248" s="489"/>
    </row>
    <row r="249" spans="1:5" ht="15.75">
      <c r="A249" s="81"/>
      <c r="B249" s="489"/>
      <c r="C249" s="489"/>
      <c r="D249" s="489"/>
      <c r="E249" s="489"/>
    </row>
    <row r="250" spans="1:5" ht="15.75">
      <c r="A250" s="81"/>
      <c r="B250" s="489"/>
      <c r="C250" s="489"/>
      <c r="D250" s="489"/>
      <c r="E250" s="489"/>
    </row>
    <row r="251" spans="1:5" ht="15.75">
      <c r="A251" s="81"/>
      <c r="B251" s="489"/>
      <c r="C251" s="489"/>
      <c r="D251" s="489"/>
      <c r="E251" s="489"/>
    </row>
    <row r="252" spans="1:5" ht="15.75">
      <c r="A252" s="81"/>
      <c r="B252" s="489"/>
      <c r="C252" s="489"/>
      <c r="D252" s="489"/>
      <c r="E252" s="489"/>
    </row>
    <row r="253" spans="1:5" ht="15.75">
      <c r="A253" s="81"/>
      <c r="B253" s="489"/>
      <c r="C253" s="489"/>
      <c r="D253" s="489"/>
      <c r="E253" s="489"/>
    </row>
    <row r="254" spans="1:5" ht="15.75">
      <c r="A254" s="81"/>
      <c r="B254" s="489"/>
      <c r="C254" s="489"/>
      <c r="D254" s="489"/>
      <c r="E254" s="489"/>
    </row>
    <row r="255" spans="1:5" ht="15.75">
      <c r="A255" s="81"/>
      <c r="B255" s="489"/>
      <c r="C255" s="489"/>
      <c r="D255" s="489"/>
      <c r="E255" s="489"/>
    </row>
    <row r="256" spans="1:5" ht="15.75">
      <c r="A256" s="81"/>
      <c r="B256" s="489"/>
      <c r="C256" s="489"/>
      <c r="D256" s="489"/>
      <c r="E256" s="489"/>
    </row>
    <row r="257" spans="1:5" ht="15.75">
      <c r="A257" s="81"/>
      <c r="B257" s="489"/>
      <c r="C257" s="489"/>
      <c r="D257" s="489"/>
      <c r="E257" s="489"/>
    </row>
    <row r="258" spans="1:5" ht="15.75">
      <c r="A258" s="81"/>
      <c r="B258" s="489"/>
      <c r="C258" s="489"/>
      <c r="D258" s="489"/>
      <c r="E258" s="489"/>
    </row>
    <row r="259" spans="1:5" ht="15.75">
      <c r="A259" s="81"/>
      <c r="B259" s="489"/>
      <c r="C259" s="489"/>
      <c r="D259" s="489"/>
      <c r="E259" s="489"/>
    </row>
    <row r="260" spans="1:5" ht="15.75">
      <c r="A260" s="81"/>
      <c r="B260" s="489"/>
      <c r="C260" s="489"/>
      <c r="D260" s="489"/>
      <c r="E260" s="489"/>
    </row>
    <row r="261" spans="1:5" ht="15.75">
      <c r="A261" s="81"/>
      <c r="B261" s="489"/>
      <c r="C261" s="489"/>
      <c r="D261" s="489"/>
      <c r="E261" s="489"/>
    </row>
    <row r="262" spans="1:5" ht="15.75">
      <c r="A262" s="81"/>
      <c r="B262" s="489"/>
      <c r="C262" s="489"/>
      <c r="D262" s="489"/>
      <c r="E262" s="489"/>
    </row>
    <row r="263" spans="1:5" ht="15.75">
      <c r="A263" s="81"/>
    </row>
    <row r="264" spans="1:5" ht="15.75">
      <c r="A264" s="81"/>
    </row>
    <row r="265" spans="1:5" ht="15.75">
      <c r="A265" s="81"/>
    </row>
    <row r="266" spans="1:5" ht="15.75">
      <c r="A266" s="81"/>
    </row>
    <row r="267" spans="1:5" ht="15.75">
      <c r="A267" s="81"/>
    </row>
    <row r="268" spans="1:5" ht="15.75">
      <c r="A268" s="81"/>
    </row>
    <row r="269" spans="1:5" ht="15.75">
      <c r="A269" s="81"/>
    </row>
    <row r="270" spans="1:5" ht="15.75">
      <c r="A270" s="81"/>
    </row>
    <row r="271" spans="1:5" ht="15.75">
      <c r="A271" s="81"/>
    </row>
    <row r="272" spans="1:5" ht="15.75">
      <c r="A272" s="81"/>
    </row>
    <row r="273" spans="1:1" ht="15.75">
      <c r="A273" s="81"/>
    </row>
    <row r="274" spans="1:1" ht="15.75">
      <c r="A274" s="81"/>
    </row>
    <row r="275" spans="1:1" ht="15.75">
      <c r="A275" s="81"/>
    </row>
    <row r="276" spans="1:1" ht="15.75">
      <c r="A276" s="81"/>
    </row>
    <row r="277" spans="1:1" ht="15.75">
      <c r="A277" s="81"/>
    </row>
    <row r="278" spans="1:1" ht="15.75">
      <c r="A278" s="81"/>
    </row>
    <row r="279" spans="1:1" ht="15.75">
      <c r="A279" s="81"/>
    </row>
    <row r="280" spans="1:1" ht="15.75">
      <c r="A280" s="81"/>
    </row>
    <row r="281" spans="1:1" ht="15.75">
      <c r="A281" s="81"/>
    </row>
    <row r="282" spans="1:1" ht="15.75">
      <c r="A282" s="81"/>
    </row>
    <row r="283" spans="1:1" ht="15.75">
      <c r="A283" s="81"/>
    </row>
    <row r="284" spans="1:1" ht="15.75">
      <c r="A284" s="81"/>
    </row>
    <row r="285" spans="1:1" ht="15.75">
      <c r="A285" s="81"/>
    </row>
    <row r="286" spans="1:1" ht="15.75">
      <c r="A286" s="81"/>
    </row>
    <row r="287" spans="1:1" ht="15.75">
      <c r="A287" s="81"/>
    </row>
    <row r="288" spans="1:1" ht="15.75">
      <c r="A288" s="81"/>
    </row>
    <row r="289" spans="1:1" ht="15.75">
      <c r="A289" s="81"/>
    </row>
    <row r="290" spans="1:1" ht="15.75">
      <c r="A290" s="81"/>
    </row>
    <row r="291" spans="1:1" ht="15.75">
      <c r="A291" s="81"/>
    </row>
    <row r="292" spans="1:1" ht="15.75">
      <c r="A292" s="81"/>
    </row>
    <row r="293" spans="1:1" ht="15.75">
      <c r="A293" s="81"/>
    </row>
    <row r="294" spans="1:1" ht="15.75">
      <c r="A294" s="81"/>
    </row>
    <row r="295" spans="1:1" ht="15.75">
      <c r="A295" s="81"/>
    </row>
    <row r="296" spans="1:1" ht="15.75">
      <c r="A296" s="81"/>
    </row>
    <row r="297" spans="1:1" ht="15.75">
      <c r="A297" s="81"/>
    </row>
    <row r="298" spans="1:1" ht="15.75">
      <c r="A298" s="81"/>
    </row>
    <row r="299" spans="1:1" ht="15.75">
      <c r="A299" s="81"/>
    </row>
    <row r="300" spans="1:1" ht="15.75">
      <c r="A300" s="81"/>
    </row>
    <row r="301" spans="1:1" ht="15.75">
      <c r="A301" s="81"/>
    </row>
    <row r="302" spans="1:1" ht="15.75">
      <c r="A302" s="81"/>
    </row>
    <row r="303" spans="1:1" ht="15.75">
      <c r="A303" s="81"/>
    </row>
    <row r="304" spans="1:1" ht="15.75">
      <c r="A304" s="81"/>
    </row>
    <row r="305" spans="1:1" ht="15.75">
      <c r="A305" s="81"/>
    </row>
    <row r="306" spans="1:1" ht="15.75">
      <c r="A306" s="81"/>
    </row>
    <row r="307" spans="1:1" ht="15.75">
      <c r="A307" s="81"/>
    </row>
    <row r="308" spans="1:1" ht="15.75">
      <c r="A308" s="81"/>
    </row>
    <row r="309" spans="1:1" ht="15.75">
      <c r="A309" s="81"/>
    </row>
    <row r="310" spans="1:1" ht="15.75">
      <c r="A310" s="81"/>
    </row>
    <row r="311" spans="1:1" ht="15.75">
      <c r="A311" s="81"/>
    </row>
    <row r="312" spans="1:1" ht="15.75">
      <c r="A312" s="81"/>
    </row>
    <row r="313" spans="1:1" ht="15.75">
      <c r="A313" s="81"/>
    </row>
    <row r="314" spans="1:1" ht="15.75">
      <c r="A314" s="81"/>
    </row>
    <row r="315" spans="1:1" ht="15.75">
      <c r="A315" s="81"/>
    </row>
    <row r="316" spans="1:1" ht="15.75">
      <c r="A316" s="81"/>
    </row>
    <row r="317" spans="1:1" ht="15.75">
      <c r="A317" s="81"/>
    </row>
    <row r="318" spans="1:1" ht="15.75">
      <c r="A318" s="81"/>
    </row>
    <row r="319" spans="1:1" ht="15.75">
      <c r="A319" s="81"/>
    </row>
    <row r="320" spans="1:1" ht="15.75">
      <c r="A320" s="81"/>
    </row>
    <row r="321" spans="1:1" ht="15.75">
      <c r="A321" s="81"/>
    </row>
    <row r="322" spans="1:1" ht="15.75">
      <c r="A322" s="81"/>
    </row>
    <row r="323" spans="1:1" ht="15.75">
      <c r="A323" s="81"/>
    </row>
    <row r="324" spans="1:1" ht="15.75">
      <c r="A324" s="81"/>
    </row>
    <row r="325" spans="1:1" ht="15.75">
      <c r="A325" s="81"/>
    </row>
    <row r="326" spans="1:1" ht="15.75">
      <c r="A326" s="81"/>
    </row>
    <row r="327" spans="1:1" ht="15.75">
      <c r="A327" s="81"/>
    </row>
    <row r="328" spans="1:1" ht="15.75">
      <c r="A328" s="81"/>
    </row>
    <row r="329" spans="1:1" ht="15.75">
      <c r="A329" s="81"/>
    </row>
    <row r="330" spans="1:1" ht="15.75">
      <c r="A330" s="81"/>
    </row>
    <row r="331" spans="1:1" ht="15.75">
      <c r="A331" s="81"/>
    </row>
    <row r="332" spans="1:1" ht="15.75">
      <c r="A332" s="81"/>
    </row>
    <row r="333" spans="1:1" ht="15.75">
      <c r="A333" s="81"/>
    </row>
    <row r="334" spans="1:1" ht="15.75">
      <c r="A334" s="81"/>
    </row>
    <row r="335" spans="1:1" ht="15.75">
      <c r="A335" s="81"/>
    </row>
    <row r="336" spans="1:1" ht="15.75">
      <c r="A336" s="81"/>
    </row>
    <row r="337" spans="1:1" ht="15.75">
      <c r="A337" s="81"/>
    </row>
    <row r="338" spans="1:1" ht="15.75">
      <c r="A338" s="81"/>
    </row>
    <row r="339" spans="1:1" ht="15.75">
      <c r="A339" s="81"/>
    </row>
    <row r="340" spans="1:1" ht="15.75">
      <c r="A340" s="81"/>
    </row>
    <row r="341" spans="1:1" ht="15.75">
      <c r="A341" s="81"/>
    </row>
    <row r="342" spans="1:1" ht="15.75">
      <c r="A342" s="81"/>
    </row>
    <row r="343" spans="1:1" ht="15.75">
      <c r="A343" s="81"/>
    </row>
    <row r="344" spans="1:1" ht="15.75">
      <c r="A344" s="81"/>
    </row>
    <row r="345" spans="1:1" ht="15.75">
      <c r="A345" s="81"/>
    </row>
    <row r="346" spans="1:1" ht="15.75">
      <c r="A346" s="81"/>
    </row>
    <row r="347" spans="1:1" ht="15.75">
      <c r="A347" s="81"/>
    </row>
    <row r="348" spans="1:1" ht="15.75">
      <c r="A348" s="81"/>
    </row>
    <row r="349" spans="1:1" ht="15.75">
      <c r="A349" s="81"/>
    </row>
    <row r="350" spans="1:1" ht="15.75">
      <c r="A350" s="81"/>
    </row>
    <row r="351" spans="1:1" ht="15.75">
      <c r="A351" s="81"/>
    </row>
    <row r="352" spans="1:1" ht="15.75">
      <c r="A352" s="81"/>
    </row>
    <row r="353" spans="1:1" ht="15.75">
      <c r="A353" s="81"/>
    </row>
    <row r="354" spans="1:1" ht="15.75">
      <c r="A354" s="81"/>
    </row>
    <row r="355" spans="1:1" ht="15.75">
      <c r="A355" s="81"/>
    </row>
    <row r="356" spans="1:1" ht="15.75">
      <c r="A356" s="81"/>
    </row>
    <row r="357" spans="1:1" ht="15.75">
      <c r="A357" s="81"/>
    </row>
    <row r="358" spans="1:1" ht="15.75">
      <c r="A358" s="81"/>
    </row>
    <row r="359" spans="1:1" ht="15.75">
      <c r="A359" s="81"/>
    </row>
    <row r="360" spans="1:1" ht="15.75">
      <c r="A360" s="81"/>
    </row>
    <row r="361" spans="1:1" ht="15.75">
      <c r="A361" s="81"/>
    </row>
    <row r="362" spans="1:1" ht="15.75">
      <c r="A362" s="81"/>
    </row>
    <row r="363" spans="1:1" ht="15.75">
      <c r="A363" s="81"/>
    </row>
    <row r="364" spans="1:1" ht="15.75">
      <c r="A364" s="81"/>
    </row>
    <row r="365" spans="1:1" ht="15.75">
      <c r="A365" s="81"/>
    </row>
    <row r="366" spans="1:1" ht="15.75">
      <c r="A366" s="81"/>
    </row>
    <row r="367" spans="1:1" ht="15.75">
      <c r="A367" s="81"/>
    </row>
    <row r="368" spans="1:1" ht="15.75">
      <c r="A368" s="81"/>
    </row>
    <row r="369" spans="1:1" ht="15.75">
      <c r="A369" s="81"/>
    </row>
    <row r="370" spans="1:1" ht="15.75">
      <c r="A370" s="81"/>
    </row>
    <row r="371" spans="1:1" ht="15.75">
      <c r="A371" s="81"/>
    </row>
    <row r="372" spans="1:1" ht="15.75">
      <c r="A372" s="81"/>
    </row>
    <row r="373" spans="1:1" ht="15.75">
      <c r="A373" s="81"/>
    </row>
    <row r="374" spans="1:1" ht="15.75">
      <c r="A374" s="81"/>
    </row>
    <row r="375" spans="1:1" ht="15.75">
      <c r="A375" s="81"/>
    </row>
    <row r="376" spans="1:1" ht="15.75">
      <c r="A376" s="81"/>
    </row>
    <row r="377" spans="1:1" ht="15.75">
      <c r="A377" s="81"/>
    </row>
    <row r="378" spans="1:1" ht="15.75">
      <c r="A378" s="81"/>
    </row>
    <row r="379" spans="1:1" ht="15.75">
      <c r="A379" s="81"/>
    </row>
    <row r="380" spans="1:1" ht="15.75">
      <c r="A380" s="81"/>
    </row>
    <row r="381" spans="1:1" ht="15.75">
      <c r="A381" s="81"/>
    </row>
    <row r="382" spans="1:1" ht="15.75">
      <c r="A382" s="81"/>
    </row>
    <row r="383" spans="1:1" ht="15.75">
      <c r="A383" s="81"/>
    </row>
    <row r="384" spans="1:1" ht="15.75">
      <c r="A384" s="81"/>
    </row>
    <row r="385" spans="1:1" ht="15.75">
      <c r="A385" s="81"/>
    </row>
    <row r="386" spans="1:1" ht="15.75">
      <c r="A386" s="81"/>
    </row>
    <row r="387" spans="1:1" ht="15.75">
      <c r="A387" s="81"/>
    </row>
    <row r="388" spans="1:1" ht="15.75">
      <c r="A388" s="81"/>
    </row>
    <row r="389" spans="1:1" ht="15.75">
      <c r="A389" s="81"/>
    </row>
    <row r="390" spans="1:1" ht="15.75">
      <c r="A390" s="81"/>
    </row>
    <row r="391" spans="1:1" ht="15.75">
      <c r="A391" s="81"/>
    </row>
    <row r="392" spans="1:1" ht="15.75">
      <c r="A392" s="81"/>
    </row>
    <row r="393" spans="1:1" ht="15.75">
      <c r="A393" s="81"/>
    </row>
    <row r="394" spans="1:1" ht="15.75">
      <c r="A394" s="81"/>
    </row>
    <row r="395" spans="1:1" ht="15.75">
      <c r="A395" s="81"/>
    </row>
    <row r="396" spans="1:1" ht="15.75">
      <c r="A396" s="81"/>
    </row>
    <row r="397" spans="1:1" ht="15.75">
      <c r="A397" s="81"/>
    </row>
    <row r="398" spans="1:1" ht="15.75">
      <c r="A398" s="81"/>
    </row>
    <row r="399" spans="1:1" ht="15.75">
      <c r="A399" s="81"/>
    </row>
    <row r="400" spans="1:1" ht="15.75">
      <c r="A400" s="81"/>
    </row>
    <row r="401" spans="1:1" ht="15.75">
      <c r="A401" s="81"/>
    </row>
    <row r="402" spans="1:1" ht="15.75">
      <c r="A402" s="81"/>
    </row>
    <row r="403" spans="1:1" ht="15.75">
      <c r="A403" s="81"/>
    </row>
    <row r="404" spans="1:1" ht="15.75">
      <c r="A404" s="81"/>
    </row>
    <row r="405" spans="1:1" ht="15.75">
      <c r="A405" s="81"/>
    </row>
    <row r="406" spans="1:1" ht="15.75">
      <c r="A406" s="81"/>
    </row>
    <row r="407" spans="1:1" ht="15.75">
      <c r="A407" s="81"/>
    </row>
    <row r="408" spans="1:1" ht="15.75">
      <c r="A408" s="81"/>
    </row>
    <row r="409" spans="1:1" ht="15.75">
      <c r="A409" s="81"/>
    </row>
    <row r="410" spans="1:1" ht="15.75">
      <c r="A410" s="81"/>
    </row>
    <row r="411" spans="1:1" ht="15.75">
      <c r="A411" s="81"/>
    </row>
    <row r="412" spans="1:1" ht="15.75">
      <c r="A412" s="81"/>
    </row>
    <row r="413" spans="1:1" ht="15.75">
      <c r="A413" s="81"/>
    </row>
    <row r="414" spans="1:1" ht="15.75">
      <c r="A414" s="81"/>
    </row>
    <row r="415" spans="1:1" ht="15.75">
      <c r="A415" s="81"/>
    </row>
    <row r="416" spans="1:1" ht="15.75">
      <c r="A416" s="81"/>
    </row>
    <row r="417" spans="1:1" ht="15.75">
      <c r="A417" s="81"/>
    </row>
    <row r="418" spans="1:1" ht="15.75">
      <c r="A418" s="81"/>
    </row>
    <row r="419" spans="1:1" ht="15.75">
      <c r="A419" s="81"/>
    </row>
    <row r="420" spans="1:1" ht="15.75">
      <c r="A420" s="81"/>
    </row>
    <row r="421" spans="1:1" ht="15.75">
      <c r="A421" s="81"/>
    </row>
    <row r="422" spans="1:1" ht="15.75">
      <c r="A422" s="81"/>
    </row>
    <row r="423" spans="1:1" ht="15.75">
      <c r="A423" s="81"/>
    </row>
    <row r="424" spans="1:1" ht="15.75">
      <c r="A424" s="81"/>
    </row>
    <row r="425" spans="1:1" ht="15.75">
      <c r="A425" s="81"/>
    </row>
    <row r="426" spans="1:1" ht="15.75">
      <c r="A426" s="81"/>
    </row>
    <row r="427" spans="1:1" ht="15.75">
      <c r="A427" s="81"/>
    </row>
    <row r="428" spans="1:1" ht="15.75">
      <c r="A428" s="81"/>
    </row>
    <row r="429" spans="1:1" ht="15.75">
      <c r="A429" s="81"/>
    </row>
    <row r="430" spans="1:1" ht="15.75">
      <c r="A430" s="81"/>
    </row>
    <row r="431" spans="1:1" ht="15.75">
      <c r="A431" s="81"/>
    </row>
    <row r="432" spans="1:1" ht="15.75">
      <c r="A432" s="81"/>
    </row>
    <row r="433" spans="1:1" ht="15.75">
      <c r="A433" s="81"/>
    </row>
    <row r="434" spans="1:1" ht="15.75">
      <c r="A434" s="81"/>
    </row>
    <row r="435" spans="1:1" ht="15.75">
      <c r="A435" s="81"/>
    </row>
    <row r="436" spans="1:1" ht="15.75">
      <c r="A436" s="81"/>
    </row>
    <row r="437" spans="1:1" ht="15.75">
      <c r="A437" s="81"/>
    </row>
    <row r="438" spans="1:1" ht="15.75">
      <c r="A438" s="81"/>
    </row>
    <row r="439" spans="1:1" ht="15.75">
      <c r="A439" s="81"/>
    </row>
    <row r="440" spans="1:1" ht="15.75">
      <c r="A440" s="81"/>
    </row>
    <row r="441" spans="1:1" ht="15.75">
      <c r="A441" s="81"/>
    </row>
    <row r="442" spans="1:1" ht="15.75">
      <c r="A442" s="81"/>
    </row>
    <row r="443" spans="1:1" ht="15.75">
      <c r="A443" s="81"/>
    </row>
    <row r="444" spans="1:1" ht="15.75">
      <c r="A444" s="81"/>
    </row>
    <row r="445" spans="1:1" ht="15.75">
      <c r="A445" s="81"/>
    </row>
    <row r="446" spans="1:1" ht="15.75">
      <c r="A446" s="81"/>
    </row>
    <row r="447" spans="1:1" ht="15.75">
      <c r="A447" s="81"/>
    </row>
    <row r="448" spans="1:1" ht="15.75">
      <c r="A448" s="81"/>
    </row>
    <row r="449" spans="1:1" ht="15.75">
      <c r="A449" s="81"/>
    </row>
    <row r="450" spans="1:1" ht="15.75">
      <c r="A450" s="81"/>
    </row>
    <row r="451" spans="1:1" ht="15.75">
      <c r="A451" s="81"/>
    </row>
    <row r="452" spans="1:1" ht="15.75">
      <c r="A452" s="81"/>
    </row>
    <row r="453" spans="1:1" ht="15.75">
      <c r="A453" s="81"/>
    </row>
    <row r="454" spans="1:1" ht="15.75">
      <c r="A454" s="81"/>
    </row>
    <row r="455" spans="1:1" ht="15.75">
      <c r="A455" s="81"/>
    </row>
    <row r="456" spans="1:1" ht="15.75">
      <c r="A456" s="81"/>
    </row>
    <row r="457" spans="1:1" ht="15.75">
      <c r="A457" s="81"/>
    </row>
    <row r="458" spans="1:1" ht="15.75">
      <c r="A458" s="81"/>
    </row>
    <row r="459" spans="1:1" ht="15.75">
      <c r="A459" s="81"/>
    </row>
    <row r="460" spans="1:1" ht="15.75">
      <c r="A460" s="81"/>
    </row>
    <row r="461" spans="1:1" ht="15.75">
      <c r="A461" s="81"/>
    </row>
    <row r="462" spans="1:1" ht="15.75">
      <c r="A462" s="81"/>
    </row>
    <row r="463" spans="1:1" ht="15.75">
      <c r="A463" s="81"/>
    </row>
    <row r="464" spans="1:1" ht="15.75">
      <c r="A464" s="81"/>
    </row>
    <row r="465" spans="1:1" ht="15.75">
      <c r="A465" s="81"/>
    </row>
    <row r="466" spans="1:1" ht="15.75">
      <c r="A466" s="81"/>
    </row>
    <row r="467" spans="1:1" ht="15.75">
      <c r="A467" s="81"/>
    </row>
    <row r="468" spans="1:1" ht="15.75">
      <c r="A468" s="81"/>
    </row>
    <row r="469" spans="1:1" ht="15.75">
      <c r="A469" s="81"/>
    </row>
    <row r="470" spans="1:1" ht="15.75">
      <c r="A470" s="81"/>
    </row>
    <row r="471" spans="1:1" ht="15.75">
      <c r="A471" s="81"/>
    </row>
    <row r="472" spans="1:1" ht="15.75">
      <c r="A472" s="81"/>
    </row>
    <row r="473" spans="1:1" ht="15.75">
      <c r="A473" s="81"/>
    </row>
    <row r="474" spans="1:1" ht="15.75">
      <c r="A474" s="81"/>
    </row>
    <row r="475" spans="1:1" ht="15.75">
      <c r="A475" s="81"/>
    </row>
    <row r="476" spans="1:1" ht="15.75">
      <c r="A476" s="81"/>
    </row>
    <row r="477" spans="1:1" ht="15.75">
      <c r="A477" s="81"/>
    </row>
    <row r="478" spans="1:1" ht="15.75">
      <c r="A478" s="81"/>
    </row>
    <row r="479" spans="1:1" ht="15.75">
      <c r="A479" s="81"/>
    </row>
    <row r="480" spans="1:1" ht="15.75">
      <c r="A480" s="81"/>
    </row>
    <row r="481" spans="1:1" ht="15.75">
      <c r="A481" s="81"/>
    </row>
    <row r="482" spans="1:1" ht="15.75">
      <c r="A482" s="81"/>
    </row>
    <row r="483" spans="1:1" ht="15.75">
      <c r="A483" s="81"/>
    </row>
    <row r="484" spans="1:1" ht="15.75">
      <c r="A484" s="81"/>
    </row>
    <row r="485" spans="1:1" ht="15.75">
      <c r="A485" s="81"/>
    </row>
    <row r="486" spans="1:1" ht="15.75">
      <c r="A486" s="81"/>
    </row>
    <row r="487" spans="1:1" ht="15.75">
      <c r="A487" s="81"/>
    </row>
    <row r="488" spans="1:1" ht="15.75">
      <c r="A488" s="81"/>
    </row>
    <row r="489" spans="1:1" ht="15.75">
      <c r="A489" s="81"/>
    </row>
    <row r="490" spans="1:1" ht="15.75">
      <c r="A490" s="81"/>
    </row>
    <row r="491" spans="1:1" ht="15.75">
      <c r="A491" s="81"/>
    </row>
    <row r="492" spans="1:1" ht="15.75">
      <c r="A492" s="81"/>
    </row>
    <row r="493" spans="1:1" ht="15.75">
      <c r="A493" s="81"/>
    </row>
    <row r="494" spans="1:1" ht="15.75">
      <c r="A494" s="81"/>
    </row>
    <row r="495" spans="1:1" ht="15.75">
      <c r="A495" s="81"/>
    </row>
    <row r="496" spans="1:1" ht="15.75">
      <c r="A496" s="81"/>
    </row>
    <row r="497" spans="1:1" ht="15.75">
      <c r="A497" s="81"/>
    </row>
    <row r="498" spans="1:1" ht="15.75">
      <c r="A498" s="81"/>
    </row>
    <row r="499" spans="1:1" ht="15.75">
      <c r="A499" s="81"/>
    </row>
    <row r="500" spans="1:1" ht="15.75">
      <c r="A500" s="81"/>
    </row>
    <row r="501" spans="1:1" ht="15.75">
      <c r="A501" s="81"/>
    </row>
    <row r="502" spans="1:1" ht="15.75">
      <c r="A502" s="81"/>
    </row>
    <row r="503" spans="1:1" ht="15.75">
      <c r="A503" s="81"/>
    </row>
    <row r="504" spans="1:1" ht="15.75">
      <c r="A504" s="81"/>
    </row>
    <row r="505" spans="1:1" ht="15.75">
      <c r="A505" s="81"/>
    </row>
    <row r="506" spans="1:1" ht="15.75">
      <c r="A506" s="81"/>
    </row>
    <row r="507" spans="1:1" ht="15.75">
      <c r="A507" s="81"/>
    </row>
    <row r="508" spans="1:1" ht="15.75">
      <c r="A508" s="81"/>
    </row>
    <row r="509" spans="1:1" ht="15.75">
      <c r="A509" s="81"/>
    </row>
    <row r="510" spans="1:1" ht="15.75">
      <c r="A510" s="81"/>
    </row>
    <row r="511" spans="1:1" ht="15.75">
      <c r="A511" s="81"/>
    </row>
    <row r="512" spans="1:1" ht="15.75">
      <c r="A512" s="81"/>
    </row>
    <row r="513" spans="1:1" ht="15.75">
      <c r="A513" s="81"/>
    </row>
    <row r="514" spans="1:1" ht="15.75">
      <c r="A514" s="81"/>
    </row>
    <row r="515" spans="1:1" ht="15.75">
      <c r="A515" s="81"/>
    </row>
    <row r="516" spans="1:1" ht="15.75">
      <c r="A516" s="81"/>
    </row>
    <row r="517" spans="1:1" ht="15.75">
      <c r="A517" s="81"/>
    </row>
    <row r="518" spans="1:1" ht="15.75">
      <c r="A518" s="81"/>
    </row>
    <row r="519" spans="1:1" ht="15.75">
      <c r="A519" s="81"/>
    </row>
    <row r="520" spans="1:1" ht="15.75">
      <c r="A520" s="81"/>
    </row>
    <row r="521" spans="1:1" ht="15.75">
      <c r="A521" s="81"/>
    </row>
    <row r="522" spans="1:1" ht="15.75">
      <c r="A522" s="81"/>
    </row>
    <row r="523" spans="1:1" ht="15.75">
      <c r="A523" s="81"/>
    </row>
    <row r="524" spans="1:1" ht="15.75">
      <c r="A524" s="81"/>
    </row>
    <row r="525" spans="1:1" ht="15.75">
      <c r="A525" s="81"/>
    </row>
    <row r="526" spans="1:1" ht="15.75">
      <c r="A526" s="81"/>
    </row>
    <row r="527" spans="1:1" ht="15.75">
      <c r="A527" s="81"/>
    </row>
    <row r="528" spans="1:1" ht="15.75">
      <c r="A528" s="81"/>
    </row>
    <row r="529" spans="1:1" ht="15.75">
      <c r="A529" s="81"/>
    </row>
    <row r="530" spans="1:1" ht="15.75">
      <c r="A530" s="81"/>
    </row>
    <row r="531" spans="1:1" ht="15.75">
      <c r="A531" s="81"/>
    </row>
    <row r="532" spans="1:1" ht="15.75">
      <c r="A532" s="81"/>
    </row>
    <row r="533" spans="1:1" ht="15.75">
      <c r="A533" s="81"/>
    </row>
    <row r="534" spans="1:1" ht="15.75">
      <c r="A534" s="81"/>
    </row>
    <row r="535" spans="1:1" ht="15.75">
      <c r="A535" s="81"/>
    </row>
    <row r="536" spans="1:1" ht="15.75">
      <c r="A536" s="81"/>
    </row>
    <row r="537" spans="1:1" ht="15.75">
      <c r="A537" s="81"/>
    </row>
    <row r="538" spans="1:1" ht="15.75">
      <c r="A538" s="81"/>
    </row>
    <row r="539" spans="1:1" ht="15.75">
      <c r="A539" s="81"/>
    </row>
    <row r="540" spans="1:1" ht="15.75">
      <c r="A540" s="81"/>
    </row>
    <row r="541" spans="1:1" ht="15.75">
      <c r="A541" s="81"/>
    </row>
    <row r="542" spans="1:1" ht="15.75">
      <c r="A542" s="81"/>
    </row>
    <row r="543" spans="1:1" ht="15.75">
      <c r="A543" s="81"/>
    </row>
    <row r="544" spans="1:1" ht="15.75">
      <c r="A544" s="81"/>
    </row>
    <row r="545" spans="1:1" ht="15.75">
      <c r="A545" s="81"/>
    </row>
    <row r="546" spans="1:1" ht="15.75">
      <c r="A546" s="81"/>
    </row>
    <row r="547" spans="1:1" ht="15.75">
      <c r="A547" s="81"/>
    </row>
    <row r="548" spans="1:1" ht="15.75">
      <c r="A548" s="81"/>
    </row>
    <row r="549" spans="1:1" ht="15.75">
      <c r="A549" s="81"/>
    </row>
    <row r="550" spans="1:1" ht="15.75">
      <c r="A550" s="81"/>
    </row>
    <row r="551" spans="1:1" ht="15.75">
      <c r="A551" s="81"/>
    </row>
    <row r="552" spans="1:1" ht="15.75">
      <c r="A552" s="81"/>
    </row>
    <row r="553" spans="1:1" ht="15.75">
      <c r="A553" s="81"/>
    </row>
    <row r="554" spans="1:1" ht="15.75">
      <c r="A554" s="81"/>
    </row>
    <row r="555" spans="1:1" ht="15.75">
      <c r="A555" s="81"/>
    </row>
    <row r="556" spans="1:1" ht="15.75">
      <c r="A556" s="81"/>
    </row>
    <row r="557" spans="1:1" ht="15.75">
      <c r="A557" s="81"/>
    </row>
    <row r="558" spans="1:1" ht="15.75">
      <c r="A558" s="81"/>
    </row>
    <row r="559" spans="1:1" ht="15.75">
      <c r="A559" s="81"/>
    </row>
    <row r="560" spans="1:1" ht="15.75">
      <c r="A560" s="81"/>
    </row>
    <row r="561" spans="1:1" ht="15.75">
      <c r="A561" s="81"/>
    </row>
    <row r="562" spans="1:1" ht="15.75">
      <c r="A562" s="81"/>
    </row>
    <row r="563" spans="1:1" ht="15.75">
      <c r="A563" s="81"/>
    </row>
    <row r="564" spans="1:1" ht="15.75">
      <c r="A564" s="81"/>
    </row>
    <row r="565" spans="1:1" ht="15.75">
      <c r="A565" s="81"/>
    </row>
    <row r="566" spans="1:1" ht="15.75">
      <c r="A566" s="81"/>
    </row>
    <row r="567" spans="1:1" ht="15.75">
      <c r="A567" s="81"/>
    </row>
    <row r="568" spans="1:1" ht="15.75">
      <c r="A568" s="81"/>
    </row>
    <row r="569" spans="1:1" ht="15.75">
      <c r="A569" s="81"/>
    </row>
    <row r="570" spans="1:1" ht="15.75">
      <c r="A570" s="81"/>
    </row>
    <row r="571" spans="1:1" ht="15.75">
      <c r="A571" s="81"/>
    </row>
    <row r="572" spans="1:1" ht="15.75">
      <c r="A572" s="81"/>
    </row>
    <row r="573" spans="1:1" ht="15.75">
      <c r="A573" s="81"/>
    </row>
    <row r="574" spans="1:1" ht="15.75">
      <c r="A574" s="81"/>
    </row>
    <row r="575" spans="1:1" ht="15.75">
      <c r="A575" s="81"/>
    </row>
    <row r="576" spans="1:1" ht="15.75">
      <c r="A576" s="81"/>
    </row>
    <row r="577" spans="1:1" ht="15.75">
      <c r="A577" s="81"/>
    </row>
    <row r="578" spans="1:1" ht="15.75">
      <c r="A578" s="81"/>
    </row>
    <row r="579" spans="1:1" ht="15.75">
      <c r="A579" s="81"/>
    </row>
    <row r="580" spans="1:1" ht="15.75">
      <c r="A580" s="81"/>
    </row>
    <row r="581" spans="1:1" ht="15.75">
      <c r="A581" s="81"/>
    </row>
    <row r="582" spans="1:1" ht="15.75">
      <c r="A582" s="81"/>
    </row>
    <row r="583" spans="1:1" ht="15.75">
      <c r="A583" s="81"/>
    </row>
    <row r="584" spans="1:1" ht="15.75">
      <c r="A584" s="81"/>
    </row>
    <row r="585" spans="1:1" ht="15.75">
      <c r="A585" s="81"/>
    </row>
    <row r="586" spans="1:1" ht="15.75">
      <c r="A586" s="81"/>
    </row>
    <row r="587" spans="1:1" ht="15.75">
      <c r="A587" s="81"/>
    </row>
    <row r="588" spans="1:1" ht="15.75">
      <c r="A588" s="81"/>
    </row>
    <row r="589" spans="1:1" ht="15.75">
      <c r="A589" s="81"/>
    </row>
    <row r="590" spans="1:1" ht="15.75">
      <c r="A590" s="81"/>
    </row>
    <row r="591" spans="1:1" ht="15.75">
      <c r="A591" s="81"/>
    </row>
    <row r="592" spans="1:1" ht="15.75">
      <c r="A592" s="81"/>
    </row>
    <row r="593" spans="1:1" ht="15.75">
      <c r="A593" s="81"/>
    </row>
    <row r="594" spans="1:1" ht="15.75">
      <c r="A594" s="81"/>
    </row>
    <row r="595" spans="1:1" ht="15.75">
      <c r="A595" s="81"/>
    </row>
    <row r="596" spans="1:1" ht="15.75">
      <c r="A596" s="81"/>
    </row>
    <row r="597" spans="1:1" ht="15.75">
      <c r="A597" s="81"/>
    </row>
    <row r="598" spans="1:1" ht="15.75">
      <c r="A598" s="81"/>
    </row>
    <row r="599" spans="1:1" ht="15.75">
      <c r="A599" s="81"/>
    </row>
    <row r="600" spans="1:1" ht="15.75">
      <c r="A600" s="81"/>
    </row>
    <row r="601" spans="1:1" ht="15.75">
      <c r="A601" s="81"/>
    </row>
    <row r="602" spans="1:1" ht="15.75">
      <c r="A602" s="81"/>
    </row>
    <row r="603" spans="1:1" ht="15.75">
      <c r="A603" s="81"/>
    </row>
    <row r="604" spans="1:1" ht="15.75">
      <c r="A604" s="81"/>
    </row>
    <row r="605" spans="1:1" ht="15.75">
      <c r="A605" s="81"/>
    </row>
    <row r="606" spans="1:1" ht="15.75">
      <c r="A606" s="81"/>
    </row>
    <row r="607" spans="1:1" ht="15.75">
      <c r="A607" s="81"/>
    </row>
    <row r="608" spans="1:1" ht="15.75">
      <c r="A608" s="81"/>
    </row>
    <row r="609" spans="1:1" ht="15.75">
      <c r="A609" s="81"/>
    </row>
    <row r="610" spans="1:1" ht="15.75">
      <c r="A610" s="81"/>
    </row>
    <row r="611" spans="1:1" ht="15.75">
      <c r="A611" s="81"/>
    </row>
    <row r="612" spans="1:1" ht="15.75">
      <c r="A612" s="81"/>
    </row>
    <row r="613" spans="1:1" ht="15.75">
      <c r="A613" s="81"/>
    </row>
    <row r="614" spans="1:1" ht="15.75">
      <c r="A614" s="81"/>
    </row>
    <row r="615" spans="1:1" ht="15.75">
      <c r="A615" s="81"/>
    </row>
    <row r="616" spans="1:1" ht="15.75">
      <c r="A616" s="81"/>
    </row>
    <row r="617" spans="1:1" ht="15.75">
      <c r="A617" s="81"/>
    </row>
    <row r="618" spans="1:1" ht="15.75">
      <c r="A618" s="81"/>
    </row>
    <row r="619" spans="1:1" ht="15.75">
      <c r="A619" s="81"/>
    </row>
    <row r="620" spans="1:1" ht="15.75">
      <c r="A620" s="81"/>
    </row>
    <row r="621" spans="1:1" ht="15.75">
      <c r="A621" s="81"/>
    </row>
    <row r="622" spans="1:1" ht="15.75">
      <c r="A622" s="81"/>
    </row>
    <row r="623" spans="1:1" ht="15.75">
      <c r="A623" s="81"/>
    </row>
    <row r="624" spans="1:1" ht="15.75">
      <c r="A624" s="81"/>
    </row>
    <row r="625" spans="1:1" ht="15.75">
      <c r="A625" s="81"/>
    </row>
    <row r="626" spans="1:1" ht="15.75">
      <c r="A626" s="81"/>
    </row>
    <row r="627" spans="1:1" ht="15.75">
      <c r="A627" s="81"/>
    </row>
    <row r="628" spans="1:1" ht="15.75">
      <c r="A628" s="81"/>
    </row>
    <row r="629" spans="1:1" ht="15.75">
      <c r="A629" s="81"/>
    </row>
    <row r="630" spans="1:1" ht="15.75">
      <c r="A630" s="81"/>
    </row>
    <row r="631" spans="1:1" ht="15.75">
      <c r="A631" s="81"/>
    </row>
    <row r="632" spans="1:1" ht="15.75">
      <c r="A632" s="81"/>
    </row>
    <row r="633" spans="1:1" ht="15.75">
      <c r="A633" s="81"/>
    </row>
    <row r="634" spans="1:1" ht="15.75">
      <c r="A634" s="81"/>
    </row>
    <row r="635" spans="1:1" ht="15.75">
      <c r="A635" s="81"/>
    </row>
    <row r="636" spans="1:1" ht="15.75">
      <c r="A636" s="81"/>
    </row>
    <row r="637" spans="1:1" ht="15.75">
      <c r="A637" s="81"/>
    </row>
    <row r="638" spans="1:1" ht="15.75">
      <c r="A638" s="81"/>
    </row>
    <row r="639" spans="1:1" ht="15.75">
      <c r="A639" s="81"/>
    </row>
    <row r="640" spans="1:1" ht="15.75">
      <c r="A640" s="81"/>
    </row>
    <row r="641" spans="1:1" ht="15.75">
      <c r="A641" s="81"/>
    </row>
    <row r="642" spans="1:1" ht="15.75">
      <c r="A642" s="81"/>
    </row>
    <row r="643" spans="1:1" ht="15.75">
      <c r="A643" s="81"/>
    </row>
    <row r="644" spans="1:1" ht="15.75">
      <c r="A644" s="81"/>
    </row>
    <row r="645" spans="1:1" ht="15.75">
      <c r="A645" s="81"/>
    </row>
    <row r="646" spans="1:1" ht="15.75">
      <c r="A646" s="81"/>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E87"/>
  <sheetViews>
    <sheetView zoomScale="50" workbookViewId="0">
      <selection activeCell="W42" sqref="W42"/>
    </sheetView>
  </sheetViews>
  <sheetFormatPr defaultColWidth="11.42578125" defaultRowHeight="15"/>
  <cols>
    <col min="1" max="1" width="112.85546875" style="83" customWidth="1"/>
    <col min="2" max="5" width="29.28515625" style="489" customWidth="1"/>
    <col min="6" max="6" width="9.140625" style="975" customWidth="1"/>
    <col min="7" max="8" width="18.42578125" style="975" bestFit="1" customWidth="1"/>
    <col min="9" max="9" width="18.5703125" style="975" customWidth="1"/>
    <col min="10" max="256" width="11.42578125" style="975"/>
    <col min="257" max="257" width="112.85546875" style="975" customWidth="1"/>
    <col min="258" max="261" width="29.28515625" style="975" customWidth="1"/>
    <col min="262" max="262" width="9.140625" style="975" customWidth="1"/>
    <col min="263" max="264" width="18.42578125" style="975" bestFit="1" customWidth="1"/>
    <col min="265" max="265" width="18.5703125" style="975" customWidth="1"/>
    <col min="266" max="512" width="11.42578125" style="975"/>
    <col min="513" max="513" width="112.85546875" style="975" customWidth="1"/>
    <col min="514" max="517" width="29.28515625" style="975" customWidth="1"/>
    <col min="518" max="518" width="9.140625" style="975" customWidth="1"/>
    <col min="519" max="520" width="18.42578125" style="975" bestFit="1" customWidth="1"/>
    <col min="521" max="521" width="18.5703125" style="975" customWidth="1"/>
    <col min="522" max="768" width="11.42578125" style="975"/>
    <col min="769" max="769" width="112.85546875" style="975" customWidth="1"/>
    <col min="770" max="773" width="29.28515625" style="975" customWidth="1"/>
    <col min="774" max="774" width="9.140625" style="975" customWidth="1"/>
    <col min="775" max="776" width="18.42578125" style="975" bestFit="1" customWidth="1"/>
    <col min="777" max="777" width="18.5703125" style="975" customWidth="1"/>
    <col min="778" max="1024" width="11.42578125" style="975"/>
    <col min="1025" max="1025" width="112.85546875" style="975" customWidth="1"/>
    <col min="1026" max="1029" width="29.28515625" style="975" customWidth="1"/>
    <col min="1030" max="1030" width="9.140625" style="975" customWidth="1"/>
    <col min="1031" max="1032" width="18.42578125" style="975" bestFit="1" customWidth="1"/>
    <col min="1033" max="1033" width="18.5703125" style="975" customWidth="1"/>
    <col min="1034" max="1280" width="11.42578125" style="975"/>
    <col min="1281" max="1281" width="112.85546875" style="975" customWidth="1"/>
    <col min="1282" max="1285" width="29.28515625" style="975" customWidth="1"/>
    <col min="1286" max="1286" width="9.140625" style="975" customWidth="1"/>
    <col min="1287" max="1288" width="18.42578125" style="975" bestFit="1" customWidth="1"/>
    <col min="1289" max="1289" width="18.5703125" style="975" customWidth="1"/>
    <col min="1290" max="1536" width="11.42578125" style="975"/>
    <col min="1537" max="1537" width="112.85546875" style="975" customWidth="1"/>
    <col min="1538" max="1541" width="29.28515625" style="975" customWidth="1"/>
    <col min="1542" max="1542" width="9.140625" style="975" customWidth="1"/>
    <col min="1543" max="1544" width="18.42578125" style="975" bestFit="1" customWidth="1"/>
    <col min="1545" max="1545" width="18.5703125" style="975" customWidth="1"/>
    <col min="1546" max="1792" width="11.42578125" style="975"/>
    <col min="1793" max="1793" width="112.85546875" style="975" customWidth="1"/>
    <col min="1794" max="1797" width="29.28515625" style="975" customWidth="1"/>
    <col min="1798" max="1798" width="9.140625" style="975" customWidth="1"/>
    <col min="1799" max="1800" width="18.42578125" style="975" bestFit="1" customWidth="1"/>
    <col min="1801" max="1801" width="18.5703125" style="975" customWidth="1"/>
    <col min="1802" max="2048" width="11.42578125" style="975"/>
    <col min="2049" max="2049" width="112.85546875" style="975" customWidth="1"/>
    <col min="2050" max="2053" width="29.28515625" style="975" customWidth="1"/>
    <col min="2054" max="2054" width="9.140625" style="975" customWidth="1"/>
    <col min="2055" max="2056" width="18.42578125" style="975" bestFit="1" customWidth="1"/>
    <col min="2057" max="2057" width="18.5703125" style="975" customWidth="1"/>
    <col min="2058" max="2304" width="11.42578125" style="975"/>
    <col min="2305" max="2305" width="112.85546875" style="975" customWidth="1"/>
    <col min="2306" max="2309" width="29.28515625" style="975" customWidth="1"/>
    <col min="2310" max="2310" width="9.140625" style="975" customWidth="1"/>
    <col min="2311" max="2312" width="18.42578125" style="975" bestFit="1" customWidth="1"/>
    <col min="2313" max="2313" width="18.5703125" style="975" customWidth="1"/>
    <col min="2314" max="2560" width="11.42578125" style="975"/>
    <col min="2561" max="2561" width="112.85546875" style="975" customWidth="1"/>
    <col min="2562" max="2565" width="29.28515625" style="975" customWidth="1"/>
    <col min="2566" max="2566" width="9.140625" style="975" customWidth="1"/>
    <col min="2567" max="2568" width="18.42578125" style="975" bestFit="1" customWidth="1"/>
    <col min="2569" max="2569" width="18.5703125" style="975" customWidth="1"/>
    <col min="2570" max="2816" width="11.42578125" style="975"/>
    <col min="2817" max="2817" width="112.85546875" style="975" customWidth="1"/>
    <col min="2818" max="2821" width="29.28515625" style="975" customWidth="1"/>
    <col min="2822" max="2822" width="9.140625" style="975" customWidth="1"/>
    <col min="2823" max="2824" width="18.42578125" style="975" bestFit="1" customWidth="1"/>
    <col min="2825" max="2825" width="18.5703125" style="975" customWidth="1"/>
    <col min="2826" max="3072" width="11.42578125" style="975"/>
    <col min="3073" max="3073" width="112.85546875" style="975" customWidth="1"/>
    <col min="3074" max="3077" width="29.28515625" style="975" customWidth="1"/>
    <col min="3078" max="3078" width="9.140625" style="975" customWidth="1"/>
    <col min="3079" max="3080" width="18.42578125" style="975" bestFit="1" customWidth="1"/>
    <col min="3081" max="3081" width="18.5703125" style="975" customWidth="1"/>
    <col min="3082" max="3328" width="11.42578125" style="975"/>
    <col min="3329" max="3329" width="112.85546875" style="975" customWidth="1"/>
    <col min="3330" max="3333" width="29.28515625" style="975" customWidth="1"/>
    <col min="3334" max="3334" width="9.140625" style="975" customWidth="1"/>
    <col min="3335" max="3336" width="18.42578125" style="975" bestFit="1" customWidth="1"/>
    <col min="3337" max="3337" width="18.5703125" style="975" customWidth="1"/>
    <col min="3338" max="3584" width="11.42578125" style="975"/>
    <col min="3585" max="3585" width="112.85546875" style="975" customWidth="1"/>
    <col min="3586" max="3589" width="29.28515625" style="975" customWidth="1"/>
    <col min="3590" max="3590" width="9.140625" style="975" customWidth="1"/>
    <col min="3591" max="3592" width="18.42578125" style="975" bestFit="1" customWidth="1"/>
    <col min="3593" max="3593" width="18.5703125" style="975" customWidth="1"/>
    <col min="3594" max="3840" width="11.42578125" style="975"/>
    <col min="3841" max="3841" width="112.85546875" style="975" customWidth="1"/>
    <col min="3842" max="3845" width="29.28515625" style="975" customWidth="1"/>
    <col min="3846" max="3846" width="9.140625" style="975" customWidth="1"/>
    <col min="3847" max="3848" width="18.42578125" style="975" bestFit="1" customWidth="1"/>
    <col min="3849" max="3849" width="18.5703125" style="975" customWidth="1"/>
    <col min="3850" max="4096" width="11.42578125" style="975"/>
    <col min="4097" max="4097" width="112.85546875" style="975" customWidth="1"/>
    <col min="4098" max="4101" width="29.28515625" style="975" customWidth="1"/>
    <col min="4102" max="4102" width="9.140625" style="975" customWidth="1"/>
    <col min="4103" max="4104" width="18.42578125" style="975" bestFit="1" customWidth="1"/>
    <col min="4105" max="4105" width="18.5703125" style="975" customWidth="1"/>
    <col min="4106" max="4352" width="11.42578125" style="975"/>
    <col min="4353" max="4353" width="112.85546875" style="975" customWidth="1"/>
    <col min="4354" max="4357" width="29.28515625" style="975" customWidth="1"/>
    <col min="4358" max="4358" width="9.140625" style="975" customWidth="1"/>
    <col min="4359" max="4360" width="18.42578125" style="975" bestFit="1" customWidth="1"/>
    <col min="4361" max="4361" width="18.5703125" style="975" customWidth="1"/>
    <col min="4362" max="4608" width="11.42578125" style="975"/>
    <col min="4609" max="4609" width="112.85546875" style="975" customWidth="1"/>
    <col min="4610" max="4613" width="29.28515625" style="975" customWidth="1"/>
    <col min="4614" max="4614" width="9.140625" style="975" customWidth="1"/>
    <col min="4615" max="4616" width="18.42578125" style="975" bestFit="1" customWidth="1"/>
    <col min="4617" max="4617" width="18.5703125" style="975" customWidth="1"/>
    <col min="4618" max="4864" width="11.42578125" style="975"/>
    <col min="4865" max="4865" width="112.85546875" style="975" customWidth="1"/>
    <col min="4866" max="4869" width="29.28515625" style="975" customWidth="1"/>
    <col min="4870" max="4870" width="9.140625" style="975" customWidth="1"/>
    <col min="4871" max="4872" width="18.42578125" style="975" bestFit="1" customWidth="1"/>
    <col min="4873" max="4873" width="18.5703125" style="975" customWidth="1"/>
    <col min="4874" max="5120" width="11.42578125" style="975"/>
    <col min="5121" max="5121" width="112.85546875" style="975" customWidth="1"/>
    <col min="5122" max="5125" width="29.28515625" style="975" customWidth="1"/>
    <col min="5126" max="5126" width="9.140625" style="975" customWidth="1"/>
    <col min="5127" max="5128" width="18.42578125" style="975" bestFit="1" customWidth="1"/>
    <col min="5129" max="5129" width="18.5703125" style="975" customWidth="1"/>
    <col min="5130" max="5376" width="11.42578125" style="975"/>
    <col min="5377" max="5377" width="112.85546875" style="975" customWidth="1"/>
    <col min="5378" max="5381" width="29.28515625" style="975" customWidth="1"/>
    <col min="5382" max="5382" width="9.140625" style="975" customWidth="1"/>
    <col min="5383" max="5384" width="18.42578125" style="975" bestFit="1" customWidth="1"/>
    <col min="5385" max="5385" width="18.5703125" style="975" customWidth="1"/>
    <col min="5386" max="5632" width="11.42578125" style="975"/>
    <col min="5633" max="5633" width="112.85546875" style="975" customWidth="1"/>
    <col min="5634" max="5637" width="29.28515625" style="975" customWidth="1"/>
    <col min="5638" max="5638" width="9.140625" style="975" customWidth="1"/>
    <col min="5639" max="5640" width="18.42578125" style="975" bestFit="1" customWidth="1"/>
    <col min="5641" max="5641" width="18.5703125" style="975" customWidth="1"/>
    <col min="5642" max="5888" width="11.42578125" style="975"/>
    <col min="5889" max="5889" width="112.85546875" style="975" customWidth="1"/>
    <col min="5890" max="5893" width="29.28515625" style="975" customWidth="1"/>
    <col min="5894" max="5894" width="9.140625" style="975" customWidth="1"/>
    <col min="5895" max="5896" width="18.42578125" style="975" bestFit="1" customWidth="1"/>
    <col min="5897" max="5897" width="18.5703125" style="975" customWidth="1"/>
    <col min="5898" max="6144" width="11.42578125" style="975"/>
    <col min="6145" max="6145" width="112.85546875" style="975" customWidth="1"/>
    <col min="6146" max="6149" width="29.28515625" style="975" customWidth="1"/>
    <col min="6150" max="6150" width="9.140625" style="975" customWidth="1"/>
    <col min="6151" max="6152" width="18.42578125" style="975" bestFit="1" customWidth="1"/>
    <col min="6153" max="6153" width="18.5703125" style="975" customWidth="1"/>
    <col min="6154" max="6400" width="11.42578125" style="975"/>
    <col min="6401" max="6401" width="112.85546875" style="975" customWidth="1"/>
    <col min="6402" max="6405" width="29.28515625" style="975" customWidth="1"/>
    <col min="6406" max="6406" width="9.140625" style="975" customWidth="1"/>
    <col min="6407" max="6408" width="18.42578125" style="975" bestFit="1" customWidth="1"/>
    <col min="6409" max="6409" width="18.5703125" style="975" customWidth="1"/>
    <col min="6410" max="6656" width="11.42578125" style="975"/>
    <col min="6657" max="6657" width="112.85546875" style="975" customWidth="1"/>
    <col min="6658" max="6661" width="29.28515625" style="975" customWidth="1"/>
    <col min="6662" max="6662" width="9.140625" style="975" customWidth="1"/>
    <col min="6663" max="6664" width="18.42578125" style="975" bestFit="1" customWidth="1"/>
    <col min="6665" max="6665" width="18.5703125" style="975" customWidth="1"/>
    <col min="6666" max="6912" width="11.42578125" style="975"/>
    <col min="6913" max="6913" width="112.85546875" style="975" customWidth="1"/>
    <col min="6914" max="6917" width="29.28515625" style="975" customWidth="1"/>
    <col min="6918" max="6918" width="9.140625" style="975" customWidth="1"/>
    <col min="6919" max="6920" width="18.42578125" style="975" bestFit="1" customWidth="1"/>
    <col min="6921" max="6921" width="18.5703125" style="975" customWidth="1"/>
    <col min="6922" max="7168" width="11.42578125" style="975"/>
    <col min="7169" max="7169" width="112.85546875" style="975" customWidth="1"/>
    <col min="7170" max="7173" width="29.28515625" style="975" customWidth="1"/>
    <col min="7174" max="7174" width="9.140625" style="975" customWidth="1"/>
    <col min="7175" max="7176" width="18.42578125" style="975" bestFit="1" customWidth="1"/>
    <col min="7177" max="7177" width="18.5703125" style="975" customWidth="1"/>
    <col min="7178" max="7424" width="11.42578125" style="975"/>
    <col min="7425" max="7425" width="112.85546875" style="975" customWidth="1"/>
    <col min="7426" max="7429" width="29.28515625" style="975" customWidth="1"/>
    <col min="7430" max="7430" width="9.140625" style="975" customWidth="1"/>
    <col min="7431" max="7432" width="18.42578125" style="975" bestFit="1" customWidth="1"/>
    <col min="7433" max="7433" width="18.5703125" style="975" customWidth="1"/>
    <col min="7434" max="7680" width="11.42578125" style="975"/>
    <col min="7681" max="7681" width="112.85546875" style="975" customWidth="1"/>
    <col min="7682" max="7685" width="29.28515625" style="975" customWidth="1"/>
    <col min="7686" max="7686" width="9.140625" style="975" customWidth="1"/>
    <col min="7687" max="7688" width="18.42578125" style="975" bestFit="1" customWidth="1"/>
    <col min="7689" max="7689" width="18.5703125" style="975" customWidth="1"/>
    <col min="7690" max="7936" width="11.42578125" style="975"/>
    <col min="7937" max="7937" width="112.85546875" style="975" customWidth="1"/>
    <col min="7938" max="7941" width="29.28515625" style="975" customWidth="1"/>
    <col min="7942" max="7942" width="9.140625" style="975" customWidth="1"/>
    <col min="7943" max="7944" width="18.42578125" style="975" bestFit="1" customWidth="1"/>
    <col min="7945" max="7945" width="18.5703125" style="975" customWidth="1"/>
    <col min="7946" max="8192" width="11.42578125" style="975"/>
    <col min="8193" max="8193" width="112.85546875" style="975" customWidth="1"/>
    <col min="8194" max="8197" width="29.28515625" style="975" customWidth="1"/>
    <col min="8198" max="8198" width="9.140625" style="975" customWidth="1"/>
    <col min="8199" max="8200" width="18.42578125" style="975" bestFit="1" customWidth="1"/>
    <col min="8201" max="8201" width="18.5703125" style="975" customWidth="1"/>
    <col min="8202" max="8448" width="11.42578125" style="975"/>
    <col min="8449" max="8449" width="112.85546875" style="975" customWidth="1"/>
    <col min="8450" max="8453" width="29.28515625" style="975" customWidth="1"/>
    <col min="8454" max="8454" width="9.140625" style="975" customWidth="1"/>
    <col min="8455" max="8456" width="18.42578125" style="975" bestFit="1" customWidth="1"/>
    <col min="8457" max="8457" width="18.5703125" style="975" customWidth="1"/>
    <col min="8458" max="8704" width="11.42578125" style="975"/>
    <col min="8705" max="8705" width="112.85546875" style="975" customWidth="1"/>
    <col min="8706" max="8709" width="29.28515625" style="975" customWidth="1"/>
    <col min="8710" max="8710" width="9.140625" style="975" customWidth="1"/>
    <col min="8711" max="8712" width="18.42578125" style="975" bestFit="1" customWidth="1"/>
    <col min="8713" max="8713" width="18.5703125" style="975" customWidth="1"/>
    <col min="8714" max="8960" width="11.42578125" style="975"/>
    <col min="8961" max="8961" width="112.85546875" style="975" customWidth="1"/>
    <col min="8962" max="8965" width="29.28515625" style="975" customWidth="1"/>
    <col min="8966" max="8966" width="9.140625" style="975" customWidth="1"/>
    <col min="8967" max="8968" width="18.42578125" style="975" bestFit="1" customWidth="1"/>
    <col min="8969" max="8969" width="18.5703125" style="975" customWidth="1"/>
    <col min="8970" max="9216" width="11.42578125" style="975"/>
    <col min="9217" max="9217" width="112.85546875" style="975" customWidth="1"/>
    <col min="9218" max="9221" width="29.28515625" style="975" customWidth="1"/>
    <col min="9222" max="9222" width="9.140625" style="975" customWidth="1"/>
    <col min="9223" max="9224" width="18.42578125" style="975" bestFit="1" customWidth="1"/>
    <col min="9225" max="9225" width="18.5703125" style="975" customWidth="1"/>
    <col min="9226" max="9472" width="11.42578125" style="975"/>
    <col min="9473" max="9473" width="112.85546875" style="975" customWidth="1"/>
    <col min="9474" max="9477" width="29.28515625" style="975" customWidth="1"/>
    <col min="9478" max="9478" width="9.140625" style="975" customWidth="1"/>
    <col min="9479" max="9480" width="18.42578125" style="975" bestFit="1" customWidth="1"/>
    <col min="9481" max="9481" width="18.5703125" style="975" customWidth="1"/>
    <col min="9482" max="9728" width="11.42578125" style="975"/>
    <col min="9729" max="9729" width="112.85546875" style="975" customWidth="1"/>
    <col min="9730" max="9733" width="29.28515625" style="975" customWidth="1"/>
    <col min="9734" max="9734" width="9.140625" style="975" customWidth="1"/>
    <col min="9735" max="9736" width="18.42578125" style="975" bestFit="1" customWidth="1"/>
    <col min="9737" max="9737" width="18.5703125" style="975" customWidth="1"/>
    <col min="9738" max="9984" width="11.42578125" style="975"/>
    <col min="9985" max="9985" width="112.85546875" style="975" customWidth="1"/>
    <col min="9986" max="9989" width="29.28515625" style="975" customWidth="1"/>
    <col min="9990" max="9990" width="9.140625" style="975" customWidth="1"/>
    <col min="9991" max="9992" width="18.42578125" style="975" bestFit="1" customWidth="1"/>
    <col min="9993" max="9993" width="18.5703125" style="975" customWidth="1"/>
    <col min="9994" max="10240" width="11.42578125" style="975"/>
    <col min="10241" max="10241" width="112.85546875" style="975" customWidth="1"/>
    <col min="10242" max="10245" width="29.28515625" style="975" customWidth="1"/>
    <col min="10246" max="10246" width="9.140625" style="975" customWidth="1"/>
    <col min="10247" max="10248" width="18.42578125" style="975" bestFit="1" customWidth="1"/>
    <col min="10249" max="10249" width="18.5703125" style="975" customWidth="1"/>
    <col min="10250" max="10496" width="11.42578125" style="975"/>
    <col min="10497" max="10497" width="112.85546875" style="975" customWidth="1"/>
    <col min="10498" max="10501" width="29.28515625" style="975" customWidth="1"/>
    <col min="10502" max="10502" width="9.140625" style="975" customWidth="1"/>
    <col min="10503" max="10504" width="18.42578125" style="975" bestFit="1" customWidth="1"/>
    <col min="10505" max="10505" width="18.5703125" style="975" customWidth="1"/>
    <col min="10506" max="10752" width="11.42578125" style="975"/>
    <col min="10753" max="10753" width="112.85546875" style="975" customWidth="1"/>
    <col min="10754" max="10757" width="29.28515625" style="975" customWidth="1"/>
    <col min="10758" max="10758" width="9.140625" style="975" customWidth="1"/>
    <col min="10759" max="10760" width="18.42578125" style="975" bestFit="1" customWidth="1"/>
    <col min="10761" max="10761" width="18.5703125" style="975" customWidth="1"/>
    <col min="10762" max="11008" width="11.42578125" style="975"/>
    <col min="11009" max="11009" width="112.85546875" style="975" customWidth="1"/>
    <col min="11010" max="11013" width="29.28515625" style="975" customWidth="1"/>
    <col min="11014" max="11014" width="9.140625" style="975" customWidth="1"/>
    <col min="11015" max="11016" width="18.42578125" style="975" bestFit="1" customWidth="1"/>
    <col min="11017" max="11017" width="18.5703125" style="975" customWidth="1"/>
    <col min="11018" max="11264" width="11.42578125" style="975"/>
    <col min="11265" max="11265" width="112.85546875" style="975" customWidth="1"/>
    <col min="11266" max="11269" width="29.28515625" style="975" customWidth="1"/>
    <col min="11270" max="11270" width="9.140625" style="975" customWidth="1"/>
    <col min="11271" max="11272" width="18.42578125" style="975" bestFit="1" customWidth="1"/>
    <col min="11273" max="11273" width="18.5703125" style="975" customWidth="1"/>
    <col min="11274" max="11520" width="11.42578125" style="975"/>
    <col min="11521" max="11521" width="112.85546875" style="975" customWidth="1"/>
    <col min="11522" max="11525" width="29.28515625" style="975" customWidth="1"/>
    <col min="11526" max="11526" width="9.140625" style="975" customWidth="1"/>
    <col min="11527" max="11528" width="18.42578125" style="975" bestFit="1" customWidth="1"/>
    <col min="11529" max="11529" width="18.5703125" style="975" customWidth="1"/>
    <col min="11530" max="11776" width="11.42578125" style="975"/>
    <col min="11777" max="11777" width="112.85546875" style="975" customWidth="1"/>
    <col min="11778" max="11781" width="29.28515625" style="975" customWidth="1"/>
    <col min="11782" max="11782" width="9.140625" style="975" customWidth="1"/>
    <col min="11783" max="11784" width="18.42578125" style="975" bestFit="1" customWidth="1"/>
    <col min="11785" max="11785" width="18.5703125" style="975" customWidth="1"/>
    <col min="11786" max="12032" width="11.42578125" style="975"/>
    <col min="12033" max="12033" width="112.85546875" style="975" customWidth="1"/>
    <col min="12034" max="12037" width="29.28515625" style="975" customWidth="1"/>
    <col min="12038" max="12038" width="9.140625" style="975" customWidth="1"/>
    <col min="12039" max="12040" width="18.42578125" style="975" bestFit="1" customWidth="1"/>
    <col min="12041" max="12041" width="18.5703125" style="975" customWidth="1"/>
    <col min="12042" max="12288" width="11.42578125" style="975"/>
    <col min="12289" max="12289" width="112.85546875" style="975" customWidth="1"/>
    <col min="12290" max="12293" width="29.28515625" style="975" customWidth="1"/>
    <col min="12294" max="12294" width="9.140625" style="975" customWidth="1"/>
    <col min="12295" max="12296" width="18.42578125" style="975" bestFit="1" customWidth="1"/>
    <col min="12297" max="12297" width="18.5703125" style="975" customWidth="1"/>
    <col min="12298" max="12544" width="11.42578125" style="975"/>
    <col min="12545" max="12545" width="112.85546875" style="975" customWidth="1"/>
    <col min="12546" max="12549" width="29.28515625" style="975" customWidth="1"/>
    <col min="12550" max="12550" width="9.140625" style="975" customWidth="1"/>
    <col min="12551" max="12552" width="18.42578125" style="975" bestFit="1" customWidth="1"/>
    <col min="12553" max="12553" width="18.5703125" style="975" customWidth="1"/>
    <col min="12554" max="12800" width="11.42578125" style="975"/>
    <col min="12801" max="12801" width="112.85546875" style="975" customWidth="1"/>
    <col min="12802" max="12805" width="29.28515625" style="975" customWidth="1"/>
    <col min="12806" max="12806" width="9.140625" style="975" customWidth="1"/>
    <col min="12807" max="12808" width="18.42578125" style="975" bestFit="1" customWidth="1"/>
    <col min="12809" max="12809" width="18.5703125" style="975" customWidth="1"/>
    <col min="12810" max="13056" width="11.42578125" style="975"/>
    <col min="13057" max="13057" width="112.85546875" style="975" customWidth="1"/>
    <col min="13058" max="13061" width="29.28515625" style="975" customWidth="1"/>
    <col min="13062" max="13062" width="9.140625" style="975" customWidth="1"/>
    <col min="13063" max="13064" width="18.42578125" style="975" bestFit="1" customWidth="1"/>
    <col min="13065" max="13065" width="18.5703125" style="975" customWidth="1"/>
    <col min="13066" max="13312" width="11.42578125" style="975"/>
    <col min="13313" max="13313" width="112.85546875" style="975" customWidth="1"/>
    <col min="13314" max="13317" width="29.28515625" style="975" customWidth="1"/>
    <col min="13318" max="13318" width="9.140625" style="975" customWidth="1"/>
    <col min="13319" max="13320" width="18.42578125" style="975" bestFit="1" customWidth="1"/>
    <col min="13321" max="13321" width="18.5703125" style="975" customWidth="1"/>
    <col min="13322" max="13568" width="11.42578125" style="975"/>
    <col min="13569" max="13569" width="112.85546875" style="975" customWidth="1"/>
    <col min="13570" max="13573" width="29.28515625" style="975" customWidth="1"/>
    <col min="13574" max="13574" width="9.140625" style="975" customWidth="1"/>
    <col min="13575" max="13576" width="18.42578125" style="975" bestFit="1" customWidth="1"/>
    <col min="13577" max="13577" width="18.5703125" style="975" customWidth="1"/>
    <col min="13578" max="13824" width="11.42578125" style="975"/>
    <col min="13825" max="13825" width="112.85546875" style="975" customWidth="1"/>
    <col min="13826" max="13829" width="29.28515625" style="975" customWidth="1"/>
    <col min="13830" max="13830" width="9.140625" style="975" customWidth="1"/>
    <col min="13831" max="13832" width="18.42578125" style="975" bestFit="1" customWidth="1"/>
    <col min="13833" max="13833" width="18.5703125" style="975" customWidth="1"/>
    <col min="13834" max="14080" width="11.42578125" style="975"/>
    <col min="14081" max="14081" width="112.85546875" style="975" customWidth="1"/>
    <col min="14082" max="14085" width="29.28515625" style="975" customWidth="1"/>
    <col min="14086" max="14086" width="9.140625" style="975" customWidth="1"/>
    <col min="14087" max="14088" width="18.42578125" style="975" bestFit="1" customWidth="1"/>
    <col min="14089" max="14089" width="18.5703125" style="975" customWidth="1"/>
    <col min="14090" max="14336" width="11.42578125" style="975"/>
    <col min="14337" max="14337" width="112.85546875" style="975" customWidth="1"/>
    <col min="14338" max="14341" width="29.28515625" style="975" customWidth="1"/>
    <col min="14342" max="14342" width="9.140625" style="975" customWidth="1"/>
    <col min="14343" max="14344" width="18.42578125" style="975" bestFit="1" customWidth="1"/>
    <col min="14345" max="14345" width="18.5703125" style="975" customWidth="1"/>
    <col min="14346" max="14592" width="11.42578125" style="975"/>
    <col min="14593" max="14593" width="112.85546875" style="975" customWidth="1"/>
    <col min="14594" max="14597" width="29.28515625" style="975" customWidth="1"/>
    <col min="14598" max="14598" width="9.140625" style="975" customWidth="1"/>
    <col min="14599" max="14600" width="18.42578125" style="975" bestFit="1" customWidth="1"/>
    <col min="14601" max="14601" width="18.5703125" style="975" customWidth="1"/>
    <col min="14602" max="14848" width="11.42578125" style="975"/>
    <col min="14849" max="14849" width="112.85546875" style="975" customWidth="1"/>
    <col min="14850" max="14853" width="29.28515625" style="975" customWidth="1"/>
    <col min="14854" max="14854" width="9.140625" style="975" customWidth="1"/>
    <col min="14855" max="14856" width="18.42578125" style="975" bestFit="1" customWidth="1"/>
    <col min="14857" max="14857" width="18.5703125" style="975" customWidth="1"/>
    <col min="14858" max="15104" width="11.42578125" style="975"/>
    <col min="15105" max="15105" width="112.85546875" style="975" customWidth="1"/>
    <col min="15106" max="15109" width="29.28515625" style="975" customWidth="1"/>
    <col min="15110" max="15110" width="9.140625" style="975" customWidth="1"/>
    <col min="15111" max="15112" width="18.42578125" style="975" bestFit="1" customWidth="1"/>
    <col min="15113" max="15113" width="18.5703125" style="975" customWidth="1"/>
    <col min="15114" max="15360" width="11.42578125" style="975"/>
    <col min="15361" max="15361" width="112.85546875" style="975" customWidth="1"/>
    <col min="15362" max="15365" width="29.28515625" style="975" customWidth="1"/>
    <col min="15366" max="15366" width="9.140625" style="975" customWidth="1"/>
    <col min="15367" max="15368" width="18.42578125" style="975" bestFit="1" customWidth="1"/>
    <col min="15369" max="15369" width="18.5703125" style="975" customWidth="1"/>
    <col min="15370" max="15616" width="11.42578125" style="975"/>
    <col min="15617" max="15617" width="112.85546875" style="975" customWidth="1"/>
    <col min="15618" max="15621" width="29.28515625" style="975" customWidth="1"/>
    <col min="15622" max="15622" width="9.140625" style="975" customWidth="1"/>
    <col min="15623" max="15624" width="18.42578125" style="975" bestFit="1" customWidth="1"/>
    <col min="15625" max="15625" width="18.5703125" style="975" customWidth="1"/>
    <col min="15626" max="15872" width="11.42578125" style="975"/>
    <col min="15873" max="15873" width="112.85546875" style="975" customWidth="1"/>
    <col min="15874" max="15877" width="29.28515625" style="975" customWidth="1"/>
    <col min="15878" max="15878" width="9.140625" style="975" customWidth="1"/>
    <col min="15879" max="15880" width="18.42578125" style="975" bestFit="1" customWidth="1"/>
    <col min="15881" max="15881" width="18.5703125" style="975" customWidth="1"/>
    <col min="15882" max="16128" width="11.42578125" style="975"/>
    <col min="16129" max="16129" width="112.85546875" style="975" customWidth="1"/>
    <col min="16130" max="16133" width="29.28515625" style="975" customWidth="1"/>
    <col min="16134" max="16134" width="9.140625" style="975" customWidth="1"/>
    <col min="16135" max="16136" width="18.42578125" style="975" bestFit="1" customWidth="1"/>
    <col min="16137" max="16137" width="18.5703125" style="975" customWidth="1"/>
    <col min="16138" max="16384" width="11.42578125" style="975"/>
  </cols>
  <sheetData>
    <row r="1" spans="1:5" s="86" customFormat="1" ht="2.25" customHeight="1">
      <c r="A1" s="175"/>
      <c r="B1" s="1084"/>
      <c r="C1" s="1084"/>
      <c r="D1" s="1084"/>
      <c r="E1" s="1084"/>
    </row>
    <row r="2" spans="1:5" s="75" customFormat="1" ht="50.25" customHeight="1">
      <c r="A2" s="1191" t="s">
        <v>909</v>
      </c>
      <c r="B2" s="1191"/>
      <c r="C2" s="1191"/>
      <c r="D2" s="1191"/>
      <c r="E2" s="1191"/>
    </row>
    <row r="3" spans="1:5" s="75" customFormat="1" ht="34.5" customHeight="1">
      <c r="A3" s="1191" t="s">
        <v>1341</v>
      </c>
      <c r="B3" s="1191"/>
      <c r="C3" s="1191"/>
      <c r="D3" s="1191"/>
      <c r="E3" s="1221"/>
    </row>
    <row r="4" spans="1:5" s="75" customFormat="1" ht="34.5" customHeight="1">
      <c r="A4" s="1191" t="s">
        <v>1517</v>
      </c>
      <c r="B4" s="1191"/>
      <c r="C4" s="1191"/>
      <c r="D4" s="1191"/>
      <c r="E4" s="1191"/>
    </row>
    <row r="5" spans="1:5" s="76" customFormat="1" ht="54.75" customHeight="1">
      <c r="A5" s="1192" t="s">
        <v>1488</v>
      </c>
      <c r="B5" s="1192"/>
      <c r="C5" s="1192"/>
      <c r="D5" s="1192"/>
      <c r="E5" s="1192"/>
    </row>
    <row r="6" spans="1:5" ht="6" customHeight="1"/>
    <row r="7" spans="1:5" ht="4.5" customHeight="1" thickBot="1">
      <c r="A7" s="470"/>
      <c r="B7" s="1085"/>
      <c r="C7" s="1085"/>
      <c r="D7" s="1085"/>
      <c r="E7" s="1085"/>
    </row>
    <row r="8" spans="1:5" s="152" customFormat="1" ht="45" customHeight="1" thickTop="1" thickBot="1">
      <c r="A8" s="301"/>
      <c r="B8" s="1086" t="s">
        <v>910</v>
      </c>
      <c r="C8" s="1086" t="s">
        <v>911</v>
      </c>
      <c r="D8" s="1086" t="s">
        <v>912</v>
      </c>
      <c r="E8" s="1087" t="s">
        <v>913</v>
      </c>
    </row>
    <row r="9" spans="1:5" s="152" customFormat="1" ht="45" customHeight="1" thickTop="1" thickBot="1">
      <c r="A9" s="302" t="s">
        <v>297</v>
      </c>
      <c r="B9" s="1086"/>
      <c r="C9" s="1086"/>
      <c r="D9" s="1086"/>
      <c r="E9" s="1087"/>
    </row>
    <row r="10" spans="1:5" s="118" customFormat="1" ht="23.25" customHeight="1" thickTop="1" thickBot="1">
      <c r="A10" s="303" t="s">
        <v>7</v>
      </c>
      <c r="B10" s="211">
        <v>426417269.86000001</v>
      </c>
      <c r="C10" s="211">
        <v>115547544.41</v>
      </c>
      <c r="D10" s="211">
        <v>159445382.94</v>
      </c>
      <c r="E10" s="211">
        <v>701410197.21000004</v>
      </c>
    </row>
    <row r="11" spans="1:5" s="118" customFormat="1" ht="21.75" customHeight="1" thickTop="1">
      <c r="A11" s="127" t="s">
        <v>8</v>
      </c>
      <c r="B11" s="213">
        <v>37151587.130000003</v>
      </c>
      <c r="C11" s="213">
        <v>6288804.6699999999</v>
      </c>
      <c r="D11" s="213">
        <v>15705294.630000001</v>
      </c>
      <c r="E11" s="213">
        <v>59145686.430000007</v>
      </c>
    </row>
    <row r="12" spans="1:5" s="102" customFormat="1" ht="20.25" customHeight="1">
      <c r="A12" s="305" t="s">
        <v>17</v>
      </c>
      <c r="B12" s="1088">
        <v>18042736.399999999</v>
      </c>
      <c r="C12" s="1088">
        <v>7700125.9299999997</v>
      </c>
      <c r="D12" s="1088">
        <v>226428.29</v>
      </c>
      <c r="E12" s="213">
        <v>25969290.619999997</v>
      </c>
    </row>
    <row r="13" spans="1:5" s="102" customFormat="1" ht="20.25" customHeight="1">
      <c r="A13" s="305" t="s">
        <v>26</v>
      </c>
      <c r="B13" s="1088">
        <v>339098073.27999997</v>
      </c>
      <c r="C13" s="1088">
        <v>90000142.109999999</v>
      </c>
      <c r="D13" s="1088">
        <v>137806993.94</v>
      </c>
      <c r="E13" s="213">
        <v>566905209.32999992</v>
      </c>
    </row>
    <row r="14" spans="1:5" s="102" customFormat="1" ht="20.25" customHeight="1">
      <c r="A14" s="305" t="s">
        <v>28</v>
      </c>
      <c r="B14" s="1088">
        <v>287891736.75999999</v>
      </c>
      <c r="C14" s="1088">
        <v>76436314</v>
      </c>
      <c r="D14" s="1088">
        <v>131372244.87999998</v>
      </c>
      <c r="E14" s="213">
        <v>495700295.63999999</v>
      </c>
    </row>
    <row r="15" spans="1:5" s="102" customFormat="1" ht="20.25" customHeight="1">
      <c r="A15" s="305" t="s">
        <v>896</v>
      </c>
      <c r="B15" s="1088">
        <v>34006332.399999999</v>
      </c>
      <c r="C15" s="1088">
        <v>11627941.42</v>
      </c>
      <c r="D15" s="1088">
        <v>4912623.13</v>
      </c>
      <c r="E15" s="213">
        <v>50546896.950000003</v>
      </c>
    </row>
    <row r="16" spans="1:5" s="102" customFormat="1" ht="20.25" customHeight="1">
      <c r="A16" s="305" t="s">
        <v>32</v>
      </c>
      <c r="B16" s="1088">
        <v>10819787.220000001</v>
      </c>
      <c r="C16" s="1088">
        <v>239978.03</v>
      </c>
      <c r="D16" s="1088">
        <v>1455000.77</v>
      </c>
      <c r="E16" s="213">
        <v>12514766.02</v>
      </c>
    </row>
    <row r="17" spans="1:5" s="102" customFormat="1" ht="20.25" customHeight="1">
      <c r="A17" s="305" t="s">
        <v>897</v>
      </c>
      <c r="B17" s="1088">
        <v>3993297.44</v>
      </c>
      <c r="C17" s="1088">
        <v>803751.42</v>
      </c>
      <c r="D17" s="1088">
        <v>0</v>
      </c>
      <c r="E17" s="213">
        <v>4797048.8600000003</v>
      </c>
    </row>
    <row r="18" spans="1:5" s="102" customFormat="1" ht="20.25" customHeight="1">
      <c r="A18" s="305" t="s">
        <v>36</v>
      </c>
      <c r="B18" s="1088">
        <v>1049561.19</v>
      </c>
      <c r="C18" s="1088">
        <v>3539680.5</v>
      </c>
      <c r="D18" s="1088">
        <v>1544994.97</v>
      </c>
      <c r="E18" s="213">
        <v>6134236.6599999992</v>
      </c>
    </row>
    <row r="19" spans="1:5" s="102" customFormat="1" ht="20.25" customHeight="1">
      <c r="A19" s="305" t="s">
        <v>898</v>
      </c>
      <c r="B19" s="1088">
        <v>0</v>
      </c>
      <c r="C19" s="1088">
        <v>5776.19</v>
      </c>
      <c r="D19" s="1088">
        <v>376572.06</v>
      </c>
      <c r="E19" s="213">
        <v>382348.25</v>
      </c>
    </row>
    <row r="20" spans="1:5" s="102" customFormat="1" ht="20.25" customHeight="1">
      <c r="A20" s="305" t="s">
        <v>39</v>
      </c>
      <c r="B20" s="1088">
        <v>4663940.13</v>
      </c>
      <c r="C20" s="1088">
        <v>1994106.71</v>
      </c>
      <c r="D20" s="1088">
        <v>1670483.86</v>
      </c>
      <c r="E20" s="213">
        <v>8328530.7000000002</v>
      </c>
    </row>
    <row r="21" spans="1:5" s="102" customFormat="1" ht="20.25" customHeight="1">
      <c r="A21" s="305" t="s">
        <v>46</v>
      </c>
      <c r="B21" s="1088">
        <v>-3326581.86</v>
      </c>
      <c r="C21" s="1088">
        <v>-4647406.16</v>
      </c>
      <c r="D21" s="1088">
        <v>-3524925.73</v>
      </c>
      <c r="E21" s="213">
        <v>-11498913.75</v>
      </c>
    </row>
    <row r="22" spans="1:5" s="102" customFormat="1" ht="20.25" customHeight="1">
      <c r="A22" s="305" t="s">
        <v>57</v>
      </c>
      <c r="B22" s="1088">
        <v>24354870.460000001</v>
      </c>
      <c r="C22" s="1088">
        <v>1874451.02</v>
      </c>
      <c r="D22" s="1088">
        <v>2548015.8199999998</v>
      </c>
      <c r="E22" s="213">
        <v>28777337.300000001</v>
      </c>
    </row>
    <row r="23" spans="1:5" s="102" customFormat="1" ht="20.25" customHeight="1">
      <c r="A23" s="305" t="s">
        <v>63</v>
      </c>
      <c r="B23" s="1088">
        <v>2877279.22</v>
      </c>
      <c r="C23" s="1088">
        <v>0</v>
      </c>
      <c r="D23" s="1088">
        <v>2876821.93</v>
      </c>
      <c r="E23" s="213">
        <v>5754101.1500000004</v>
      </c>
    </row>
    <row r="24" spans="1:5" s="102" customFormat="1" ht="20.25" customHeight="1">
      <c r="A24" s="305" t="s">
        <v>69</v>
      </c>
      <c r="B24" s="1088">
        <v>30991.61</v>
      </c>
      <c r="C24" s="1088">
        <v>0</v>
      </c>
      <c r="D24" s="1088">
        <v>0</v>
      </c>
      <c r="E24" s="213">
        <v>30991.61</v>
      </c>
    </row>
    <row r="25" spans="1:5" s="102" customFormat="1" ht="20.25" customHeight="1">
      <c r="A25" s="305" t="s">
        <v>74</v>
      </c>
      <c r="B25" s="1088">
        <v>4847802.59</v>
      </c>
      <c r="C25" s="1088">
        <v>393517.28</v>
      </c>
      <c r="D25" s="1088">
        <v>281828.33</v>
      </c>
      <c r="E25" s="213">
        <v>5523148.2000000002</v>
      </c>
    </row>
    <row r="26" spans="1:5" s="102" customFormat="1" ht="27.75" customHeight="1">
      <c r="A26" s="305" t="s">
        <v>84</v>
      </c>
      <c r="B26" s="1088">
        <v>13929.17</v>
      </c>
      <c r="C26" s="1088">
        <v>240187.18</v>
      </c>
      <c r="D26" s="1088">
        <v>0</v>
      </c>
      <c r="E26" s="213">
        <v>254116.35</v>
      </c>
    </row>
    <row r="27" spans="1:5" s="102" customFormat="1" ht="27.75" customHeight="1" thickBot="1">
      <c r="A27" s="305" t="s">
        <v>1494</v>
      </c>
      <c r="B27" s="1088">
        <v>0</v>
      </c>
      <c r="C27" s="1088">
        <v>9050316.2200000007</v>
      </c>
      <c r="D27" s="1088">
        <v>0</v>
      </c>
      <c r="E27" s="213">
        <v>9050316.2200000007</v>
      </c>
    </row>
    <row r="28" spans="1:5" s="118" customFormat="1" ht="23.25" customHeight="1" thickTop="1" thickBot="1">
      <c r="A28" s="307" t="s">
        <v>90</v>
      </c>
      <c r="B28" s="211">
        <v>376043105.82999998</v>
      </c>
      <c r="C28" s="211">
        <v>101349850.98999999</v>
      </c>
      <c r="D28" s="211">
        <v>121549022.95999999</v>
      </c>
      <c r="E28" s="211">
        <v>598941979.77999997</v>
      </c>
    </row>
    <row r="29" spans="1:5" ht="20.25" customHeight="1" thickTop="1">
      <c r="A29" s="130" t="s">
        <v>91</v>
      </c>
      <c r="B29" s="202">
        <v>0</v>
      </c>
      <c r="C29" s="202">
        <v>0</v>
      </c>
      <c r="D29" s="202">
        <v>0</v>
      </c>
      <c r="E29" s="213">
        <v>0</v>
      </c>
    </row>
    <row r="30" spans="1:5" ht="20.25" customHeight="1">
      <c r="A30" s="39" t="s">
        <v>92</v>
      </c>
      <c r="B30" s="202">
        <v>0</v>
      </c>
      <c r="C30" s="202">
        <v>0</v>
      </c>
      <c r="D30" s="202">
        <v>0</v>
      </c>
      <c r="E30" s="213">
        <v>0</v>
      </c>
    </row>
    <row r="31" spans="1:5" ht="20.25" customHeight="1">
      <c r="A31" s="39" t="s">
        <v>95</v>
      </c>
      <c r="B31" s="202">
        <v>0</v>
      </c>
      <c r="C31" s="202">
        <v>0</v>
      </c>
      <c r="D31" s="202">
        <v>0</v>
      </c>
      <c r="E31" s="213">
        <v>0</v>
      </c>
    </row>
    <row r="32" spans="1:5" ht="20.25" customHeight="1">
      <c r="A32" s="39" t="s">
        <v>96</v>
      </c>
      <c r="B32" s="202">
        <v>0</v>
      </c>
      <c r="C32" s="202">
        <v>0</v>
      </c>
      <c r="D32" s="202">
        <v>0</v>
      </c>
      <c r="E32" s="213">
        <v>0</v>
      </c>
    </row>
    <row r="33" spans="1:5" ht="20.25" customHeight="1">
      <c r="A33" s="39" t="s">
        <v>105</v>
      </c>
      <c r="B33" s="202">
        <v>0</v>
      </c>
      <c r="C33" s="202">
        <v>0</v>
      </c>
      <c r="D33" s="202">
        <v>0</v>
      </c>
      <c r="E33" s="213">
        <v>0</v>
      </c>
    </row>
    <row r="34" spans="1:5" ht="20.25" customHeight="1">
      <c r="A34" s="39" t="s">
        <v>106</v>
      </c>
      <c r="B34" s="202">
        <v>0</v>
      </c>
      <c r="C34" s="202">
        <v>0</v>
      </c>
      <c r="D34" s="202">
        <v>0</v>
      </c>
      <c r="E34" s="213">
        <v>0</v>
      </c>
    </row>
    <row r="35" spans="1:5" ht="20.25" customHeight="1">
      <c r="A35" s="39" t="s">
        <v>107</v>
      </c>
      <c r="B35" s="202">
        <v>0</v>
      </c>
      <c r="C35" s="202">
        <v>0</v>
      </c>
      <c r="D35" s="202">
        <v>0</v>
      </c>
      <c r="E35" s="213">
        <v>0</v>
      </c>
    </row>
    <row r="36" spans="1:5" ht="20.25" customHeight="1">
      <c r="A36" s="130" t="s">
        <v>108</v>
      </c>
      <c r="B36" s="202">
        <v>0</v>
      </c>
      <c r="C36" s="202">
        <v>0</v>
      </c>
      <c r="D36" s="202">
        <v>0</v>
      </c>
      <c r="E36" s="213">
        <v>0</v>
      </c>
    </row>
    <row r="37" spans="1:5" ht="20.25" customHeight="1">
      <c r="A37" s="130" t="s">
        <v>116</v>
      </c>
      <c r="B37" s="202">
        <v>71833260.409999996</v>
      </c>
      <c r="C37" s="202">
        <v>24438290.84</v>
      </c>
      <c r="D37" s="202">
        <v>11210343.67</v>
      </c>
      <c r="E37" s="213">
        <v>107481894.92</v>
      </c>
    </row>
    <row r="38" spans="1:5" ht="20.25" customHeight="1">
      <c r="A38" s="130" t="s">
        <v>124</v>
      </c>
      <c r="B38" s="202">
        <v>25853336.399999999</v>
      </c>
      <c r="C38" s="202">
        <v>6521642.9900000002</v>
      </c>
      <c r="D38" s="202">
        <v>8922616.8900000006</v>
      </c>
      <c r="E38" s="213">
        <v>41297596.280000001</v>
      </c>
    </row>
    <row r="39" spans="1:5" ht="20.25" customHeight="1">
      <c r="A39" s="130" t="s">
        <v>127</v>
      </c>
      <c r="B39" s="202">
        <v>7646966.6100000003</v>
      </c>
      <c r="C39" s="202">
        <v>1487304.89</v>
      </c>
      <c r="D39" s="202">
        <v>2058460.18</v>
      </c>
      <c r="E39" s="213">
        <v>11192731.68</v>
      </c>
    </row>
    <row r="40" spans="1:5" ht="20.25" customHeight="1">
      <c r="A40" s="130" t="s">
        <v>133</v>
      </c>
      <c r="B40" s="202">
        <v>269620112.67000002</v>
      </c>
      <c r="C40" s="202">
        <v>68902612.269999996</v>
      </c>
      <c r="D40" s="202">
        <v>99357602.219999999</v>
      </c>
      <c r="E40" s="213">
        <v>437880327.15999997</v>
      </c>
    </row>
    <row r="41" spans="1:5" ht="20.25" customHeight="1">
      <c r="A41" s="130" t="s">
        <v>138</v>
      </c>
      <c r="B41" s="202">
        <v>1089429.74</v>
      </c>
      <c r="C41" s="202">
        <v>0</v>
      </c>
      <c r="D41" s="202">
        <v>0</v>
      </c>
      <c r="E41" s="213">
        <v>1089429.74</v>
      </c>
    </row>
    <row r="42" spans="1:5" s="118" customFormat="1" ht="26.25" customHeight="1" thickBot="1">
      <c r="A42" s="127" t="s">
        <v>109</v>
      </c>
      <c r="B42" s="213">
        <v>0</v>
      </c>
      <c r="C42" s="213">
        <v>0</v>
      </c>
      <c r="D42" s="213">
        <v>0</v>
      </c>
      <c r="E42" s="213">
        <v>0</v>
      </c>
    </row>
    <row r="43" spans="1:5" s="118" customFormat="1" ht="23.25" customHeight="1" thickTop="1" thickBot="1">
      <c r="A43" s="307" t="s">
        <v>147</v>
      </c>
      <c r="B43" s="211">
        <v>50374164.030000001</v>
      </c>
      <c r="C43" s="211">
        <v>14197693.42</v>
      </c>
      <c r="D43" s="211">
        <v>37896359.990000002</v>
      </c>
      <c r="E43" s="211">
        <v>102468217.44</v>
      </c>
    </row>
    <row r="44" spans="1:5" ht="20.25" customHeight="1" thickTop="1">
      <c r="A44" s="130" t="s">
        <v>148</v>
      </c>
      <c r="B44" s="202">
        <v>17000000</v>
      </c>
      <c r="C44" s="202">
        <v>13237400</v>
      </c>
      <c r="D44" s="202">
        <v>22861600</v>
      </c>
      <c r="E44" s="213">
        <v>53099000</v>
      </c>
    </row>
    <row r="45" spans="1:5" ht="20.25" customHeight="1">
      <c r="A45" s="130" t="s">
        <v>152</v>
      </c>
      <c r="B45" s="202">
        <v>0</v>
      </c>
      <c r="C45" s="202">
        <v>0</v>
      </c>
      <c r="D45" s="202">
        <v>0</v>
      </c>
      <c r="E45" s="213">
        <v>0</v>
      </c>
    </row>
    <row r="46" spans="1:5" ht="20.25" customHeight="1">
      <c r="A46" s="130" t="s">
        <v>156</v>
      </c>
      <c r="B46" s="202">
        <v>0</v>
      </c>
      <c r="C46" s="202">
        <v>0</v>
      </c>
      <c r="D46" s="202">
        <v>0</v>
      </c>
      <c r="E46" s="213">
        <v>0</v>
      </c>
    </row>
    <row r="47" spans="1:5" ht="20.25" customHeight="1">
      <c r="A47" s="130" t="s">
        <v>160</v>
      </c>
      <c r="B47" s="202">
        <v>23417963.800000001</v>
      </c>
      <c r="C47" s="202">
        <v>3077715.86</v>
      </c>
      <c r="D47" s="202">
        <v>10033667.91</v>
      </c>
      <c r="E47" s="213">
        <v>36529347.57</v>
      </c>
    </row>
    <row r="48" spans="1:5" ht="20.25" customHeight="1">
      <c r="A48" s="130" t="s">
        <v>164</v>
      </c>
      <c r="B48" s="202">
        <v>9956200.2300000004</v>
      </c>
      <c r="C48" s="202">
        <v>-2117422.44</v>
      </c>
      <c r="D48" s="202">
        <v>5001092.08</v>
      </c>
      <c r="E48" s="213">
        <v>12839869.870000001</v>
      </c>
    </row>
    <row r="49" spans="1:5" ht="20.25" customHeight="1">
      <c r="A49" s="39" t="s">
        <v>165</v>
      </c>
      <c r="B49" s="202">
        <v>120.51</v>
      </c>
      <c r="C49" s="202">
        <v>546000.36</v>
      </c>
      <c r="D49" s="202">
        <v>0</v>
      </c>
      <c r="E49" s="213">
        <v>546120.87</v>
      </c>
    </row>
    <row r="50" spans="1:5" ht="20.25" customHeight="1" thickBot="1">
      <c r="A50" s="39" t="s">
        <v>166</v>
      </c>
      <c r="B50" s="202">
        <v>9956079.7200000007</v>
      </c>
      <c r="C50" s="202">
        <v>-2663422.7999999998</v>
      </c>
      <c r="D50" s="202">
        <v>5001092.08</v>
      </c>
      <c r="E50" s="213">
        <v>12293749</v>
      </c>
    </row>
    <row r="51" spans="1:5" s="118" customFormat="1" ht="23.25" customHeight="1" thickTop="1" thickBot="1">
      <c r="A51" s="307" t="s">
        <v>167</v>
      </c>
      <c r="B51" s="211">
        <v>426417269.86000001</v>
      </c>
      <c r="C51" s="211">
        <v>115547544.41</v>
      </c>
      <c r="D51" s="211">
        <v>159445382.94999999</v>
      </c>
      <c r="E51" s="211">
        <v>701410197.22000003</v>
      </c>
    </row>
    <row r="52" spans="1:5" ht="20.25" customHeight="1" thickTop="1">
      <c r="A52" s="130" t="s">
        <v>168</v>
      </c>
      <c r="B52" s="202">
        <v>0</v>
      </c>
      <c r="C52" s="202">
        <v>0</v>
      </c>
      <c r="D52" s="202">
        <v>0</v>
      </c>
      <c r="E52" s="213">
        <v>0</v>
      </c>
    </row>
    <row r="53" spans="1:5" ht="20.25" customHeight="1">
      <c r="A53" s="130" t="s">
        <v>188</v>
      </c>
      <c r="B53" s="202">
        <v>355464111.57999998</v>
      </c>
      <c r="C53" s="202">
        <v>430787642.37</v>
      </c>
      <c r="D53" s="202">
        <v>665799317.77999997</v>
      </c>
      <c r="E53" s="213">
        <v>1452051071.73</v>
      </c>
    </row>
    <row r="54" spans="1:5" ht="20.25" customHeight="1">
      <c r="A54" s="130"/>
      <c r="B54" s="202"/>
      <c r="C54" s="202"/>
      <c r="D54" s="202"/>
      <c r="E54" s="213"/>
    </row>
    <row r="55" spans="1:5" ht="20.25" customHeight="1" thickBot="1">
      <c r="A55" s="130"/>
      <c r="B55" s="202"/>
      <c r="C55" s="202"/>
      <c r="D55" s="202"/>
      <c r="E55" s="213"/>
    </row>
    <row r="56" spans="1:5" s="118" customFormat="1" ht="24" customHeight="1" thickTop="1" thickBot="1">
      <c r="A56" s="307" t="s">
        <v>466</v>
      </c>
      <c r="B56" s="211"/>
      <c r="C56" s="211"/>
      <c r="D56" s="211"/>
      <c r="E56" s="211"/>
    </row>
    <row r="57" spans="1:5" ht="20.25" customHeight="1" thickTop="1">
      <c r="A57" s="39" t="s">
        <v>223</v>
      </c>
      <c r="B57" s="202">
        <v>37910564.280000001</v>
      </c>
      <c r="C57" s="202">
        <v>12518074.59</v>
      </c>
      <c r="D57" s="202">
        <v>17528801.09</v>
      </c>
      <c r="E57" s="213">
        <v>67957439.960000008</v>
      </c>
    </row>
    <row r="58" spans="1:5" ht="20.25" customHeight="1">
      <c r="A58" s="39" t="s">
        <v>235</v>
      </c>
      <c r="B58" s="202">
        <v>-14590846.050000001</v>
      </c>
      <c r="C58" s="202">
        <v>-3982732.25</v>
      </c>
      <c r="D58" s="202">
        <v>-5476491.6500000004</v>
      </c>
      <c r="E58" s="213">
        <v>-24050069.950000003</v>
      </c>
    </row>
    <row r="59" spans="1:5" ht="20.25" customHeight="1">
      <c r="A59" s="130" t="s">
        <v>243</v>
      </c>
      <c r="B59" s="202">
        <v>23319718.23</v>
      </c>
      <c r="C59" s="202">
        <v>8535342.3399999999</v>
      </c>
      <c r="D59" s="202">
        <v>12052309.439999999</v>
      </c>
      <c r="E59" s="213">
        <v>43907370.009999998</v>
      </c>
    </row>
    <row r="60" spans="1:5" ht="20.25" customHeight="1">
      <c r="A60" s="39" t="s">
        <v>244</v>
      </c>
      <c r="B60" s="202">
        <v>1543751.9</v>
      </c>
      <c r="C60" s="202">
        <v>5811857.7000000002</v>
      </c>
      <c r="D60" s="202">
        <v>3499943.64</v>
      </c>
      <c r="E60" s="213">
        <v>10855553.24</v>
      </c>
    </row>
    <row r="61" spans="1:5" ht="20.25" customHeight="1">
      <c r="A61" s="39" t="s">
        <v>250</v>
      </c>
      <c r="B61" s="202">
        <v>-1455780.14</v>
      </c>
      <c r="C61" s="202">
        <v>-2143698.88</v>
      </c>
      <c r="D61" s="202">
        <v>-3425061.43</v>
      </c>
      <c r="E61" s="213">
        <v>-7024540.4499999993</v>
      </c>
    </row>
    <row r="62" spans="1:5" ht="20.25" customHeight="1">
      <c r="A62" s="130" t="s">
        <v>255</v>
      </c>
      <c r="B62" s="202">
        <v>23407689.989999998</v>
      </c>
      <c r="C62" s="202">
        <v>12203501.16</v>
      </c>
      <c r="D62" s="202">
        <v>12127191.65</v>
      </c>
      <c r="E62" s="213">
        <v>47738382.799999997</v>
      </c>
    </row>
    <row r="63" spans="1:5" ht="20.25" customHeight="1">
      <c r="A63" s="39" t="s">
        <v>256</v>
      </c>
      <c r="B63" s="202">
        <v>7058252.3200000003</v>
      </c>
      <c r="C63" s="202">
        <v>9647215.1300000008</v>
      </c>
      <c r="D63" s="202">
        <v>5028848.3499999996</v>
      </c>
      <c r="E63" s="213">
        <v>21734315.800000001</v>
      </c>
    </row>
    <row r="64" spans="1:5" ht="20.25" customHeight="1">
      <c r="A64" s="39" t="s">
        <v>263</v>
      </c>
      <c r="B64" s="202">
        <v>-7467425.3499999996</v>
      </c>
      <c r="C64" s="202">
        <v>-15085064</v>
      </c>
      <c r="D64" s="202">
        <v>-8275749.79</v>
      </c>
      <c r="E64" s="213">
        <v>-30828239.140000001</v>
      </c>
    </row>
    <row r="65" spans="1:5" ht="20.25" customHeight="1">
      <c r="A65" s="130" t="s">
        <v>270</v>
      </c>
      <c r="B65" s="202">
        <v>22998516.960000001</v>
      </c>
      <c r="C65" s="202">
        <v>6765652.29</v>
      </c>
      <c r="D65" s="202">
        <v>8880290.2100000009</v>
      </c>
      <c r="E65" s="213">
        <v>38644459.460000001</v>
      </c>
    </row>
    <row r="66" spans="1:5" ht="20.25" customHeight="1">
      <c r="A66" s="39" t="s">
        <v>271</v>
      </c>
      <c r="B66" s="202">
        <v>-12583339.779999999</v>
      </c>
      <c r="C66" s="202">
        <v>-9018400.3900000006</v>
      </c>
      <c r="D66" s="202">
        <v>-5965329.1200000001</v>
      </c>
      <c r="E66" s="213">
        <v>-27567069.290000003</v>
      </c>
    </row>
    <row r="67" spans="1:5" ht="20.25" customHeight="1">
      <c r="A67" s="130" t="s">
        <v>281</v>
      </c>
      <c r="B67" s="202">
        <v>10415177.18</v>
      </c>
      <c r="C67" s="202">
        <v>-2252748.1</v>
      </c>
      <c r="D67" s="202">
        <v>2914961.09</v>
      </c>
      <c r="E67" s="213">
        <v>11077390.17</v>
      </c>
    </row>
    <row r="68" spans="1:5" ht="20.25" customHeight="1">
      <c r="A68" s="130" t="s">
        <v>282</v>
      </c>
      <c r="B68" s="202">
        <v>681276.56</v>
      </c>
      <c r="C68" s="202">
        <v>0</v>
      </c>
      <c r="D68" s="202">
        <v>576593.99</v>
      </c>
      <c r="E68" s="213">
        <v>1257870.55</v>
      </c>
    </row>
    <row r="69" spans="1:5" ht="20.25" customHeight="1">
      <c r="A69" s="39" t="s">
        <v>283</v>
      </c>
      <c r="B69" s="202">
        <v>681276.55</v>
      </c>
      <c r="C69" s="202">
        <v>0</v>
      </c>
      <c r="D69" s="202">
        <v>576593.99</v>
      </c>
      <c r="E69" s="213">
        <v>1257870.54</v>
      </c>
    </row>
    <row r="70" spans="1:5" ht="20.25" customHeight="1">
      <c r="A70" s="39" t="s">
        <v>284</v>
      </c>
      <c r="B70" s="202">
        <v>0.01</v>
      </c>
      <c r="C70" s="202">
        <v>0</v>
      </c>
      <c r="D70" s="202">
        <v>0</v>
      </c>
      <c r="E70" s="213">
        <v>0.01</v>
      </c>
    </row>
    <row r="71" spans="1:5" ht="20.25" customHeight="1">
      <c r="A71" s="130" t="s">
        <v>285</v>
      </c>
      <c r="B71" s="202">
        <v>-101684.16</v>
      </c>
      <c r="C71" s="202">
        <v>0</v>
      </c>
      <c r="D71" s="202">
        <v>0</v>
      </c>
      <c r="E71" s="213">
        <v>-101684.16</v>
      </c>
    </row>
    <row r="72" spans="1:5" ht="20.25" customHeight="1">
      <c r="A72" s="39" t="s">
        <v>286</v>
      </c>
      <c r="B72" s="202">
        <v>-101684.16</v>
      </c>
      <c r="C72" s="202">
        <v>0</v>
      </c>
      <c r="D72" s="202">
        <v>0</v>
      </c>
      <c r="E72" s="213">
        <v>-101684.16</v>
      </c>
    </row>
    <row r="73" spans="1:5" ht="20.25" customHeight="1">
      <c r="A73" s="39" t="s">
        <v>287</v>
      </c>
      <c r="B73" s="202">
        <v>0</v>
      </c>
      <c r="C73" s="202">
        <v>0</v>
      </c>
      <c r="D73" s="202">
        <v>0</v>
      </c>
      <c r="E73" s="213">
        <v>0</v>
      </c>
    </row>
    <row r="74" spans="1:5" ht="20.25" customHeight="1">
      <c r="A74" s="130" t="s">
        <v>288</v>
      </c>
      <c r="B74" s="202">
        <v>10994769.58</v>
      </c>
      <c r="C74" s="202">
        <v>-2252748.1</v>
      </c>
      <c r="D74" s="202">
        <v>3491555.08</v>
      </c>
      <c r="E74" s="213">
        <v>12233576.560000001</v>
      </c>
    </row>
    <row r="75" spans="1:5" ht="20.25" customHeight="1">
      <c r="A75" s="39" t="s">
        <v>899</v>
      </c>
      <c r="B75" s="202">
        <v>1867496.47</v>
      </c>
      <c r="C75" s="202">
        <v>0</v>
      </c>
      <c r="D75" s="202">
        <v>1509537</v>
      </c>
      <c r="E75" s="213">
        <v>3377033.4699999997</v>
      </c>
    </row>
    <row r="76" spans="1:5" ht="20.25" customHeight="1">
      <c r="A76" s="39" t="s">
        <v>900</v>
      </c>
      <c r="B76" s="202">
        <v>0</v>
      </c>
      <c r="C76" s="202">
        <v>0</v>
      </c>
      <c r="D76" s="202">
        <v>0</v>
      </c>
      <c r="E76" s="213">
        <v>0</v>
      </c>
    </row>
    <row r="77" spans="1:5" ht="20.25" customHeight="1">
      <c r="A77" s="130" t="s">
        <v>290</v>
      </c>
      <c r="B77" s="202">
        <v>12862266.050000001</v>
      </c>
      <c r="C77" s="202">
        <v>-2252748.1</v>
      </c>
      <c r="D77" s="202">
        <v>5001092.08</v>
      </c>
      <c r="E77" s="213">
        <v>15610610.030000001</v>
      </c>
    </row>
    <row r="78" spans="1:5" ht="20.25" customHeight="1">
      <c r="A78" s="39" t="s">
        <v>901</v>
      </c>
      <c r="B78" s="202">
        <v>0</v>
      </c>
      <c r="C78" s="202">
        <v>0</v>
      </c>
      <c r="D78" s="202">
        <v>0</v>
      </c>
      <c r="E78" s="213">
        <v>0</v>
      </c>
    </row>
    <row r="79" spans="1:5" ht="20.25" customHeight="1">
      <c r="A79" s="39" t="s">
        <v>902</v>
      </c>
      <c r="B79" s="202">
        <v>0</v>
      </c>
      <c r="C79" s="202">
        <v>-410674.7</v>
      </c>
      <c r="D79" s="202">
        <v>0</v>
      </c>
      <c r="E79" s="213">
        <v>-410674.7</v>
      </c>
    </row>
    <row r="80" spans="1:5" ht="20.25" customHeight="1">
      <c r="A80" s="130" t="s">
        <v>292</v>
      </c>
      <c r="B80" s="202">
        <v>12862266.050000001</v>
      </c>
      <c r="C80" s="202">
        <v>-2663422.7999999998</v>
      </c>
      <c r="D80" s="202">
        <v>5001092.08</v>
      </c>
      <c r="E80" s="213">
        <v>15199935.33</v>
      </c>
    </row>
    <row r="81" spans="1:5" ht="20.25" customHeight="1">
      <c r="A81" s="39" t="s">
        <v>293</v>
      </c>
      <c r="B81" s="202">
        <v>0</v>
      </c>
      <c r="C81" s="202">
        <v>0</v>
      </c>
      <c r="D81" s="202">
        <v>0</v>
      </c>
      <c r="E81" s="213">
        <v>0</v>
      </c>
    </row>
    <row r="82" spans="1:5" ht="20.25" customHeight="1">
      <c r="A82" s="130" t="s">
        <v>294</v>
      </c>
      <c r="B82" s="1089">
        <v>12862266.050000001</v>
      </c>
      <c r="C82" s="1089">
        <v>-2663422.7999999998</v>
      </c>
      <c r="D82" s="1089">
        <v>5001092.08</v>
      </c>
      <c r="E82" s="213">
        <v>15199935.33</v>
      </c>
    </row>
    <row r="83" spans="1:5" ht="20.25" customHeight="1" thickBot="1">
      <c r="A83" s="39" t="s">
        <v>295</v>
      </c>
      <c r="B83" s="1089">
        <v>-2906186.33</v>
      </c>
      <c r="C83" s="1089">
        <v>0</v>
      </c>
      <c r="D83" s="1089">
        <v>0</v>
      </c>
      <c r="E83" s="213">
        <v>-2906186.33</v>
      </c>
    </row>
    <row r="84" spans="1:5" s="161" customFormat="1" ht="23.25" customHeight="1" thickTop="1" thickBot="1">
      <c r="A84" s="40" t="s">
        <v>296</v>
      </c>
      <c r="B84" s="211">
        <v>9956079.7200000007</v>
      </c>
      <c r="C84" s="211">
        <v>-2663422.7999999998</v>
      </c>
      <c r="D84" s="211">
        <v>5001092.08</v>
      </c>
      <c r="E84" s="211">
        <v>12293749</v>
      </c>
    </row>
    <row r="85" spans="1:5" ht="4.5" customHeight="1" thickTop="1" thickBot="1">
      <c r="A85" s="309"/>
      <c r="B85" s="1090"/>
      <c r="C85" s="1090"/>
      <c r="D85" s="1090"/>
      <c r="E85" s="1090"/>
    </row>
    <row r="86" spans="1:5">
      <c r="A86" s="975"/>
      <c r="B86" s="1091"/>
      <c r="C86" s="310"/>
      <c r="D86" s="310"/>
      <c r="E86" s="310"/>
    </row>
    <row r="87" spans="1:5" s="152" customFormat="1" ht="15.75">
      <c r="B87" s="311"/>
      <c r="C87" s="311"/>
      <c r="D87" s="311"/>
      <c r="E87" s="109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Q13" sqref="Q13"/>
    </sheetView>
  </sheetViews>
  <sheetFormatPr defaultRowHeight="15"/>
  <cols>
    <col min="1" max="1" width="9.42578125" style="975" hidden="1" customWidth="1"/>
    <col min="2" max="2" width="8.5703125" style="975" hidden="1" customWidth="1"/>
    <col min="3" max="3" width="139.5703125" style="83" customWidth="1"/>
    <col min="4" max="4" width="39.42578125" style="975" customWidth="1"/>
    <col min="5" max="5" width="39.140625" style="975" customWidth="1"/>
    <col min="6" max="6" width="40.7109375" style="975" customWidth="1"/>
    <col min="7" max="7" width="3.5703125" style="152" customWidth="1"/>
    <col min="8" max="256" width="9.140625" style="975"/>
    <col min="257" max="258" width="0" style="975" hidden="1" customWidth="1"/>
    <col min="259" max="259" width="139.5703125" style="975" customWidth="1"/>
    <col min="260" max="260" width="39.42578125" style="975" customWidth="1"/>
    <col min="261" max="261" width="39.140625" style="975" customWidth="1"/>
    <col min="262" max="262" width="40.7109375" style="975" customWidth="1"/>
    <col min="263" max="263" width="3.5703125" style="975" customWidth="1"/>
    <col min="264" max="512" width="9.140625" style="975"/>
    <col min="513" max="514" width="0" style="975" hidden="1" customWidth="1"/>
    <col min="515" max="515" width="139.5703125" style="975" customWidth="1"/>
    <col min="516" max="516" width="39.42578125" style="975" customWidth="1"/>
    <col min="517" max="517" width="39.140625" style="975" customWidth="1"/>
    <col min="518" max="518" width="40.7109375" style="975" customWidth="1"/>
    <col min="519" max="519" width="3.5703125" style="975" customWidth="1"/>
    <col min="520" max="768" width="9.140625" style="975"/>
    <col min="769" max="770" width="0" style="975" hidden="1" customWidth="1"/>
    <col min="771" max="771" width="139.5703125" style="975" customWidth="1"/>
    <col min="772" max="772" width="39.42578125" style="975" customWidth="1"/>
    <col min="773" max="773" width="39.140625" style="975" customWidth="1"/>
    <col min="774" max="774" width="40.7109375" style="975" customWidth="1"/>
    <col min="775" max="775" width="3.5703125" style="975" customWidth="1"/>
    <col min="776" max="1024" width="9.140625" style="975"/>
    <col min="1025" max="1026" width="0" style="975" hidden="1" customWidth="1"/>
    <col min="1027" max="1027" width="139.5703125" style="975" customWidth="1"/>
    <col min="1028" max="1028" width="39.42578125" style="975" customWidth="1"/>
    <col min="1029" max="1029" width="39.140625" style="975" customWidth="1"/>
    <col min="1030" max="1030" width="40.7109375" style="975" customWidth="1"/>
    <col min="1031" max="1031" width="3.5703125" style="975" customWidth="1"/>
    <col min="1032" max="1280" width="9.140625" style="975"/>
    <col min="1281" max="1282" width="0" style="975" hidden="1" customWidth="1"/>
    <col min="1283" max="1283" width="139.5703125" style="975" customWidth="1"/>
    <col min="1284" max="1284" width="39.42578125" style="975" customWidth="1"/>
    <col min="1285" max="1285" width="39.140625" style="975" customWidth="1"/>
    <col min="1286" max="1286" width="40.7109375" style="975" customWidth="1"/>
    <col min="1287" max="1287" width="3.5703125" style="975" customWidth="1"/>
    <col min="1288" max="1536" width="9.140625" style="975"/>
    <col min="1537" max="1538" width="0" style="975" hidden="1" customWidth="1"/>
    <col min="1539" max="1539" width="139.5703125" style="975" customWidth="1"/>
    <col min="1540" max="1540" width="39.42578125" style="975" customWidth="1"/>
    <col min="1541" max="1541" width="39.140625" style="975" customWidth="1"/>
    <col min="1542" max="1542" width="40.7109375" style="975" customWidth="1"/>
    <col min="1543" max="1543" width="3.5703125" style="975" customWidth="1"/>
    <col min="1544" max="1792" width="9.140625" style="975"/>
    <col min="1793" max="1794" width="0" style="975" hidden="1" customWidth="1"/>
    <col min="1795" max="1795" width="139.5703125" style="975" customWidth="1"/>
    <col min="1796" max="1796" width="39.42578125" style="975" customWidth="1"/>
    <col min="1797" max="1797" width="39.140625" style="975" customWidth="1"/>
    <col min="1798" max="1798" width="40.7109375" style="975" customWidth="1"/>
    <col min="1799" max="1799" width="3.5703125" style="975" customWidth="1"/>
    <col min="1800" max="2048" width="9.140625" style="975"/>
    <col min="2049" max="2050" width="0" style="975" hidden="1" customWidth="1"/>
    <col min="2051" max="2051" width="139.5703125" style="975" customWidth="1"/>
    <col min="2052" max="2052" width="39.42578125" style="975" customWidth="1"/>
    <col min="2053" max="2053" width="39.140625" style="975" customWidth="1"/>
    <col min="2054" max="2054" width="40.7109375" style="975" customWidth="1"/>
    <col min="2055" max="2055" width="3.5703125" style="975" customWidth="1"/>
    <col min="2056" max="2304" width="9.140625" style="975"/>
    <col min="2305" max="2306" width="0" style="975" hidden="1" customWidth="1"/>
    <col min="2307" max="2307" width="139.5703125" style="975" customWidth="1"/>
    <col min="2308" max="2308" width="39.42578125" style="975" customWidth="1"/>
    <col min="2309" max="2309" width="39.140625" style="975" customWidth="1"/>
    <col min="2310" max="2310" width="40.7109375" style="975" customWidth="1"/>
    <col min="2311" max="2311" width="3.5703125" style="975" customWidth="1"/>
    <col min="2312" max="2560" width="9.140625" style="975"/>
    <col min="2561" max="2562" width="0" style="975" hidden="1" customWidth="1"/>
    <col min="2563" max="2563" width="139.5703125" style="975" customWidth="1"/>
    <col min="2564" max="2564" width="39.42578125" style="975" customWidth="1"/>
    <col min="2565" max="2565" width="39.140625" style="975" customWidth="1"/>
    <col min="2566" max="2566" width="40.7109375" style="975" customWidth="1"/>
    <col min="2567" max="2567" width="3.5703125" style="975" customWidth="1"/>
    <col min="2568" max="2816" width="9.140625" style="975"/>
    <col min="2817" max="2818" width="0" style="975" hidden="1" customWidth="1"/>
    <col min="2819" max="2819" width="139.5703125" style="975" customWidth="1"/>
    <col min="2820" max="2820" width="39.42578125" style="975" customWidth="1"/>
    <col min="2821" max="2821" width="39.140625" style="975" customWidth="1"/>
    <col min="2822" max="2822" width="40.7109375" style="975" customWidth="1"/>
    <col min="2823" max="2823" width="3.5703125" style="975" customWidth="1"/>
    <col min="2824" max="3072" width="9.140625" style="975"/>
    <col min="3073" max="3074" width="0" style="975" hidden="1" customWidth="1"/>
    <col min="3075" max="3075" width="139.5703125" style="975" customWidth="1"/>
    <col min="3076" max="3076" width="39.42578125" style="975" customWidth="1"/>
    <col min="3077" max="3077" width="39.140625" style="975" customWidth="1"/>
    <col min="3078" max="3078" width="40.7109375" style="975" customWidth="1"/>
    <col min="3079" max="3079" width="3.5703125" style="975" customWidth="1"/>
    <col min="3080" max="3328" width="9.140625" style="975"/>
    <col min="3329" max="3330" width="0" style="975" hidden="1" customWidth="1"/>
    <col min="3331" max="3331" width="139.5703125" style="975" customWidth="1"/>
    <col min="3332" max="3332" width="39.42578125" style="975" customWidth="1"/>
    <col min="3333" max="3333" width="39.140625" style="975" customWidth="1"/>
    <col min="3334" max="3334" width="40.7109375" style="975" customWidth="1"/>
    <col min="3335" max="3335" width="3.5703125" style="975" customWidth="1"/>
    <col min="3336" max="3584" width="9.140625" style="975"/>
    <col min="3585" max="3586" width="0" style="975" hidden="1" customWidth="1"/>
    <col min="3587" max="3587" width="139.5703125" style="975" customWidth="1"/>
    <col min="3588" max="3588" width="39.42578125" style="975" customWidth="1"/>
    <col min="3589" max="3589" width="39.140625" style="975" customWidth="1"/>
    <col min="3590" max="3590" width="40.7109375" style="975" customWidth="1"/>
    <col min="3591" max="3591" width="3.5703125" style="975" customWidth="1"/>
    <col min="3592" max="3840" width="9.140625" style="975"/>
    <col min="3841" max="3842" width="0" style="975" hidden="1" customWidth="1"/>
    <col min="3843" max="3843" width="139.5703125" style="975" customWidth="1"/>
    <col min="3844" max="3844" width="39.42578125" style="975" customWidth="1"/>
    <col min="3845" max="3845" width="39.140625" style="975" customWidth="1"/>
    <col min="3846" max="3846" width="40.7109375" style="975" customWidth="1"/>
    <col min="3847" max="3847" width="3.5703125" style="975" customWidth="1"/>
    <col min="3848" max="4096" width="9.140625" style="975"/>
    <col min="4097" max="4098" width="0" style="975" hidden="1" customWidth="1"/>
    <col min="4099" max="4099" width="139.5703125" style="975" customWidth="1"/>
    <col min="4100" max="4100" width="39.42578125" style="975" customWidth="1"/>
    <col min="4101" max="4101" width="39.140625" style="975" customWidth="1"/>
    <col min="4102" max="4102" width="40.7109375" style="975" customWidth="1"/>
    <col min="4103" max="4103" width="3.5703125" style="975" customWidth="1"/>
    <col min="4104" max="4352" width="9.140625" style="975"/>
    <col min="4353" max="4354" width="0" style="975" hidden="1" customWidth="1"/>
    <col min="4355" max="4355" width="139.5703125" style="975" customWidth="1"/>
    <col min="4356" max="4356" width="39.42578125" style="975" customWidth="1"/>
    <col min="4357" max="4357" width="39.140625" style="975" customWidth="1"/>
    <col min="4358" max="4358" width="40.7109375" style="975" customWidth="1"/>
    <col min="4359" max="4359" width="3.5703125" style="975" customWidth="1"/>
    <col min="4360" max="4608" width="9.140625" style="975"/>
    <col min="4609" max="4610" width="0" style="975" hidden="1" customWidth="1"/>
    <col min="4611" max="4611" width="139.5703125" style="975" customWidth="1"/>
    <col min="4612" max="4612" width="39.42578125" style="975" customWidth="1"/>
    <col min="4613" max="4613" width="39.140625" style="975" customWidth="1"/>
    <col min="4614" max="4614" width="40.7109375" style="975" customWidth="1"/>
    <col min="4615" max="4615" width="3.5703125" style="975" customWidth="1"/>
    <col min="4616" max="4864" width="9.140625" style="975"/>
    <col min="4865" max="4866" width="0" style="975" hidden="1" customWidth="1"/>
    <col min="4867" max="4867" width="139.5703125" style="975" customWidth="1"/>
    <col min="4868" max="4868" width="39.42578125" style="975" customWidth="1"/>
    <col min="4869" max="4869" width="39.140625" style="975" customWidth="1"/>
    <col min="4870" max="4870" width="40.7109375" style="975" customWidth="1"/>
    <col min="4871" max="4871" width="3.5703125" style="975" customWidth="1"/>
    <col min="4872" max="5120" width="9.140625" style="975"/>
    <col min="5121" max="5122" width="0" style="975" hidden="1" customWidth="1"/>
    <col min="5123" max="5123" width="139.5703125" style="975" customWidth="1"/>
    <col min="5124" max="5124" width="39.42578125" style="975" customWidth="1"/>
    <col min="5125" max="5125" width="39.140625" style="975" customWidth="1"/>
    <col min="5126" max="5126" width="40.7109375" style="975" customWidth="1"/>
    <col min="5127" max="5127" width="3.5703125" style="975" customWidth="1"/>
    <col min="5128" max="5376" width="9.140625" style="975"/>
    <col min="5377" max="5378" width="0" style="975" hidden="1" customWidth="1"/>
    <col min="5379" max="5379" width="139.5703125" style="975" customWidth="1"/>
    <col min="5380" max="5380" width="39.42578125" style="975" customWidth="1"/>
    <col min="5381" max="5381" width="39.140625" style="975" customWidth="1"/>
    <col min="5382" max="5382" width="40.7109375" style="975" customWidth="1"/>
    <col min="5383" max="5383" width="3.5703125" style="975" customWidth="1"/>
    <col min="5384" max="5632" width="9.140625" style="975"/>
    <col min="5633" max="5634" width="0" style="975" hidden="1" customWidth="1"/>
    <col min="5635" max="5635" width="139.5703125" style="975" customWidth="1"/>
    <col min="5636" max="5636" width="39.42578125" style="975" customWidth="1"/>
    <col min="5637" max="5637" width="39.140625" style="975" customWidth="1"/>
    <col min="5638" max="5638" width="40.7109375" style="975" customWidth="1"/>
    <col min="5639" max="5639" width="3.5703125" style="975" customWidth="1"/>
    <col min="5640" max="5888" width="9.140625" style="975"/>
    <col min="5889" max="5890" width="0" style="975" hidden="1" customWidth="1"/>
    <col min="5891" max="5891" width="139.5703125" style="975" customWidth="1"/>
    <col min="5892" max="5892" width="39.42578125" style="975" customWidth="1"/>
    <col min="5893" max="5893" width="39.140625" style="975" customWidth="1"/>
    <col min="5894" max="5894" width="40.7109375" style="975" customWidth="1"/>
    <col min="5895" max="5895" width="3.5703125" style="975" customWidth="1"/>
    <col min="5896" max="6144" width="9.140625" style="975"/>
    <col min="6145" max="6146" width="0" style="975" hidden="1" customWidth="1"/>
    <col min="6147" max="6147" width="139.5703125" style="975" customWidth="1"/>
    <col min="6148" max="6148" width="39.42578125" style="975" customWidth="1"/>
    <col min="6149" max="6149" width="39.140625" style="975" customWidth="1"/>
    <col min="6150" max="6150" width="40.7109375" style="975" customWidth="1"/>
    <col min="6151" max="6151" width="3.5703125" style="975" customWidth="1"/>
    <col min="6152" max="6400" width="9.140625" style="975"/>
    <col min="6401" max="6402" width="0" style="975" hidden="1" customWidth="1"/>
    <col min="6403" max="6403" width="139.5703125" style="975" customWidth="1"/>
    <col min="6404" max="6404" width="39.42578125" style="975" customWidth="1"/>
    <col min="6405" max="6405" width="39.140625" style="975" customWidth="1"/>
    <col min="6406" max="6406" width="40.7109375" style="975" customWidth="1"/>
    <col min="6407" max="6407" width="3.5703125" style="975" customWidth="1"/>
    <col min="6408" max="6656" width="9.140625" style="975"/>
    <col min="6657" max="6658" width="0" style="975" hidden="1" customWidth="1"/>
    <col min="6659" max="6659" width="139.5703125" style="975" customWidth="1"/>
    <col min="6660" max="6660" width="39.42578125" style="975" customWidth="1"/>
    <col min="6661" max="6661" width="39.140625" style="975" customWidth="1"/>
    <col min="6662" max="6662" width="40.7109375" style="975" customWidth="1"/>
    <col min="6663" max="6663" width="3.5703125" style="975" customWidth="1"/>
    <col min="6664" max="6912" width="9.140625" style="975"/>
    <col min="6913" max="6914" width="0" style="975" hidden="1" customWidth="1"/>
    <col min="6915" max="6915" width="139.5703125" style="975" customWidth="1"/>
    <col min="6916" max="6916" width="39.42578125" style="975" customWidth="1"/>
    <col min="6917" max="6917" width="39.140625" style="975" customWidth="1"/>
    <col min="6918" max="6918" width="40.7109375" style="975" customWidth="1"/>
    <col min="6919" max="6919" width="3.5703125" style="975" customWidth="1"/>
    <col min="6920" max="7168" width="9.140625" style="975"/>
    <col min="7169" max="7170" width="0" style="975" hidden="1" customWidth="1"/>
    <col min="7171" max="7171" width="139.5703125" style="975" customWidth="1"/>
    <col min="7172" max="7172" width="39.42578125" style="975" customWidth="1"/>
    <col min="7173" max="7173" width="39.140625" style="975" customWidth="1"/>
    <col min="7174" max="7174" width="40.7109375" style="975" customWidth="1"/>
    <col min="7175" max="7175" width="3.5703125" style="975" customWidth="1"/>
    <col min="7176" max="7424" width="9.140625" style="975"/>
    <col min="7425" max="7426" width="0" style="975" hidden="1" customWidth="1"/>
    <col min="7427" max="7427" width="139.5703125" style="975" customWidth="1"/>
    <col min="7428" max="7428" width="39.42578125" style="975" customWidth="1"/>
    <col min="7429" max="7429" width="39.140625" style="975" customWidth="1"/>
    <col min="7430" max="7430" width="40.7109375" style="975" customWidth="1"/>
    <col min="7431" max="7431" width="3.5703125" style="975" customWidth="1"/>
    <col min="7432" max="7680" width="9.140625" style="975"/>
    <col min="7681" max="7682" width="0" style="975" hidden="1" customWidth="1"/>
    <col min="7683" max="7683" width="139.5703125" style="975" customWidth="1"/>
    <col min="7684" max="7684" width="39.42578125" style="975" customWidth="1"/>
    <col min="7685" max="7685" width="39.140625" style="975" customWidth="1"/>
    <col min="7686" max="7686" width="40.7109375" style="975" customWidth="1"/>
    <col min="7687" max="7687" width="3.5703125" style="975" customWidth="1"/>
    <col min="7688" max="7936" width="9.140625" style="975"/>
    <col min="7937" max="7938" width="0" style="975" hidden="1" customWidth="1"/>
    <col min="7939" max="7939" width="139.5703125" style="975" customWidth="1"/>
    <col min="7940" max="7940" width="39.42578125" style="975" customWidth="1"/>
    <col min="7941" max="7941" width="39.140625" style="975" customWidth="1"/>
    <col min="7942" max="7942" width="40.7109375" style="975" customWidth="1"/>
    <col min="7943" max="7943" width="3.5703125" style="975" customWidth="1"/>
    <col min="7944" max="8192" width="9.140625" style="975"/>
    <col min="8193" max="8194" width="0" style="975" hidden="1" customWidth="1"/>
    <col min="8195" max="8195" width="139.5703125" style="975" customWidth="1"/>
    <col min="8196" max="8196" width="39.42578125" style="975" customWidth="1"/>
    <col min="8197" max="8197" width="39.140625" style="975" customWidth="1"/>
    <col min="8198" max="8198" width="40.7109375" style="975" customWidth="1"/>
    <col min="8199" max="8199" width="3.5703125" style="975" customWidth="1"/>
    <col min="8200" max="8448" width="9.140625" style="975"/>
    <col min="8449" max="8450" width="0" style="975" hidden="1" customWidth="1"/>
    <col min="8451" max="8451" width="139.5703125" style="975" customWidth="1"/>
    <col min="8452" max="8452" width="39.42578125" style="975" customWidth="1"/>
    <col min="8453" max="8453" width="39.140625" style="975" customWidth="1"/>
    <col min="8454" max="8454" width="40.7109375" style="975" customWidth="1"/>
    <col min="8455" max="8455" width="3.5703125" style="975" customWidth="1"/>
    <col min="8456" max="8704" width="9.140625" style="975"/>
    <col min="8705" max="8706" width="0" style="975" hidden="1" customWidth="1"/>
    <col min="8707" max="8707" width="139.5703125" style="975" customWidth="1"/>
    <col min="8708" max="8708" width="39.42578125" style="975" customWidth="1"/>
    <col min="8709" max="8709" width="39.140625" style="975" customWidth="1"/>
    <col min="8710" max="8710" width="40.7109375" style="975" customWidth="1"/>
    <col min="8711" max="8711" width="3.5703125" style="975" customWidth="1"/>
    <col min="8712" max="8960" width="9.140625" style="975"/>
    <col min="8961" max="8962" width="0" style="975" hidden="1" customWidth="1"/>
    <col min="8963" max="8963" width="139.5703125" style="975" customWidth="1"/>
    <col min="8964" max="8964" width="39.42578125" style="975" customWidth="1"/>
    <col min="8965" max="8965" width="39.140625" style="975" customWidth="1"/>
    <col min="8966" max="8966" width="40.7109375" style="975" customWidth="1"/>
    <col min="8967" max="8967" width="3.5703125" style="975" customWidth="1"/>
    <col min="8968" max="9216" width="9.140625" style="975"/>
    <col min="9217" max="9218" width="0" style="975" hidden="1" customWidth="1"/>
    <col min="9219" max="9219" width="139.5703125" style="975" customWidth="1"/>
    <col min="9220" max="9220" width="39.42578125" style="975" customWidth="1"/>
    <col min="9221" max="9221" width="39.140625" style="975" customWidth="1"/>
    <col min="9222" max="9222" width="40.7109375" style="975" customWidth="1"/>
    <col min="9223" max="9223" width="3.5703125" style="975" customWidth="1"/>
    <col min="9224" max="9472" width="9.140625" style="975"/>
    <col min="9473" max="9474" width="0" style="975" hidden="1" customWidth="1"/>
    <col min="9475" max="9475" width="139.5703125" style="975" customWidth="1"/>
    <col min="9476" max="9476" width="39.42578125" style="975" customWidth="1"/>
    <col min="9477" max="9477" width="39.140625" style="975" customWidth="1"/>
    <col min="9478" max="9478" width="40.7109375" style="975" customWidth="1"/>
    <col min="9479" max="9479" width="3.5703125" style="975" customWidth="1"/>
    <col min="9480" max="9728" width="9.140625" style="975"/>
    <col min="9729" max="9730" width="0" style="975" hidden="1" customWidth="1"/>
    <col min="9731" max="9731" width="139.5703125" style="975" customWidth="1"/>
    <col min="9732" max="9732" width="39.42578125" style="975" customWidth="1"/>
    <col min="9733" max="9733" width="39.140625" style="975" customWidth="1"/>
    <col min="9734" max="9734" width="40.7109375" style="975" customWidth="1"/>
    <col min="9735" max="9735" width="3.5703125" style="975" customWidth="1"/>
    <col min="9736" max="9984" width="9.140625" style="975"/>
    <col min="9985" max="9986" width="0" style="975" hidden="1" customWidth="1"/>
    <col min="9987" max="9987" width="139.5703125" style="975" customWidth="1"/>
    <col min="9988" max="9988" width="39.42578125" style="975" customWidth="1"/>
    <col min="9989" max="9989" width="39.140625" style="975" customWidth="1"/>
    <col min="9990" max="9990" width="40.7109375" style="975" customWidth="1"/>
    <col min="9991" max="9991" width="3.5703125" style="975" customWidth="1"/>
    <col min="9992" max="10240" width="9.140625" style="975"/>
    <col min="10241" max="10242" width="0" style="975" hidden="1" customWidth="1"/>
    <col min="10243" max="10243" width="139.5703125" style="975" customWidth="1"/>
    <col min="10244" max="10244" width="39.42578125" style="975" customWidth="1"/>
    <col min="10245" max="10245" width="39.140625" style="975" customWidth="1"/>
    <col min="10246" max="10246" width="40.7109375" style="975" customWidth="1"/>
    <col min="10247" max="10247" width="3.5703125" style="975" customWidth="1"/>
    <col min="10248" max="10496" width="9.140625" style="975"/>
    <col min="10497" max="10498" width="0" style="975" hidden="1" customWidth="1"/>
    <col min="10499" max="10499" width="139.5703125" style="975" customWidth="1"/>
    <col min="10500" max="10500" width="39.42578125" style="975" customWidth="1"/>
    <col min="10501" max="10501" width="39.140625" style="975" customWidth="1"/>
    <col min="10502" max="10502" width="40.7109375" style="975" customWidth="1"/>
    <col min="10503" max="10503" width="3.5703125" style="975" customWidth="1"/>
    <col min="10504" max="10752" width="9.140625" style="975"/>
    <col min="10753" max="10754" width="0" style="975" hidden="1" customWidth="1"/>
    <col min="10755" max="10755" width="139.5703125" style="975" customWidth="1"/>
    <col min="10756" max="10756" width="39.42578125" style="975" customWidth="1"/>
    <col min="10757" max="10757" width="39.140625" style="975" customWidth="1"/>
    <col min="10758" max="10758" width="40.7109375" style="975" customWidth="1"/>
    <col min="10759" max="10759" width="3.5703125" style="975" customWidth="1"/>
    <col min="10760" max="11008" width="9.140625" style="975"/>
    <col min="11009" max="11010" width="0" style="975" hidden="1" customWidth="1"/>
    <col min="11011" max="11011" width="139.5703125" style="975" customWidth="1"/>
    <col min="11012" max="11012" width="39.42578125" style="975" customWidth="1"/>
    <col min="11013" max="11013" width="39.140625" style="975" customWidth="1"/>
    <col min="11014" max="11014" width="40.7109375" style="975" customWidth="1"/>
    <col min="11015" max="11015" width="3.5703125" style="975" customWidth="1"/>
    <col min="11016" max="11264" width="9.140625" style="975"/>
    <col min="11265" max="11266" width="0" style="975" hidden="1" customWidth="1"/>
    <col min="11267" max="11267" width="139.5703125" style="975" customWidth="1"/>
    <col min="11268" max="11268" width="39.42578125" style="975" customWidth="1"/>
    <col min="11269" max="11269" width="39.140625" style="975" customWidth="1"/>
    <col min="11270" max="11270" width="40.7109375" style="975" customWidth="1"/>
    <col min="11271" max="11271" width="3.5703125" style="975" customWidth="1"/>
    <col min="11272" max="11520" width="9.140625" style="975"/>
    <col min="11521" max="11522" width="0" style="975" hidden="1" customWidth="1"/>
    <col min="11523" max="11523" width="139.5703125" style="975" customWidth="1"/>
    <col min="11524" max="11524" width="39.42578125" style="975" customWidth="1"/>
    <col min="11525" max="11525" width="39.140625" style="975" customWidth="1"/>
    <col min="11526" max="11526" width="40.7109375" style="975" customWidth="1"/>
    <col min="11527" max="11527" width="3.5703125" style="975" customWidth="1"/>
    <col min="11528" max="11776" width="9.140625" style="975"/>
    <col min="11777" max="11778" width="0" style="975" hidden="1" customWidth="1"/>
    <col min="11779" max="11779" width="139.5703125" style="975" customWidth="1"/>
    <col min="11780" max="11780" width="39.42578125" style="975" customWidth="1"/>
    <col min="11781" max="11781" width="39.140625" style="975" customWidth="1"/>
    <col min="11782" max="11782" width="40.7109375" style="975" customWidth="1"/>
    <col min="11783" max="11783" width="3.5703125" style="975" customWidth="1"/>
    <col min="11784" max="12032" width="9.140625" style="975"/>
    <col min="12033" max="12034" width="0" style="975" hidden="1" customWidth="1"/>
    <col min="12035" max="12035" width="139.5703125" style="975" customWidth="1"/>
    <col min="12036" max="12036" width="39.42578125" style="975" customWidth="1"/>
    <col min="12037" max="12037" width="39.140625" style="975" customWidth="1"/>
    <col min="12038" max="12038" width="40.7109375" style="975" customWidth="1"/>
    <col min="12039" max="12039" width="3.5703125" style="975" customWidth="1"/>
    <col min="12040" max="12288" width="9.140625" style="975"/>
    <col min="12289" max="12290" width="0" style="975" hidden="1" customWidth="1"/>
    <col min="12291" max="12291" width="139.5703125" style="975" customWidth="1"/>
    <col min="12292" max="12292" width="39.42578125" style="975" customWidth="1"/>
    <col min="12293" max="12293" width="39.140625" style="975" customWidth="1"/>
    <col min="12294" max="12294" width="40.7109375" style="975" customWidth="1"/>
    <col min="12295" max="12295" width="3.5703125" style="975" customWidth="1"/>
    <col min="12296" max="12544" width="9.140625" style="975"/>
    <col min="12545" max="12546" width="0" style="975" hidden="1" customWidth="1"/>
    <col min="12547" max="12547" width="139.5703125" style="975" customWidth="1"/>
    <col min="12548" max="12548" width="39.42578125" style="975" customWidth="1"/>
    <col min="12549" max="12549" width="39.140625" style="975" customWidth="1"/>
    <col min="12550" max="12550" width="40.7109375" style="975" customWidth="1"/>
    <col min="12551" max="12551" width="3.5703125" style="975" customWidth="1"/>
    <col min="12552" max="12800" width="9.140625" style="975"/>
    <col min="12801" max="12802" width="0" style="975" hidden="1" customWidth="1"/>
    <col min="12803" max="12803" width="139.5703125" style="975" customWidth="1"/>
    <col min="12804" max="12804" width="39.42578125" style="975" customWidth="1"/>
    <col min="12805" max="12805" width="39.140625" style="975" customWidth="1"/>
    <col min="12806" max="12806" width="40.7109375" style="975" customWidth="1"/>
    <col min="12807" max="12807" width="3.5703125" style="975" customWidth="1"/>
    <col min="12808" max="13056" width="9.140625" style="975"/>
    <col min="13057" max="13058" width="0" style="975" hidden="1" customWidth="1"/>
    <col min="13059" max="13059" width="139.5703125" style="975" customWidth="1"/>
    <col min="13060" max="13060" width="39.42578125" style="975" customWidth="1"/>
    <col min="13061" max="13061" width="39.140625" style="975" customWidth="1"/>
    <col min="13062" max="13062" width="40.7109375" style="975" customWidth="1"/>
    <col min="13063" max="13063" width="3.5703125" style="975" customWidth="1"/>
    <col min="13064" max="13312" width="9.140625" style="975"/>
    <col min="13313" max="13314" width="0" style="975" hidden="1" customWidth="1"/>
    <col min="13315" max="13315" width="139.5703125" style="975" customWidth="1"/>
    <col min="13316" max="13316" width="39.42578125" style="975" customWidth="1"/>
    <col min="13317" max="13317" width="39.140625" style="975" customWidth="1"/>
    <col min="13318" max="13318" width="40.7109375" style="975" customWidth="1"/>
    <col min="13319" max="13319" width="3.5703125" style="975" customWidth="1"/>
    <col min="13320" max="13568" width="9.140625" style="975"/>
    <col min="13569" max="13570" width="0" style="975" hidden="1" customWidth="1"/>
    <col min="13571" max="13571" width="139.5703125" style="975" customWidth="1"/>
    <col min="13572" max="13572" width="39.42578125" style="975" customWidth="1"/>
    <col min="13573" max="13573" width="39.140625" style="975" customWidth="1"/>
    <col min="13574" max="13574" width="40.7109375" style="975" customWidth="1"/>
    <col min="13575" max="13575" width="3.5703125" style="975" customWidth="1"/>
    <col min="13576" max="13824" width="9.140625" style="975"/>
    <col min="13825" max="13826" width="0" style="975" hidden="1" customWidth="1"/>
    <col min="13827" max="13827" width="139.5703125" style="975" customWidth="1"/>
    <col min="13828" max="13828" width="39.42578125" style="975" customWidth="1"/>
    <col min="13829" max="13829" width="39.140625" style="975" customWidth="1"/>
    <col min="13830" max="13830" width="40.7109375" style="975" customWidth="1"/>
    <col min="13831" max="13831" width="3.5703125" style="975" customWidth="1"/>
    <col min="13832" max="14080" width="9.140625" style="975"/>
    <col min="14081" max="14082" width="0" style="975" hidden="1" customWidth="1"/>
    <col min="14083" max="14083" width="139.5703125" style="975" customWidth="1"/>
    <col min="14084" max="14084" width="39.42578125" style="975" customWidth="1"/>
    <col min="14085" max="14085" width="39.140625" style="975" customWidth="1"/>
    <col min="14086" max="14086" width="40.7109375" style="975" customWidth="1"/>
    <col min="14087" max="14087" width="3.5703125" style="975" customWidth="1"/>
    <col min="14088" max="14336" width="9.140625" style="975"/>
    <col min="14337" max="14338" width="0" style="975" hidden="1" customWidth="1"/>
    <col min="14339" max="14339" width="139.5703125" style="975" customWidth="1"/>
    <col min="14340" max="14340" width="39.42578125" style="975" customWidth="1"/>
    <col min="14341" max="14341" width="39.140625" style="975" customWidth="1"/>
    <col min="14342" max="14342" width="40.7109375" style="975" customWidth="1"/>
    <col min="14343" max="14343" width="3.5703125" style="975" customWidth="1"/>
    <col min="14344" max="14592" width="9.140625" style="975"/>
    <col min="14593" max="14594" width="0" style="975" hidden="1" customWidth="1"/>
    <col min="14595" max="14595" width="139.5703125" style="975" customWidth="1"/>
    <col min="14596" max="14596" width="39.42578125" style="975" customWidth="1"/>
    <col min="14597" max="14597" width="39.140625" style="975" customWidth="1"/>
    <col min="14598" max="14598" width="40.7109375" style="975" customWidth="1"/>
    <col min="14599" max="14599" width="3.5703125" style="975" customWidth="1"/>
    <col min="14600" max="14848" width="9.140625" style="975"/>
    <col min="14849" max="14850" width="0" style="975" hidden="1" customWidth="1"/>
    <col min="14851" max="14851" width="139.5703125" style="975" customWidth="1"/>
    <col min="14852" max="14852" width="39.42578125" style="975" customWidth="1"/>
    <col min="14853" max="14853" width="39.140625" style="975" customWidth="1"/>
    <col min="14854" max="14854" width="40.7109375" style="975" customWidth="1"/>
    <col min="14855" max="14855" width="3.5703125" style="975" customWidth="1"/>
    <col min="14856" max="15104" width="9.140625" style="975"/>
    <col min="15105" max="15106" width="0" style="975" hidden="1" customWidth="1"/>
    <col min="15107" max="15107" width="139.5703125" style="975" customWidth="1"/>
    <col min="15108" max="15108" width="39.42578125" style="975" customWidth="1"/>
    <col min="15109" max="15109" width="39.140625" style="975" customWidth="1"/>
    <col min="15110" max="15110" width="40.7109375" style="975" customWidth="1"/>
    <col min="15111" max="15111" width="3.5703125" style="975" customWidth="1"/>
    <col min="15112" max="15360" width="9.140625" style="975"/>
    <col min="15361" max="15362" width="0" style="975" hidden="1" customWidth="1"/>
    <col min="15363" max="15363" width="139.5703125" style="975" customWidth="1"/>
    <col min="15364" max="15364" width="39.42578125" style="975" customWidth="1"/>
    <col min="15365" max="15365" width="39.140625" style="975" customWidth="1"/>
    <col min="15366" max="15366" width="40.7109375" style="975" customWidth="1"/>
    <col min="15367" max="15367" width="3.5703125" style="975" customWidth="1"/>
    <col min="15368" max="15616" width="9.140625" style="975"/>
    <col min="15617" max="15618" width="0" style="975" hidden="1" customWidth="1"/>
    <col min="15619" max="15619" width="139.5703125" style="975" customWidth="1"/>
    <col min="15620" max="15620" width="39.42578125" style="975" customWidth="1"/>
    <col min="15621" max="15621" width="39.140625" style="975" customWidth="1"/>
    <col min="15622" max="15622" width="40.7109375" style="975" customWidth="1"/>
    <col min="15623" max="15623" width="3.5703125" style="975" customWidth="1"/>
    <col min="15624" max="15872" width="9.140625" style="975"/>
    <col min="15873" max="15874" width="0" style="975" hidden="1" customWidth="1"/>
    <col min="15875" max="15875" width="139.5703125" style="975" customWidth="1"/>
    <col min="15876" max="15876" width="39.42578125" style="975" customWidth="1"/>
    <col min="15877" max="15877" width="39.140625" style="975" customWidth="1"/>
    <col min="15878" max="15878" width="40.7109375" style="975" customWidth="1"/>
    <col min="15879" max="15879" width="3.5703125" style="975" customWidth="1"/>
    <col min="15880" max="16128" width="9.140625" style="975"/>
    <col min="16129" max="16130" width="0" style="975" hidden="1" customWidth="1"/>
    <col min="16131" max="16131" width="139.5703125" style="975" customWidth="1"/>
    <col min="16132" max="16132" width="39.42578125" style="975" customWidth="1"/>
    <col min="16133" max="16133" width="39.140625" style="975" customWidth="1"/>
    <col min="16134" max="16134" width="40.7109375" style="975" customWidth="1"/>
    <col min="16135" max="16135" width="3.5703125" style="975" customWidth="1"/>
    <col min="16136" max="16384" width="9.140625" style="975"/>
  </cols>
  <sheetData>
    <row r="1" spans="1:6" s="75" customFormat="1" ht="39.75" customHeight="1">
      <c r="C1" s="1159" t="s">
        <v>914</v>
      </c>
      <c r="D1" s="1159"/>
      <c r="E1" s="1159"/>
      <c r="F1" s="1159"/>
    </row>
    <row r="2" spans="1:6" s="75" customFormat="1" ht="39.75" customHeight="1">
      <c r="C2" s="1159" t="s">
        <v>895</v>
      </c>
      <c r="D2" s="1159"/>
      <c r="E2" s="1159"/>
      <c r="F2" s="1159"/>
    </row>
    <row r="3" spans="1:6" s="75" customFormat="1" ht="39.75" customHeight="1">
      <c r="C3" s="1159" t="s">
        <v>1517</v>
      </c>
      <c r="D3" s="1159"/>
      <c r="E3" s="1159"/>
      <c r="F3" s="1159"/>
    </row>
    <row r="4" spans="1:6" s="75" customFormat="1" ht="39.75" customHeight="1">
      <c r="A4" s="75" t="s">
        <v>1517</v>
      </c>
      <c r="C4" s="1219" t="s">
        <v>1488</v>
      </c>
      <c r="D4" s="1219"/>
      <c r="E4" s="1219"/>
      <c r="F4" s="1219"/>
    </row>
    <row r="5" spans="1:6" s="975" customFormat="1" ht="6" customHeight="1" thickBot="1">
      <c r="C5" s="83"/>
    </row>
    <row r="6" spans="1:6" s="975" customFormat="1" ht="24.75" thickTop="1" thickBot="1">
      <c r="A6" s="450"/>
      <c r="B6" s="450"/>
      <c r="C6" s="158"/>
      <c r="D6" s="312" t="s">
        <v>915</v>
      </c>
      <c r="E6" s="312" t="s">
        <v>916</v>
      </c>
      <c r="F6" s="312" t="s">
        <v>917</v>
      </c>
    </row>
    <row r="7" spans="1:6" s="975" customFormat="1" ht="25.5" customHeight="1" thickTop="1" thickBot="1">
      <c r="A7" s="451"/>
      <c r="B7" s="451"/>
      <c r="C7" s="313" t="s">
        <v>918</v>
      </c>
      <c r="D7" s="314"/>
      <c r="E7" s="314"/>
      <c r="F7" s="314"/>
    </row>
    <row r="8" spans="1:6" s="975" customFormat="1" ht="15" customHeight="1" thickTop="1" thickBot="1">
      <c r="C8" s="315"/>
      <c r="D8" s="316"/>
      <c r="E8" s="317"/>
      <c r="F8" s="317"/>
    </row>
    <row r="9" spans="1:6" s="118" customFormat="1" ht="24.75" customHeight="1" thickTop="1" thickBot="1">
      <c r="A9" s="471" t="s">
        <v>502</v>
      </c>
      <c r="B9" s="471" t="s">
        <v>1196</v>
      </c>
      <c r="C9" s="318" t="s">
        <v>429</v>
      </c>
      <c r="D9" s="319">
        <v>15428011.43</v>
      </c>
      <c r="E9" s="319">
        <v>17954131.43</v>
      </c>
      <c r="F9" s="319">
        <f>+D9+E9</f>
        <v>33382142.859999999</v>
      </c>
    </row>
    <row r="10" spans="1:6" s="118" customFormat="1" ht="24.75" customHeight="1" thickTop="1">
      <c r="A10" s="118" t="s">
        <v>502</v>
      </c>
      <c r="B10" s="118" t="s">
        <v>1197</v>
      </c>
      <c r="C10" s="320" t="s">
        <v>919</v>
      </c>
      <c r="D10" s="321">
        <v>498050.35</v>
      </c>
      <c r="E10" s="321">
        <v>60791.89</v>
      </c>
      <c r="F10" s="321">
        <f t="shared" ref="F10:F41" si="0">+D10+E10</f>
        <v>558842.24</v>
      </c>
    </row>
    <row r="11" spans="1:6" s="102" customFormat="1" ht="23.25" customHeight="1">
      <c r="A11" s="102" t="s">
        <v>502</v>
      </c>
      <c r="B11" s="102" t="s">
        <v>1198</v>
      </c>
      <c r="C11" s="322" t="s">
        <v>920</v>
      </c>
      <c r="D11" s="323">
        <v>4319396.16</v>
      </c>
      <c r="E11" s="323">
        <v>5435361.5899999999</v>
      </c>
      <c r="F11" s="323">
        <f t="shared" si="0"/>
        <v>9754757.75</v>
      </c>
    </row>
    <row r="12" spans="1:6" s="102" customFormat="1" ht="23.25" customHeight="1">
      <c r="A12" s="102" t="s">
        <v>502</v>
      </c>
      <c r="B12" s="102" t="s">
        <v>1199</v>
      </c>
      <c r="C12" s="322" t="s">
        <v>921</v>
      </c>
      <c r="D12" s="323">
        <v>2935755.67</v>
      </c>
      <c r="E12" s="323">
        <v>440761.74</v>
      </c>
      <c r="F12" s="323">
        <f t="shared" si="0"/>
        <v>3376517.41</v>
      </c>
    </row>
    <row r="13" spans="1:6" s="102" customFormat="1" ht="23.25" customHeight="1">
      <c r="A13" s="102" t="s">
        <v>502</v>
      </c>
      <c r="B13" s="102" t="s">
        <v>1200</v>
      </c>
      <c r="C13" s="322" t="s">
        <v>922</v>
      </c>
      <c r="D13" s="323">
        <v>0</v>
      </c>
      <c r="E13" s="323">
        <v>0</v>
      </c>
      <c r="F13" s="323">
        <f t="shared" si="0"/>
        <v>0</v>
      </c>
    </row>
    <row r="14" spans="1:6" s="102" customFormat="1" ht="23.25" customHeight="1">
      <c r="A14" s="102" t="s">
        <v>502</v>
      </c>
      <c r="B14" s="102" t="s">
        <v>1201</v>
      </c>
      <c r="C14" s="322" t="s">
        <v>923</v>
      </c>
      <c r="D14" s="323">
        <v>6382</v>
      </c>
      <c r="E14" s="323">
        <v>4997572.45</v>
      </c>
      <c r="F14" s="323">
        <f t="shared" si="0"/>
        <v>5003954.45</v>
      </c>
    </row>
    <row r="15" spans="1:6" s="102" customFormat="1" ht="23.25" customHeight="1">
      <c r="A15" s="102" t="s">
        <v>502</v>
      </c>
      <c r="B15" s="102" t="s">
        <v>1202</v>
      </c>
      <c r="C15" s="322" t="s">
        <v>924</v>
      </c>
      <c r="D15" s="323">
        <v>7648675.1900000004</v>
      </c>
      <c r="E15" s="323">
        <v>7016949.5899999999</v>
      </c>
      <c r="F15" s="323">
        <f t="shared" si="0"/>
        <v>14665624.780000001</v>
      </c>
    </row>
    <row r="16" spans="1:6" s="102" customFormat="1" ht="48.75" customHeight="1" thickBot="1">
      <c r="A16" s="102" t="s">
        <v>502</v>
      </c>
      <c r="B16" s="102" t="s">
        <v>1203</v>
      </c>
      <c r="C16" s="322" t="s">
        <v>925</v>
      </c>
      <c r="D16" s="323">
        <v>19752.060000000001</v>
      </c>
      <c r="E16" s="323">
        <v>2694.17</v>
      </c>
      <c r="F16" s="323">
        <f t="shared" si="0"/>
        <v>22446.230000000003</v>
      </c>
    </row>
    <row r="17" spans="1:6" s="118" customFormat="1" ht="25.5" customHeight="1" thickTop="1" thickBot="1">
      <c r="A17" s="471" t="s">
        <v>502</v>
      </c>
      <c r="B17" s="471" t="s">
        <v>1204</v>
      </c>
      <c r="C17" s="318" t="s">
        <v>926</v>
      </c>
      <c r="D17" s="319">
        <v>1720345.65</v>
      </c>
      <c r="E17" s="319">
        <v>3655194.47</v>
      </c>
      <c r="F17" s="319">
        <f t="shared" si="0"/>
        <v>5375540.1200000001</v>
      </c>
    </row>
    <row r="18" spans="1:6" s="118" customFormat="1" ht="24.75" customHeight="1" thickTop="1">
      <c r="A18" s="118" t="s">
        <v>502</v>
      </c>
      <c r="B18" s="118" t="s">
        <v>1205</v>
      </c>
      <c r="C18" s="320" t="s">
        <v>927</v>
      </c>
      <c r="D18" s="321">
        <v>0</v>
      </c>
      <c r="E18" s="321">
        <v>0</v>
      </c>
      <c r="F18" s="321">
        <f t="shared" si="0"/>
        <v>0</v>
      </c>
    </row>
    <row r="19" spans="1:6" s="102" customFormat="1" ht="23.25" customHeight="1">
      <c r="A19" s="102" t="s">
        <v>502</v>
      </c>
      <c r="B19" s="102" t="s">
        <v>1206</v>
      </c>
      <c r="C19" s="322" t="s">
        <v>928</v>
      </c>
      <c r="D19" s="323">
        <v>691692.56</v>
      </c>
      <c r="E19" s="323">
        <v>1795193.03</v>
      </c>
      <c r="F19" s="323">
        <f t="shared" si="0"/>
        <v>2486885.59</v>
      </c>
    </row>
    <row r="20" spans="1:6" s="102" customFormat="1" ht="23.25" customHeight="1">
      <c r="A20" s="102" t="s">
        <v>502</v>
      </c>
      <c r="B20" s="102" t="s">
        <v>1207</v>
      </c>
      <c r="C20" s="322" t="s">
        <v>929</v>
      </c>
      <c r="D20" s="323">
        <v>1028653.09</v>
      </c>
      <c r="E20" s="323">
        <v>1860001.44</v>
      </c>
      <c r="F20" s="323">
        <f t="shared" si="0"/>
        <v>2888654.53</v>
      </c>
    </row>
    <row r="21" spans="1:6" s="102" customFormat="1" ht="23.25" customHeight="1">
      <c r="A21" s="102" t="s">
        <v>502</v>
      </c>
      <c r="B21" s="102" t="s">
        <v>1208</v>
      </c>
      <c r="C21" s="322" t="s">
        <v>930</v>
      </c>
      <c r="D21" s="323">
        <v>0</v>
      </c>
      <c r="E21" s="323">
        <v>0</v>
      </c>
      <c r="F21" s="323">
        <f t="shared" si="0"/>
        <v>0</v>
      </c>
    </row>
    <row r="22" spans="1:6" s="102" customFormat="1" ht="23.25" customHeight="1">
      <c r="A22" s="102" t="s">
        <v>502</v>
      </c>
      <c r="B22" s="102" t="s">
        <v>1209</v>
      </c>
      <c r="C22" s="322" t="s">
        <v>931</v>
      </c>
      <c r="D22" s="323">
        <v>0</v>
      </c>
      <c r="E22" s="323">
        <v>0</v>
      </c>
      <c r="F22" s="323">
        <f t="shared" si="0"/>
        <v>0</v>
      </c>
    </row>
    <row r="23" spans="1:6" s="102" customFormat="1" ht="50.25" customHeight="1" thickBot="1">
      <c r="A23" s="102" t="s">
        <v>502</v>
      </c>
      <c r="B23" s="472" t="s">
        <v>1195</v>
      </c>
      <c r="C23" s="322" t="s">
        <v>932</v>
      </c>
      <c r="D23" s="323">
        <v>0</v>
      </c>
      <c r="E23" s="323">
        <v>0</v>
      </c>
      <c r="F23" s="323">
        <f t="shared" si="0"/>
        <v>0</v>
      </c>
    </row>
    <row r="24" spans="1:6" s="975" customFormat="1" ht="24.75" customHeight="1" thickTop="1" thickBot="1">
      <c r="A24" s="451" t="s">
        <v>502</v>
      </c>
      <c r="B24" s="451" t="s">
        <v>1210</v>
      </c>
      <c r="C24" s="313" t="s">
        <v>454</v>
      </c>
      <c r="D24" s="324">
        <v>13707665.779999999</v>
      </c>
      <c r="E24" s="324">
        <v>14298936.960000001</v>
      </c>
      <c r="F24" s="324">
        <f t="shared" si="0"/>
        <v>28006602.740000002</v>
      </c>
    </row>
    <row r="25" spans="1:6" s="118" customFormat="1" ht="24.75" customHeight="1" thickTop="1">
      <c r="A25" s="118" t="s">
        <v>502</v>
      </c>
      <c r="B25" s="118" t="s">
        <v>1211</v>
      </c>
      <c r="C25" s="320" t="s">
        <v>933</v>
      </c>
      <c r="D25" s="321">
        <v>10956000</v>
      </c>
      <c r="E25" s="321">
        <v>11000000</v>
      </c>
      <c r="F25" s="321">
        <f t="shared" si="0"/>
        <v>21956000</v>
      </c>
    </row>
    <row r="26" spans="1:6" s="102" customFormat="1" ht="23.25" customHeight="1">
      <c r="A26" s="102" t="s">
        <v>502</v>
      </c>
      <c r="B26" s="102" t="s">
        <v>1212</v>
      </c>
      <c r="C26" s="322" t="s">
        <v>934</v>
      </c>
      <c r="D26" s="323">
        <v>0</v>
      </c>
      <c r="E26" s="323">
        <v>0</v>
      </c>
      <c r="F26" s="323">
        <f t="shared" si="0"/>
        <v>0</v>
      </c>
    </row>
    <row r="27" spans="1:6" s="102" customFormat="1" ht="23.25" customHeight="1">
      <c r="A27" s="102" t="s">
        <v>502</v>
      </c>
      <c r="B27" s="102" t="s">
        <v>1213</v>
      </c>
      <c r="C27" s="322" t="s">
        <v>935</v>
      </c>
      <c r="D27" s="323">
        <v>0</v>
      </c>
      <c r="E27" s="323">
        <v>0</v>
      </c>
      <c r="F27" s="323">
        <f t="shared" si="0"/>
        <v>0</v>
      </c>
    </row>
    <row r="28" spans="1:6" s="102" customFormat="1" ht="23.25" customHeight="1">
      <c r="A28" s="102" t="s">
        <v>502</v>
      </c>
      <c r="B28" s="102" t="s">
        <v>1214</v>
      </c>
      <c r="C28" s="322" t="s">
        <v>936</v>
      </c>
      <c r="D28" s="323">
        <v>1747764.85</v>
      </c>
      <c r="E28" s="323">
        <v>3937845.4</v>
      </c>
      <c r="F28" s="323">
        <f t="shared" si="0"/>
        <v>5685610.25</v>
      </c>
    </row>
    <row r="29" spans="1:6" s="102" customFormat="1" ht="23.25" customHeight="1">
      <c r="A29" s="102" t="s">
        <v>502</v>
      </c>
      <c r="B29" s="102" t="s">
        <v>1215</v>
      </c>
      <c r="C29" s="322" t="s">
        <v>937</v>
      </c>
      <c r="D29" s="323">
        <v>1003900.93</v>
      </c>
      <c r="E29" s="323">
        <v>-638908.43999999994</v>
      </c>
      <c r="F29" s="323">
        <f t="shared" si="0"/>
        <v>364992.49000000011</v>
      </c>
    </row>
    <row r="30" spans="1:6" s="102" customFormat="1" ht="23.25" customHeight="1">
      <c r="A30" s="102" t="s">
        <v>502</v>
      </c>
      <c r="B30" s="102" t="s">
        <v>1216</v>
      </c>
      <c r="C30" s="325" t="s">
        <v>938</v>
      </c>
      <c r="D30" s="323">
        <v>0</v>
      </c>
      <c r="E30" s="323">
        <v>0</v>
      </c>
      <c r="F30" s="323">
        <f t="shared" si="0"/>
        <v>0</v>
      </c>
    </row>
    <row r="31" spans="1:6" s="102" customFormat="1" ht="23.25" customHeight="1">
      <c r="A31" s="102" t="s">
        <v>502</v>
      </c>
      <c r="B31" s="102" t="s">
        <v>1217</v>
      </c>
      <c r="C31" s="325" t="s">
        <v>939</v>
      </c>
      <c r="D31" s="323">
        <v>260317.43</v>
      </c>
      <c r="E31" s="323">
        <v>-1716072.49</v>
      </c>
      <c r="F31" s="323">
        <f t="shared" si="0"/>
        <v>-1455755.06</v>
      </c>
    </row>
    <row r="32" spans="1:6" s="102" customFormat="1" ht="23.25" customHeight="1">
      <c r="A32" s="102" t="s">
        <v>502</v>
      </c>
      <c r="B32" s="102" t="s">
        <v>1218</v>
      </c>
      <c r="C32" s="326" t="s">
        <v>458</v>
      </c>
      <c r="D32" s="323">
        <v>15428011.43</v>
      </c>
      <c r="E32" s="323">
        <v>17954131.43</v>
      </c>
      <c r="F32" s="323">
        <f t="shared" si="0"/>
        <v>33382142.859999999</v>
      </c>
    </row>
    <row r="33" spans="1:6" s="102" customFormat="1" ht="23.25" customHeight="1">
      <c r="A33" s="102" t="s">
        <v>502</v>
      </c>
      <c r="B33" s="102" t="s">
        <v>1219</v>
      </c>
      <c r="C33" s="322" t="s">
        <v>940</v>
      </c>
      <c r="D33" s="323">
        <v>0</v>
      </c>
      <c r="E33" s="323">
        <v>0</v>
      </c>
      <c r="F33" s="323">
        <f t="shared" si="0"/>
        <v>0</v>
      </c>
    </row>
    <row r="34" spans="1:6" s="102" customFormat="1" ht="23.25" customHeight="1">
      <c r="A34" s="102" t="s">
        <v>502</v>
      </c>
      <c r="B34" s="102" t="s">
        <v>1220</v>
      </c>
      <c r="C34" s="322" t="s">
        <v>941</v>
      </c>
      <c r="D34" s="323">
        <v>209455520.52000001</v>
      </c>
      <c r="E34" s="323">
        <v>163002143.68000001</v>
      </c>
      <c r="F34" s="323">
        <f t="shared" si="0"/>
        <v>372457664.20000005</v>
      </c>
    </row>
    <row r="35" spans="1:6" s="102" customFormat="1" ht="23.25" customHeight="1">
      <c r="A35" s="102" t="s">
        <v>502</v>
      </c>
      <c r="B35" s="102" t="s">
        <v>1221</v>
      </c>
      <c r="C35" s="327" t="s">
        <v>942</v>
      </c>
      <c r="D35" s="323">
        <v>83771582.109999999</v>
      </c>
      <c r="E35" s="323">
        <v>162917632.38999999</v>
      </c>
      <c r="F35" s="323">
        <f t="shared" si="0"/>
        <v>246689214.5</v>
      </c>
    </row>
    <row r="36" spans="1:6" s="102" customFormat="1" ht="23.25" customHeight="1">
      <c r="A36" s="102" t="s">
        <v>502</v>
      </c>
      <c r="B36" s="102" t="s">
        <v>1222</v>
      </c>
      <c r="C36" s="327" t="s">
        <v>943</v>
      </c>
      <c r="D36" s="323">
        <v>0</v>
      </c>
      <c r="E36" s="323">
        <v>0</v>
      </c>
      <c r="F36" s="323">
        <f t="shared" si="0"/>
        <v>0</v>
      </c>
    </row>
    <row r="37" spans="1:6" s="102" customFormat="1" ht="23.25" customHeight="1">
      <c r="A37" s="102" t="s">
        <v>502</v>
      </c>
      <c r="B37" s="102" t="s">
        <v>1223</v>
      </c>
      <c r="C37" s="327" t="s">
        <v>944</v>
      </c>
      <c r="D37" s="323">
        <v>0</v>
      </c>
      <c r="E37" s="323">
        <v>0</v>
      </c>
      <c r="F37" s="323">
        <f>+E37+D37</f>
        <v>0</v>
      </c>
    </row>
    <row r="38" spans="1:6" s="102" customFormat="1" ht="23.25" customHeight="1">
      <c r="A38" s="102" t="s">
        <v>502</v>
      </c>
      <c r="B38" s="102" t="s">
        <v>1224</v>
      </c>
      <c r="C38" s="327" t="s">
        <v>945</v>
      </c>
      <c r="D38" s="323">
        <v>0</v>
      </c>
      <c r="E38" s="323">
        <v>0</v>
      </c>
      <c r="F38" s="323">
        <f>+E38+D38</f>
        <v>0</v>
      </c>
    </row>
    <row r="39" spans="1:6" s="102" customFormat="1" ht="23.25" customHeight="1">
      <c r="A39" s="102" t="s">
        <v>502</v>
      </c>
      <c r="B39" s="102" t="s">
        <v>1225</v>
      </c>
      <c r="C39" s="327" t="s">
        <v>946</v>
      </c>
      <c r="D39" s="323">
        <v>0</v>
      </c>
      <c r="E39" s="323">
        <v>0</v>
      </c>
      <c r="F39" s="323">
        <f t="shared" si="0"/>
        <v>0</v>
      </c>
    </row>
    <row r="40" spans="1:6" s="102" customFormat="1" ht="23.25" customHeight="1">
      <c r="A40" s="102" t="s">
        <v>502</v>
      </c>
      <c r="B40" s="102" t="s">
        <v>1226</v>
      </c>
      <c r="C40" s="327" t="s">
        <v>947</v>
      </c>
      <c r="D40" s="323">
        <v>125683938.41</v>
      </c>
      <c r="E40" s="323">
        <v>84511.29</v>
      </c>
      <c r="F40" s="323">
        <f>+E40+D40</f>
        <v>125768449.7</v>
      </c>
    </row>
    <row r="41" spans="1:6" s="102" customFormat="1" ht="47.25" customHeight="1" thickBot="1">
      <c r="A41" s="102" t="s">
        <v>502</v>
      </c>
      <c r="B41" s="102" t="s">
        <v>1227</v>
      </c>
      <c r="C41" s="327" t="s">
        <v>948</v>
      </c>
      <c r="D41" s="323">
        <v>0</v>
      </c>
      <c r="E41" s="323">
        <v>0</v>
      </c>
      <c r="F41" s="323">
        <f t="shared" si="0"/>
        <v>0</v>
      </c>
    </row>
    <row r="42" spans="1:6" s="118" customFormat="1" ht="24.75" customHeight="1" thickTop="1" thickBot="1">
      <c r="A42" s="471" t="s">
        <v>502</v>
      </c>
      <c r="B42" s="471"/>
      <c r="C42" s="328" t="s">
        <v>466</v>
      </c>
      <c r="D42" s="329"/>
      <c r="E42" s="329"/>
      <c r="F42" s="319"/>
    </row>
    <row r="43" spans="1:6" s="118" customFormat="1" ht="23.25" customHeight="1" thickTop="1">
      <c r="A43" s="118" t="s">
        <v>502</v>
      </c>
      <c r="B43" s="124" t="s">
        <v>1228</v>
      </c>
      <c r="C43" s="330" t="s">
        <v>949</v>
      </c>
      <c r="D43" s="321">
        <v>42554.06</v>
      </c>
      <c r="E43" s="321">
        <v>385526.81</v>
      </c>
      <c r="F43" s="321">
        <f t="shared" ref="F43:F69" si="1">+E43+D43</f>
        <v>428080.87</v>
      </c>
    </row>
    <row r="44" spans="1:6" s="118" customFormat="1" ht="23.25" customHeight="1">
      <c r="A44" s="118" t="s">
        <v>502</v>
      </c>
      <c r="B44" s="473" t="s">
        <v>1229</v>
      </c>
      <c r="C44" s="331" t="s">
        <v>950</v>
      </c>
      <c r="D44" s="321">
        <v>-116229.83</v>
      </c>
      <c r="E44" s="321">
        <v>-120885.09</v>
      </c>
      <c r="F44" s="321">
        <f t="shared" si="1"/>
        <v>-237114.91999999998</v>
      </c>
    </row>
    <row r="45" spans="1:6" s="118" customFormat="1" ht="23.25" customHeight="1">
      <c r="A45" s="118" t="s">
        <v>502</v>
      </c>
      <c r="B45" s="124" t="s">
        <v>1230</v>
      </c>
      <c r="C45" s="320" t="s">
        <v>469</v>
      </c>
      <c r="D45" s="321">
        <v>-73675.77</v>
      </c>
      <c r="E45" s="321">
        <v>264641.71999999997</v>
      </c>
      <c r="F45" s="321">
        <f t="shared" si="1"/>
        <v>190965.94999999995</v>
      </c>
    </row>
    <row r="46" spans="1:6" s="118" customFormat="1" ht="23.25" customHeight="1">
      <c r="A46" s="118" t="s">
        <v>502</v>
      </c>
      <c r="B46" s="473" t="s">
        <v>1231</v>
      </c>
      <c r="C46" s="330" t="s">
        <v>951</v>
      </c>
      <c r="D46" s="321">
        <v>2860258.75</v>
      </c>
      <c r="E46" s="321">
        <v>3621400</v>
      </c>
      <c r="F46" s="321">
        <f t="shared" si="1"/>
        <v>6481658.75</v>
      </c>
    </row>
    <row r="47" spans="1:6" s="118" customFormat="1" ht="23.25" customHeight="1">
      <c r="A47" s="118" t="s">
        <v>502</v>
      </c>
      <c r="B47" s="473" t="s">
        <v>1232</v>
      </c>
      <c r="C47" s="331" t="s">
        <v>952</v>
      </c>
      <c r="D47" s="321">
        <v>0</v>
      </c>
      <c r="E47" s="321">
        <v>-73954.37</v>
      </c>
      <c r="F47" s="321">
        <f t="shared" si="1"/>
        <v>-73954.37</v>
      </c>
    </row>
    <row r="48" spans="1:6" s="118" customFormat="1" ht="23.25" customHeight="1">
      <c r="A48" s="118" t="s">
        <v>502</v>
      </c>
      <c r="B48" s="124" t="s">
        <v>1233</v>
      </c>
      <c r="C48" s="320" t="s">
        <v>953</v>
      </c>
      <c r="D48" s="321">
        <v>2786582.98</v>
      </c>
      <c r="E48" s="321">
        <v>3812087.35</v>
      </c>
      <c r="F48" s="321">
        <f t="shared" si="1"/>
        <v>6598670.3300000001</v>
      </c>
    </row>
    <row r="49" spans="1:6" s="118" customFormat="1" ht="23.25" customHeight="1">
      <c r="A49" s="118" t="s">
        <v>502</v>
      </c>
      <c r="B49" s="124" t="s">
        <v>1234</v>
      </c>
      <c r="C49" s="330" t="s">
        <v>954</v>
      </c>
      <c r="D49" s="321">
        <v>668417.29</v>
      </c>
      <c r="E49" s="321">
        <v>3402937.88</v>
      </c>
      <c r="F49" s="321">
        <f t="shared" si="1"/>
        <v>4071355.17</v>
      </c>
    </row>
    <row r="50" spans="1:6" s="118" customFormat="1" ht="23.25" customHeight="1">
      <c r="A50" s="118" t="s">
        <v>502</v>
      </c>
      <c r="B50" s="473" t="s">
        <v>1235</v>
      </c>
      <c r="C50" s="331" t="s">
        <v>955</v>
      </c>
      <c r="D50" s="321">
        <v>-404171.07</v>
      </c>
      <c r="E50" s="321">
        <v>-4239425.71</v>
      </c>
      <c r="F50" s="321">
        <f t="shared" si="1"/>
        <v>-4643596.78</v>
      </c>
    </row>
    <row r="51" spans="1:6" s="118" customFormat="1" ht="23.25" customHeight="1">
      <c r="A51" s="118" t="s">
        <v>502</v>
      </c>
      <c r="B51" s="124" t="s">
        <v>1236</v>
      </c>
      <c r="C51" s="320" t="s">
        <v>956</v>
      </c>
      <c r="D51" s="321">
        <v>3050829.2</v>
      </c>
      <c r="E51" s="321">
        <v>2975599.52</v>
      </c>
      <c r="F51" s="321">
        <f t="shared" si="1"/>
        <v>6026428.7200000007</v>
      </c>
    </row>
    <row r="52" spans="1:6" s="118" customFormat="1" ht="23.25" customHeight="1">
      <c r="A52" s="118" t="s">
        <v>502</v>
      </c>
      <c r="B52" s="473" t="s">
        <v>1237</v>
      </c>
      <c r="C52" s="330" t="s">
        <v>957</v>
      </c>
      <c r="D52" s="321">
        <v>-2783115.44</v>
      </c>
      <c r="E52" s="321">
        <v>-4699769.71</v>
      </c>
      <c r="F52" s="321">
        <f t="shared" si="1"/>
        <v>-7482885.1500000004</v>
      </c>
    </row>
    <row r="53" spans="1:6" s="118" customFormat="1" ht="23.25" customHeight="1">
      <c r="A53" s="118" t="s">
        <v>502</v>
      </c>
      <c r="B53" s="124" t="s">
        <v>1238</v>
      </c>
      <c r="C53" s="320" t="s">
        <v>958</v>
      </c>
      <c r="D53" s="321">
        <v>267713.76</v>
      </c>
      <c r="E53" s="321">
        <v>-1724170.19</v>
      </c>
      <c r="F53" s="321">
        <f t="shared" si="1"/>
        <v>-1456456.43</v>
      </c>
    </row>
    <row r="54" spans="1:6" s="118" customFormat="1" ht="23.25" customHeight="1">
      <c r="A54" s="118" t="s">
        <v>502</v>
      </c>
      <c r="B54" s="473" t="s">
        <v>1239</v>
      </c>
      <c r="C54" s="332" t="s">
        <v>959</v>
      </c>
      <c r="D54" s="321">
        <v>-1254.6600000000001</v>
      </c>
      <c r="E54" s="321">
        <v>13096.2</v>
      </c>
      <c r="F54" s="321">
        <f t="shared" si="1"/>
        <v>11841.54</v>
      </c>
    </row>
    <row r="55" spans="1:6" s="118" customFormat="1" ht="23.25" customHeight="1">
      <c r="A55" s="118" t="s">
        <v>502</v>
      </c>
      <c r="B55" s="124" t="s">
        <v>1240</v>
      </c>
      <c r="C55" s="333" t="s">
        <v>960</v>
      </c>
      <c r="D55" s="321">
        <v>-1254.68</v>
      </c>
      <c r="E55" s="321">
        <v>13096.2</v>
      </c>
      <c r="F55" s="321">
        <f t="shared" si="1"/>
        <v>11841.52</v>
      </c>
    </row>
    <row r="56" spans="1:6" s="118" customFormat="1" ht="23.25" customHeight="1">
      <c r="A56" s="118" t="s">
        <v>502</v>
      </c>
      <c r="B56" s="124" t="s">
        <v>1241</v>
      </c>
      <c r="C56" s="330" t="s">
        <v>961</v>
      </c>
      <c r="D56" s="321">
        <v>0.02</v>
      </c>
      <c r="E56" s="321">
        <v>0</v>
      </c>
      <c r="F56" s="321">
        <f t="shared" si="1"/>
        <v>0.02</v>
      </c>
    </row>
    <row r="57" spans="1:6" s="118" customFormat="1" ht="23.25" customHeight="1">
      <c r="A57" s="118" t="s">
        <v>502</v>
      </c>
      <c r="B57" s="473" t="s">
        <v>1242</v>
      </c>
      <c r="C57" s="320" t="s">
        <v>962</v>
      </c>
      <c r="D57" s="321">
        <v>-0.01</v>
      </c>
      <c r="E57" s="321">
        <v>-3834.27</v>
      </c>
      <c r="F57" s="321">
        <f t="shared" si="1"/>
        <v>-3834.28</v>
      </c>
    </row>
    <row r="58" spans="1:6" s="118" customFormat="1" ht="23.25" customHeight="1">
      <c r="A58" s="118" t="s">
        <v>502</v>
      </c>
      <c r="B58" s="124" t="s">
        <v>1243</v>
      </c>
      <c r="C58" s="333" t="s">
        <v>963</v>
      </c>
      <c r="D58" s="321">
        <v>0.01</v>
      </c>
      <c r="E58" s="321">
        <v>3834.27</v>
      </c>
      <c r="F58" s="321">
        <f t="shared" si="1"/>
        <v>3834.28</v>
      </c>
    </row>
    <row r="59" spans="1:6" s="118" customFormat="1" ht="23.25" customHeight="1">
      <c r="A59" s="118" t="s">
        <v>502</v>
      </c>
      <c r="B59" s="124" t="s">
        <v>1244</v>
      </c>
      <c r="C59" s="330" t="s">
        <v>964</v>
      </c>
      <c r="D59" s="321">
        <v>0</v>
      </c>
      <c r="E59" s="321">
        <v>0</v>
      </c>
      <c r="F59" s="321">
        <f t="shared" si="1"/>
        <v>0</v>
      </c>
    </row>
    <row r="60" spans="1:6" s="118" customFormat="1" ht="23.25" customHeight="1">
      <c r="A60" s="118" t="s">
        <v>502</v>
      </c>
      <c r="B60" s="474" t="s">
        <v>1245</v>
      </c>
      <c r="C60" s="320" t="s">
        <v>965</v>
      </c>
      <c r="D60" s="321">
        <v>266459.09000000003</v>
      </c>
      <c r="E60" s="321">
        <v>-1714908.26</v>
      </c>
      <c r="F60" s="321">
        <f t="shared" si="1"/>
        <v>-1448449.17</v>
      </c>
    </row>
    <row r="61" spans="1:6" s="118" customFormat="1" ht="23.25" customHeight="1">
      <c r="A61" s="118" t="s">
        <v>502</v>
      </c>
      <c r="B61" s="473" t="s">
        <v>1246</v>
      </c>
      <c r="C61" s="330" t="s">
        <v>966</v>
      </c>
      <c r="D61" s="321">
        <v>36258.53</v>
      </c>
      <c r="E61" s="321">
        <v>0</v>
      </c>
      <c r="F61" s="321">
        <f t="shared" si="1"/>
        <v>36258.53</v>
      </c>
    </row>
    <row r="62" spans="1:6" s="118" customFormat="1" ht="23.25" customHeight="1">
      <c r="A62" s="118" t="s">
        <v>502</v>
      </c>
      <c r="B62" s="474" t="s">
        <v>1247</v>
      </c>
      <c r="C62" s="320" t="s">
        <v>486</v>
      </c>
      <c r="D62" s="321">
        <v>302717.62</v>
      </c>
      <c r="E62" s="321">
        <v>-1714908.26</v>
      </c>
      <c r="F62" s="321">
        <f t="shared" si="1"/>
        <v>-1412190.6400000001</v>
      </c>
    </row>
    <row r="63" spans="1:6" s="118" customFormat="1" ht="23.25" customHeight="1">
      <c r="A63" s="118" t="s">
        <v>502</v>
      </c>
      <c r="B63" s="473" t="s">
        <v>1248</v>
      </c>
      <c r="C63" s="330" t="s">
        <v>967</v>
      </c>
      <c r="D63" s="321">
        <v>0</v>
      </c>
      <c r="E63" s="321">
        <v>0</v>
      </c>
      <c r="F63" s="321">
        <f t="shared" si="1"/>
        <v>0</v>
      </c>
    </row>
    <row r="64" spans="1:6" s="118" customFormat="1" ht="23.25" customHeight="1">
      <c r="A64" s="118" t="s">
        <v>502</v>
      </c>
      <c r="B64" s="473" t="s">
        <v>1249</v>
      </c>
      <c r="C64" s="331" t="s">
        <v>968</v>
      </c>
      <c r="D64" s="321">
        <v>-42400.19</v>
      </c>
      <c r="E64" s="321">
        <v>-1164.23</v>
      </c>
      <c r="F64" s="321">
        <f t="shared" si="1"/>
        <v>-43564.420000000006</v>
      </c>
    </row>
    <row r="65" spans="1:6" s="118" customFormat="1" ht="23.25" customHeight="1">
      <c r="A65" s="118" t="s">
        <v>502</v>
      </c>
      <c r="B65" s="124" t="s">
        <v>1250</v>
      </c>
      <c r="C65" s="320" t="s">
        <v>488</v>
      </c>
      <c r="D65" s="321">
        <v>260317.43</v>
      </c>
      <c r="E65" s="321">
        <v>-1716072.49</v>
      </c>
      <c r="F65" s="321">
        <f t="shared" si="1"/>
        <v>-1455755.06</v>
      </c>
    </row>
    <row r="66" spans="1:6" s="118" customFormat="1" ht="23.25" customHeight="1">
      <c r="A66" s="118" t="s">
        <v>502</v>
      </c>
      <c r="B66" s="124" t="s">
        <v>1251</v>
      </c>
      <c r="C66" s="330" t="s">
        <v>969</v>
      </c>
      <c r="D66" s="321">
        <v>0</v>
      </c>
      <c r="E66" s="321">
        <v>0</v>
      </c>
      <c r="F66" s="321">
        <f t="shared" si="1"/>
        <v>0</v>
      </c>
    </row>
    <row r="67" spans="1:6" s="118" customFormat="1" ht="23.25" customHeight="1">
      <c r="A67" s="118" t="s">
        <v>502</v>
      </c>
      <c r="B67" s="124" t="s">
        <v>1252</v>
      </c>
      <c r="C67" s="320" t="s">
        <v>970</v>
      </c>
      <c r="D67" s="321">
        <v>260317.43</v>
      </c>
      <c r="E67" s="321">
        <v>-1716072.49</v>
      </c>
      <c r="F67" s="321">
        <f t="shared" si="1"/>
        <v>-1455755.06</v>
      </c>
    </row>
    <row r="68" spans="1:6" s="118" customFormat="1" ht="23.25" customHeight="1" thickBot="1">
      <c r="A68" s="118" t="s">
        <v>502</v>
      </c>
      <c r="B68" s="473" t="s">
        <v>1253</v>
      </c>
      <c r="C68" s="330" t="s">
        <v>971</v>
      </c>
      <c r="D68" s="321">
        <v>0</v>
      </c>
      <c r="E68" s="321">
        <v>0</v>
      </c>
      <c r="F68" s="321">
        <f t="shared" si="1"/>
        <v>0</v>
      </c>
    </row>
    <row r="69" spans="1:6" s="118" customFormat="1" ht="23.25" customHeight="1" thickTop="1" thickBot="1">
      <c r="A69" s="475" t="s">
        <v>502</v>
      </c>
      <c r="B69" s="207" t="s">
        <v>1254</v>
      </c>
      <c r="C69" s="334" t="s">
        <v>972</v>
      </c>
      <c r="D69" s="335">
        <v>260317.43</v>
      </c>
      <c r="E69" s="335">
        <v>-1716072.49</v>
      </c>
      <c r="F69" s="335">
        <f t="shared" si="1"/>
        <v>-1455755.06</v>
      </c>
    </row>
    <row r="70" spans="1:6" s="975" customFormat="1" ht="6" customHeight="1" thickTop="1" thickBot="1">
      <c r="A70" s="451"/>
      <c r="B70" s="451"/>
      <c r="C70" s="336"/>
      <c r="D70" s="337"/>
      <c r="E70" s="338"/>
      <c r="F70" s="338"/>
    </row>
    <row r="71" spans="1:6" s="975" customFormat="1" ht="6.75" customHeight="1" thickTop="1">
      <c r="C71" s="79"/>
      <c r="D71" s="339"/>
      <c r="E71" s="339"/>
      <c r="F71" s="339"/>
    </row>
    <row r="72" spans="1:6" s="975" customFormat="1" ht="4.5" customHeight="1">
      <c r="C72" s="79"/>
      <c r="D72" s="90"/>
      <c r="E72" s="90"/>
      <c r="F72" s="90"/>
    </row>
    <row r="73" spans="1:6" s="975" customFormat="1" ht="15.75">
      <c r="C73" s="1222"/>
      <c r="D73" s="1222"/>
      <c r="E73" s="1222"/>
      <c r="F73" s="1222"/>
    </row>
    <row r="74" spans="1:6" s="975" customFormat="1" ht="23.25">
      <c r="C74" s="1169" t="s">
        <v>973</v>
      </c>
      <c r="D74" s="1169"/>
      <c r="E74" s="1169"/>
      <c r="F74" s="1169"/>
    </row>
    <row r="75" spans="1:6" s="975" customFormat="1" ht="15.75">
      <c r="C75" s="1222"/>
      <c r="D75" s="1222"/>
      <c r="E75" s="1222"/>
      <c r="F75" s="1222"/>
    </row>
    <row r="76" spans="1:6" s="975" customFormat="1" ht="8.25" customHeight="1">
      <c r="C76" s="79"/>
      <c r="D76" s="90"/>
      <c r="E76" s="90"/>
      <c r="F76" s="90"/>
    </row>
    <row r="77" spans="1:6" s="975" customFormat="1" ht="23.25">
      <c r="C77" s="340" t="s">
        <v>974</v>
      </c>
      <c r="D77" s="341">
        <f>+D79+D80</f>
        <v>83771582.109999999</v>
      </c>
      <c r="E77" s="341">
        <f>+E79+E80</f>
        <v>162917632.38999999</v>
      </c>
      <c r="F77" s="341">
        <f>SUM(D77:E77)</f>
        <v>246689214.5</v>
      </c>
    </row>
    <row r="78" spans="1:6" s="975" customFormat="1" ht="5.25" customHeight="1">
      <c r="C78" s="340"/>
      <c r="D78" s="341"/>
      <c r="E78" s="341"/>
      <c r="F78" s="341"/>
    </row>
    <row r="79" spans="1:6" s="975" customFormat="1" ht="23.25">
      <c r="A79" s="975" t="s">
        <v>502</v>
      </c>
      <c r="B79" s="975" t="s">
        <v>1255</v>
      </c>
      <c r="C79" s="342" t="s">
        <v>975</v>
      </c>
      <c r="D79" s="341">
        <v>45208510.359999999</v>
      </c>
      <c r="E79" s="341">
        <v>7785197.9800000004</v>
      </c>
      <c r="F79" s="341">
        <f>SUM(D79:E79)</f>
        <v>52993708.340000004</v>
      </c>
    </row>
    <row r="80" spans="1:6" s="975" customFormat="1" ht="23.25">
      <c r="A80" s="975" t="s">
        <v>502</v>
      </c>
      <c r="B80" s="975" t="s">
        <v>1256</v>
      </c>
      <c r="C80" s="342" t="s">
        <v>976</v>
      </c>
      <c r="D80" s="341">
        <v>38563071.75</v>
      </c>
      <c r="E80" s="341">
        <v>155132434.41</v>
      </c>
      <c r="F80" s="341">
        <f>SUM(D80:E80)</f>
        <v>193695506.16</v>
      </c>
    </row>
    <row r="81" spans="1:6" s="975" customFormat="1" ht="7.5" customHeight="1">
      <c r="C81" s="342"/>
      <c r="D81" s="341"/>
      <c r="E81" s="341"/>
      <c r="F81" s="341"/>
    </row>
    <row r="82" spans="1:6" s="975" customFormat="1" ht="23.25">
      <c r="C82" s="343" t="s">
        <v>977</v>
      </c>
      <c r="D82" s="341">
        <f>SUM(D84:D88)</f>
        <v>83771582.108400002</v>
      </c>
      <c r="E82" s="341">
        <f>SUM(E84:E88)</f>
        <v>162917632.38999999</v>
      </c>
      <c r="F82" s="341">
        <f t="shared" ref="F82:F88" si="2">SUM(D82:E82)</f>
        <v>246689214.49839997</v>
      </c>
    </row>
    <row r="83" spans="1:6" s="975" customFormat="1" ht="4.5" customHeight="1">
      <c r="C83" s="342"/>
      <c r="D83" s="341"/>
      <c r="E83" s="341"/>
      <c r="F83" s="341">
        <f t="shared" si="2"/>
        <v>0</v>
      </c>
    </row>
    <row r="84" spans="1:6" s="975" customFormat="1" ht="23.25">
      <c r="A84" s="975" t="s">
        <v>502</v>
      </c>
      <c r="B84" s="975" t="s">
        <v>1257</v>
      </c>
      <c r="C84" s="342" t="s">
        <v>978</v>
      </c>
      <c r="D84" s="341">
        <v>21904186.829999998</v>
      </c>
      <c r="E84" s="341">
        <v>5026155.92</v>
      </c>
      <c r="F84" s="341">
        <f t="shared" si="2"/>
        <v>26930342.75</v>
      </c>
    </row>
    <row r="85" spans="1:6" s="975" customFormat="1" ht="23.25">
      <c r="A85" s="975" t="s">
        <v>502</v>
      </c>
      <c r="B85" s="975" t="s">
        <v>1258</v>
      </c>
      <c r="C85" s="342" t="s">
        <v>979</v>
      </c>
      <c r="D85" s="341">
        <v>61809082.259999998</v>
      </c>
      <c r="E85" s="341">
        <v>155132434.41</v>
      </c>
      <c r="F85" s="341">
        <f t="shared" si="2"/>
        <v>216941516.66999999</v>
      </c>
    </row>
    <row r="86" spans="1:6" s="975" customFormat="1" ht="23.25">
      <c r="A86" s="975" t="s">
        <v>502</v>
      </c>
      <c r="B86" s="975" t="s">
        <v>1259</v>
      </c>
      <c r="C86" s="342" t="s">
        <v>980</v>
      </c>
      <c r="D86" s="341">
        <v>0</v>
      </c>
      <c r="E86" s="341">
        <v>0</v>
      </c>
      <c r="F86" s="341">
        <f t="shared" si="2"/>
        <v>0</v>
      </c>
    </row>
    <row r="87" spans="1:6" s="975" customFormat="1" ht="23.25">
      <c r="A87" s="975" t="s">
        <v>502</v>
      </c>
      <c r="B87" s="975" t="s">
        <v>1260</v>
      </c>
      <c r="C87" s="342" t="s">
        <v>981</v>
      </c>
      <c r="D87" s="341">
        <v>58313.018400000008</v>
      </c>
      <c r="E87" s="341">
        <v>2759042.06</v>
      </c>
      <c r="F87" s="341">
        <f t="shared" si="2"/>
        <v>2817355.0784</v>
      </c>
    </row>
    <row r="88" spans="1:6" s="975" customFormat="1" ht="23.25">
      <c r="A88" s="975" t="s">
        <v>502</v>
      </c>
      <c r="B88" s="975" t="s">
        <v>1261</v>
      </c>
      <c r="C88" s="342" t="s">
        <v>982</v>
      </c>
      <c r="D88" s="341">
        <v>0</v>
      </c>
      <c r="E88" s="341">
        <v>0</v>
      </c>
      <c r="F88" s="341">
        <f t="shared" si="2"/>
        <v>0</v>
      </c>
    </row>
    <row r="89" spans="1:6" s="975" customFormat="1" ht="23.25">
      <c r="C89" s="344"/>
      <c r="D89" s="341"/>
      <c r="E89" s="341"/>
      <c r="F89" s="341"/>
    </row>
    <row r="90" spans="1:6" s="975" customFormat="1" ht="23.25">
      <c r="C90" s="345" t="s">
        <v>983</v>
      </c>
      <c r="D90" s="341">
        <f>+D77</f>
        <v>83771582.109999999</v>
      </c>
      <c r="E90" s="341">
        <f>+E77</f>
        <v>162917632.38999999</v>
      </c>
      <c r="F90" s="341">
        <f>SUM(D90:E90)</f>
        <v>246689214.5</v>
      </c>
    </row>
    <row r="91" spans="1:6" s="975" customFormat="1" ht="15.75" thickBot="1">
      <c r="C91" s="346"/>
      <c r="D91" s="347"/>
      <c r="E91" s="347"/>
      <c r="F91" s="347"/>
    </row>
    <row r="92" spans="1:6" s="975" customFormat="1" ht="24" customHeight="1">
      <c r="C92" s="1093" t="s">
        <v>1495</v>
      </c>
      <c r="D92" s="90"/>
      <c r="E92" s="90"/>
      <c r="F92" s="90"/>
    </row>
    <row r="93" spans="1:6" s="975" customFormat="1" ht="18.75">
      <c r="C93" s="1093" t="s">
        <v>1496</v>
      </c>
      <c r="D93" s="90"/>
      <c r="E93" s="90"/>
      <c r="F93" s="90"/>
    </row>
    <row r="94" spans="1:6" s="975" customFormat="1">
      <c r="C94" s="83"/>
      <c r="D94" s="90"/>
      <c r="E94" s="90"/>
      <c r="F94" s="90"/>
    </row>
    <row r="95" spans="1:6" s="975" customFormat="1">
      <c r="C95" s="348"/>
      <c r="D95" s="151"/>
      <c r="E95" s="151"/>
      <c r="F95" s="90"/>
    </row>
    <row r="96" spans="1:6" s="975" customFormat="1">
      <c r="A96" s="975" t="s">
        <v>501</v>
      </c>
      <c r="B96" s="975" t="s">
        <v>501</v>
      </c>
      <c r="C96" s="151"/>
      <c r="E96" s="90"/>
    </row>
    <row r="97" spans="3:6" s="975" customFormat="1">
      <c r="C97" s="151"/>
      <c r="E97" s="90"/>
    </row>
    <row r="98" spans="3:6" s="975" customFormat="1">
      <c r="C98" s="151"/>
      <c r="E98" s="90"/>
    </row>
    <row r="99" spans="3:6" s="975" customFormat="1">
      <c r="C99" s="151"/>
      <c r="E99" s="90"/>
    </row>
    <row r="100" spans="3:6" s="975" customFormat="1">
      <c r="C100" s="151"/>
      <c r="E100" s="90"/>
    </row>
    <row r="101" spans="3:6" s="975" customFormat="1">
      <c r="C101" s="151"/>
      <c r="E101" s="90"/>
    </row>
    <row r="102" spans="3:6" s="975" customFormat="1">
      <c r="C102" s="151"/>
      <c r="E102" s="90"/>
    </row>
    <row r="103" spans="3:6" s="975" customFormat="1">
      <c r="C103" s="151"/>
      <c r="E103" s="90"/>
    </row>
    <row r="104" spans="3:6" s="975" customFormat="1">
      <c r="C104" s="151"/>
      <c r="E104" s="90"/>
    </row>
    <row r="105" spans="3:6" s="975" customFormat="1">
      <c r="C105" s="151"/>
      <c r="E105" s="90"/>
    </row>
    <row r="106" spans="3:6" s="975" customFormat="1">
      <c r="C106" s="151"/>
      <c r="E106" s="90"/>
    </row>
    <row r="107" spans="3:6" s="975" customFormat="1">
      <c r="C107" s="151"/>
      <c r="E107" s="90"/>
    </row>
    <row r="108" spans="3:6" s="975" customFormat="1" ht="15.75">
      <c r="C108" s="81"/>
      <c r="D108" s="151"/>
      <c r="E108" s="151"/>
      <c r="F108" s="90"/>
    </row>
    <row r="109" spans="3:6" s="975" customFormat="1" ht="15.75">
      <c r="C109" s="81"/>
      <c r="D109" s="90"/>
      <c r="E109" s="90"/>
      <c r="F109" s="90"/>
    </row>
    <row r="110" spans="3:6" s="975" customFormat="1" ht="15.75">
      <c r="C110" s="81"/>
      <c r="D110" s="90"/>
      <c r="E110" s="90"/>
      <c r="F110" s="90"/>
    </row>
    <row r="111" spans="3:6" s="975" customFormat="1" ht="15.75">
      <c r="C111" s="81"/>
      <c r="D111" s="90"/>
      <c r="E111" s="90"/>
      <c r="F111" s="90"/>
    </row>
    <row r="112" spans="3:6" s="975" customFormat="1" ht="15.75">
      <c r="C112" s="81"/>
      <c r="D112" s="90"/>
      <c r="E112" s="90"/>
      <c r="F112" s="90"/>
    </row>
    <row r="113" spans="3:6" s="975" customFormat="1" ht="15.75">
      <c r="C113" s="81"/>
      <c r="D113" s="90"/>
      <c r="E113" s="90"/>
      <c r="F113" s="90"/>
    </row>
    <row r="114" spans="3:6" s="975" customFormat="1" ht="15.75">
      <c r="C114" s="81"/>
      <c r="D114" s="90"/>
      <c r="E114" s="90"/>
      <c r="F114" s="90"/>
    </row>
    <row r="115" spans="3:6" s="975" customFormat="1" ht="15.75">
      <c r="C115" s="81"/>
      <c r="D115" s="90"/>
      <c r="E115" s="90"/>
      <c r="F115" s="90"/>
    </row>
    <row r="116" spans="3:6" s="975" customFormat="1" ht="15.75">
      <c r="C116" s="81"/>
      <c r="D116" s="90"/>
      <c r="E116" s="90"/>
      <c r="F116" s="90"/>
    </row>
    <row r="117" spans="3:6" s="975" customFormat="1" ht="15.75">
      <c r="C117" s="81"/>
      <c r="D117" s="90"/>
      <c r="E117" s="90"/>
      <c r="F117" s="90"/>
    </row>
    <row r="118" spans="3:6" s="975" customFormat="1" ht="15.75">
      <c r="C118" s="81"/>
      <c r="D118" s="90"/>
      <c r="E118" s="90"/>
      <c r="F118" s="90"/>
    </row>
    <row r="119" spans="3:6" s="975" customFormat="1" ht="15.75">
      <c r="C119" s="81"/>
      <c r="D119" s="90"/>
      <c r="E119" s="90"/>
      <c r="F119" s="90"/>
    </row>
    <row r="120" spans="3:6" s="975" customFormat="1" ht="15.75">
      <c r="C120" s="81"/>
      <c r="D120" s="90"/>
      <c r="E120" s="90"/>
      <c r="F120" s="90"/>
    </row>
    <row r="121" spans="3:6" s="975" customFormat="1" ht="15.75">
      <c r="C121" s="81"/>
      <c r="D121" s="90"/>
      <c r="E121" s="90"/>
      <c r="F121" s="90"/>
    </row>
    <row r="122" spans="3:6" s="975" customFormat="1" ht="15.75">
      <c r="C122" s="81"/>
      <c r="D122" s="90"/>
      <c r="E122" s="90"/>
      <c r="F122" s="90"/>
    </row>
    <row r="123" spans="3:6" s="975" customFormat="1" ht="15.75">
      <c r="C123" s="81"/>
      <c r="D123" s="90"/>
      <c r="E123" s="90"/>
      <c r="F123" s="90"/>
    </row>
    <row r="124" spans="3:6" s="975" customFormat="1" ht="15.75">
      <c r="C124" s="81"/>
      <c r="D124" s="90"/>
      <c r="E124" s="90"/>
      <c r="F124" s="90"/>
    </row>
    <row r="125" spans="3:6" s="975" customFormat="1" ht="15.75">
      <c r="C125" s="81"/>
      <c r="D125" s="90"/>
      <c r="E125" s="90"/>
      <c r="F125" s="90"/>
    </row>
    <row r="126" spans="3:6" s="975" customFormat="1" ht="15.75">
      <c r="C126" s="81"/>
      <c r="D126" s="90"/>
      <c r="E126" s="90"/>
      <c r="F126" s="90"/>
    </row>
    <row r="127" spans="3:6" s="975" customFormat="1" ht="15.75">
      <c r="C127" s="81"/>
      <c r="D127" s="90"/>
      <c r="E127" s="90"/>
      <c r="F127" s="90"/>
    </row>
    <row r="128" spans="3:6" s="975" customFormat="1" ht="15.75">
      <c r="C128" s="81"/>
      <c r="D128" s="90"/>
      <c r="E128" s="90"/>
      <c r="F128" s="90"/>
    </row>
    <row r="129" spans="3:6" s="975" customFormat="1" ht="15.75">
      <c r="C129" s="81"/>
      <c r="D129" s="90"/>
      <c r="E129" s="90"/>
      <c r="F129" s="90"/>
    </row>
    <row r="130" spans="3:6" s="975" customFormat="1" ht="15.75">
      <c r="C130" s="81"/>
      <c r="D130" s="90"/>
      <c r="E130" s="90"/>
      <c r="F130" s="90"/>
    </row>
    <row r="131" spans="3:6" s="975" customFormat="1" ht="15.75">
      <c r="C131" s="81"/>
      <c r="D131" s="90"/>
      <c r="E131" s="90"/>
      <c r="F131" s="90"/>
    </row>
    <row r="132" spans="3:6" s="975" customFormat="1" ht="15.75">
      <c r="C132" s="81"/>
      <c r="D132" s="90"/>
      <c r="E132" s="90"/>
      <c r="F132" s="90"/>
    </row>
    <row r="133" spans="3:6" s="975" customFormat="1" ht="15.75">
      <c r="C133" s="81"/>
      <c r="D133" s="90"/>
      <c r="E133" s="90"/>
      <c r="F133" s="90"/>
    </row>
    <row r="134" spans="3:6" s="975" customFormat="1" ht="15.75">
      <c r="C134" s="81"/>
      <c r="D134" s="90"/>
      <c r="E134" s="90"/>
      <c r="F134" s="90"/>
    </row>
    <row r="135" spans="3:6" s="975" customFormat="1" ht="15.75">
      <c r="C135" s="81"/>
      <c r="D135" s="90"/>
      <c r="E135" s="90"/>
      <c r="F135" s="90"/>
    </row>
    <row r="136" spans="3:6" s="975" customFormat="1" ht="15.75">
      <c r="C136" s="81"/>
      <c r="D136" s="90"/>
      <c r="E136" s="90"/>
      <c r="F136" s="90"/>
    </row>
    <row r="137" spans="3:6" s="975" customFormat="1" ht="15.75">
      <c r="C137" s="81"/>
      <c r="D137" s="90"/>
      <c r="E137" s="90"/>
      <c r="F137" s="90"/>
    </row>
    <row r="138" spans="3:6" s="975" customFormat="1" ht="15.75">
      <c r="C138" s="81"/>
      <c r="D138" s="90"/>
      <c r="E138" s="90"/>
      <c r="F138" s="90"/>
    </row>
    <row r="139" spans="3:6" s="975" customFormat="1" ht="15.75">
      <c r="C139" s="81"/>
      <c r="D139" s="90"/>
      <c r="E139" s="90"/>
      <c r="F139" s="90"/>
    </row>
    <row r="140" spans="3:6" s="975" customFormat="1" ht="15.75">
      <c r="C140" s="81"/>
      <c r="D140" s="90"/>
      <c r="E140" s="90"/>
      <c r="F140" s="90"/>
    </row>
    <row r="141" spans="3:6" s="975" customFormat="1" ht="15.75">
      <c r="C141" s="81"/>
      <c r="D141" s="90"/>
      <c r="E141" s="90"/>
      <c r="F141" s="90"/>
    </row>
    <row r="142" spans="3:6" s="975" customFormat="1" ht="15.75">
      <c r="C142" s="81"/>
      <c r="D142" s="90"/>
      <c r="E142" s="90"/>
      <c r="F142" s="90"/>
    </row>
    <row r="143" spans="3:6" s="975" customFormat="1" ht="15.75">
      <c r="C143" s="81"/>
      <c r="D143" s="90"/>
      <c r="E143" s="90"/>
      <c r="F143" s="90"/>
    </row>
    <row r="144" spans="3:6" s="975" customFormat="1" ht="15.75">
      <c r="C144" s="81"/>
      <c r="D144" s="90"/>
      <c r="E144" s="90"/>
      <c r="F144" s="90"/>
    </row>
    <row r="145" spans="3:6" s="975" customFormat="1" ht="15.75">
      <c r="C145" s="81"/>
      <c r="D145" s="90"/>
      <c r="E145" s="90"/>
      <c r="F145" s="90"/>
    </row>
    <row r="146" spans="3:6" s="975" customFormat="1" ht="15.75">
      <c r="C146" s="81"/>
      <c r="D146" s="90"/>
      <c r="E146" s="90"/>
      <c r="F146" s="90"/>
    </row>
    <row r="147" spans="3:6" s="975" customFormat="1" ht="15.75">
      <c r="C147" s="81"/>
      <c r="D147" s="90"/>
      <c r="E147" s="90"/>
      <c r="F147" s="90"/>
    </row>
    <row r="148" spans="3:6" s="975" customFormat="1" ht="15.75">
      <c r="C148" s="81"/>
      <c r="D148" s="90"/>
      <c r="E148" s="90"/>
      <c r="F148" s="90"/>
    </row>
    <row r="149" spans="3:6" s="975" customFormat="1" ht="15.75">
      <c r="C149" s="81"/>
      <c r="D149" s="90"/>
      <c r="E149" s="90"/>
      <c r="F149" s="90"/>
    </row>
    <row r="150" spans="3:6" s="975" customFormat="1" ht="15.75">
      <c r="C150" s="81"/>
      <c r="D150" s="90"/>
      <c r="E150" s="90"/>
      <c r="F150" s="90"/>
    </row>
    <row r="151" spans="3:6" s="975" customFormat="1" ht="15.75">
      <c r="C151" s="81"/>
      <c r="D151" s="90"/>
      <c r="E151" s="90"/>
      <c r="F151" s="90"/>
    </row>
    <row r="152" spans="3:6" s="975" customFormat="1" ht="15.75">
      <c r="C152" s="81"/>
      <c r="D152" s="90"/>
      <c r="E152" s="90"/>
      <c r="F152" s="90"/>
    </row>
    <row r="153" spans="3:6" s="975" customFormat="1" ht="15.75">
      <c r="C153" s="81"/>
      <c r="D153" s="90"/>
      <c r="E153" s="90"/>
      <c r="F153" s="90"/>
    </row>
    <row r="154" spans="3:6" s="975" customFormat="1" ht="15.75">
      <c r="C154" s="81"/>
      <c r="D154" s="90"/>
      <c r="E154" s="90"/>
      <c r="F154" s="90"/>
    </row>
    <row r="155" spans="3:6" s="975" customFormat="1" ht="15.75">
      <c r="C155" s="81"/>
      <c r="D155" s="90"/>
      <c r="E155" s="90"/>
      <c r="F155" s="90"/>
    </row>
    <row r="156" spans="3:6" s="975" customFormat="1" ht="15.75">
      <c r="C156" s="81"/>
      <c r="D156" s="90"/>
      <c r="E156" s="90"/>
      <c r="F156" s="90"/>
    </row>
    <row r="157" spans="3:6" s="975" customFormat="1" ht="15.75">
      <c r="C157" s="81"/>
      <c r="D157" s="90"/>
      <c r="E157" s="90"/>
      <c r="F157" s="90"/>
    </row>
    <row r="158" spans="3:6" s="975" customFormat="1" ht="15.75">
      <c r="C158" s="81"/>
      <c r="D158" s="90"/>
      <c r="E158" s="90"/>
      <c r="F158" s="90"/>
    </row>
    <row r="159" spans="3:6" s="975" customFormat="1" ht="15.75">
      <c r="C159" s="81"/>
      <c r="D159" s="90"/>
      <c r="E159" s="90"/>
      <c r="F159" s="90"/>
    </row>
    <row r="160" spans="3:6" s="975" customFormat="1" ht="15.75">
      <c r="C160" s="81"/>
      <c r="D160" s="90"/>
      <c r="E160" s="90"/>
      <c r="F160" s="90"/>
    </row>
    <row r="161" spans="3:3" s="975" customFormat="1" ht="15.75">
      <c r="C161" s="81"/>
    </row>
    <row r="162" spans="3:3" s="975" customFormat="1" ht="15.75">
      <c r="C162" s="81"/>
    </row>
    <row r="163" spans="3:3" s="975" customFormat="1" ht="15.75">
      <c r="C163" s="81"/>
    </row>
    <row r="164" spans="3:3" s="975" customFormat="1" ht="15.75">
      <c r="C164" s="81"/>
    </row>
    <row r="165" spans="3:3" s="975" customFormat="1" ht="15.75">
      <c r="C165" s="81"/>
    </row>
    <row r="166" spans="3:3" s="975" customFormat="1" ht="15.75">
      <c r="C166" s="81"/>
    </row>
    <row r="167" spans="3:3" s="975" customFormat="1" ht="15.75">
      <c r="C167" s="81"/>
    </row>
    <row r="168" spans="3:3" s="975" customFormat="1" ht="15.75">
      <c r="C168" s="81"/>
    </row>
    <row r="169" spans="3:3" s="975" customFormat="1" ht="15.75">
      <c r="C169" s="81"/>
    </row>
    <row r="170" spans="3:3" s="975" customFormat="1" ht="15.75">
      <c r="C170" s="81"/>
    </row>
    <row r="171" spans="3:3" s="975" customFormat="1" ht="15.75">
      <c r="C171" s="81"/>
    </row>
    <row r="172" spans="3:3" s="975" customFormat="1" ht="15.75">
      <c r="C172" s="81"/>
    </row>
    <row r="173" spans="3:3" s="975" customFormat="1" ht="15.75">
      <c r="C173" s="81"/>
    </row>
    <row r="174" spans="3:3" s="975" customFormat="1" ht="15.75">
      <c r="C174" s="81"/>
    </row>
    <row r="175" spans="3:3" s="975" customFormat="1" ht="15.75">
      <c r="C175" s="81"/>
    </row>
    <row r="176" spans="3:3" s="975" customFormat="1" ht="15.75">
      <c r="C176" s="81"/>
    </row>
    <row r="177" spans="3:3" s="975" customFormat="1" ht="15.75">
      <c r="C177" s="81"/>
    </row>
    <row r="178" spans="3:3" s="975" customFormat="1" ht="15.75">
      <c r="C178" s="81"/>
    </row>
    <row r="179" spans="3:3" s="975" customFormat="1" ht="15.75">
      <c r="C179" s="81"/>
    </row>
    <row r="180" spans="3:3" s="975" customFormat="1" ht="15.75">
      <c r="C180" s="81"/>
    </row>
    <row r="181" spans="3:3" s="975" customFormat="1" ht="15.75">
      <c r="C181" s="81"/>
    </row>
    <row r="182" spans="3:3" s="975" customFormat="1" ht="15.75">
      <c r="C182" s="81"/>
    </row>
    <row r="183" spans="3:3" s="975" customFormat="1" ht="15.75">
      <c r="C183" s="81"/>
    </row>
    <row r="184" spans="3:3" s="975" customFormat="1" ht="15.75">
      <c r="C184" s="81"/>
    </row>
    <row r="185" spans="3:3" s="975" customFormat="1" ht="15.75">
      <c r="C185" s="81"/>
    </row>
    <row r="186" spans="3:3" s="975" customFormat="1" ht="15.75">
      <c r="C186" s="81"/>
    </row>
    <row r="187" spans="3:3" s="975" customFormat="1" ht="15.75">
      <c r="C187" s="81"/>
    </row>
    <row r="188" spans="3:3" s="975" customFormat="1" ht="15.75">
      <c r="C188" s="81"/>
    </row>
    <row r="189" spans="3:3" s="975" customFormat="1" ht="15.75">
      <c r="C189" s="81"/>
    </row>
    <row r="190" spans="3:3" s="975" customFormat="1" ht="15.75">
      <c r="C190" s="81"/>
    </row>
    <row r="191" spans="3:3" s="975" customFormat="1" ht="15.75">
      <c r="C191" s="81"/>
    </row>
    <row r="192" spans="3:3" s="975" customFormat="1" ht="15.75">
      <c r="C192" s="81"/>
    </row>
    <row r="193" spans="3:7" ht="15.75">
      <c r="C193" s="81"/>
      <c r="G193" s="975"/>
    </row>
    <row r="194" spans="3:7" ht="15.75">
      <c r="C194" s="81"/>
      <c r="G194" s="975"/>
    </row>
    <row r="195" spans="3:7" ht="15.75">
      <c r="C195" s="81"/>
      <c r="G195" s="975"/>
    </row>
    <row r="196" spans="3:7" ht="15.75">
      <c r="C196" s="81"/>
      <c r="G196" s="975"/>
    </row>
    <row r="197" spans="3:7" ht="15.75">
      <c r="C197" s="81"/>
      <c r="G197" s="975"/>
    </row>
    <row r="198" spans="3:7" ht="15.75">
      <c r="C198" s="81"/>
      <c r="G198" s="975"/>
    </row>
    <row r="199" spans="3:7" ht="15.75">
      <c r="C199" s="81"/>
      <c r="G199" s="975"/>
    </row>
    <row r="200" spans="3:7" ht="15.75">
      <c r="C200" s="81"/>
      <c r="G200" s="975"/>
    </row>
    <row r="201" spans="3:7" ht="15.75">
      <c r="C201" s="81"/>
    </row>
    <row r="202" spans="3:7" ht="15.75">
      <c r="C202" s="81"/>
    </row>
    <row r="203" spans="3:7" ht="15.75">
      <c r="C203" s="81"/>
    </row>
    <row r="204" spans="3:7" ht="15.75">
      <c r="C204" s="81"/>
    </row>
    <row r="205" spans="3:7" ht="15.75">
      <c r="C205" s="81"/>
    </row>
    <row r="206" spans="3:7" ht="15.75">
      <c r="C206" s="81"/>
    </row>
    <row r="207" spans="3:7" ht="15.75">
      <c r="C207" s="81"/>
    </row>
    <row r="208" spans="3:7" ht="15.75">
      <c r="C208" s="81"/>
    </row>
    <row r="209" spans="3:3" ht="15.75">
      <c r="C209" s="81"/>
    </row>
    <row r="210" spans="3:3" ht="15.75">
      <c r="C210" s="81"/>
    </row>
    <row r="211" spans="3:3" ht="15.75">
      <c r="C211" s="81"/>
    </row>
    <row r="212" spans="3:3" ht="15.75">
      <c r="C212" s="81"/>
    </row>
    <row r="213" spans="3:3" ht="15.75">
      <c r="C213" s="81"/>
    </row>
    <row r="214" spans="3:3" ht="15.75">
      <c r="C214" s="81"/>
    </row>
    <row r="215" spans="3:3" ht="15.75">
      <c r="C215" s="81"/>
    </row>
    <row r="216" spans="3:3" ht="15.75">
      <c r="C216" s="81"/>
    </row>
    <row r="217" spans="3:3" ht="15.75">
      <c r="C217" s="81"/>
    </row>
    <row r="218" spans="3:3" ht="15.75">
      <c r="C218" s="81"/>
    </row>
    <row r="219" spans="3:3" ht="15.75">
      <c r="C219" s="81"/>
    </row>
    <row r="220" spans="3:3" ht="15.75">
      <c r="C220" s="81"/>
    </row>
    <row r="221" spans="3:3" ht="15.75">
      <c r="C221" s="81"/>
    </row>
    <row r="222" spans="3:3" ht="15.75">
      <c r="C222" s="81"/>
    </row>
    <row r="223" spans="3:3" ht="15.75">
      <c r="C223" s="81"/>
    </row>
    <row r="224" spans="3:3" ht="15.75">
      <c r="C224" s="81"/>
    </row>
    <row r="225" spans="3:3" ht="15.75">
      <c r="C225" s="81"/>
    </row>
    <row r="226" spans="3:3" ht="15.75">
      <c r="C226" s="81"/>
    </row>
    <row r="227" spans="3:3" ht="15.75">
      <c r="C227" s="81"/>
    </row>
    <row r="228" spans="3:3" ht="15.75">
      <c r="C228" s="81"/>
    </row>
    <row r="229" spans="3:3" ht="15.75">
      <c r="C229" s="81"/>
    </row>
    <row r="230" spans="3:3" ht="15.75">
      <c r="C230" s="81"/>
    </row>
    <row r="231" spans="3:3" ht="15.75">
      <c r="C231" s="81"/>
    </row>
    <row r="232" spans="3:3" ht="15.75">
      <c r="C232" s="81"/>
    </row>
    <row r="233" spans="3:3" ht="15.75">
      <c r="C233" s="81"/>
    </row>
    <row r="234" spans="3:3" ht="15.75">
      <c r="C234" s="81"/>
    </row>
    <row r="235" spans="3:3" ht="15.75">
      <c r="C235" s="81"/>
    </row>
    <row r="236" spans="3:3" ht="15.75">
      <c r="C236" s="81"/>
    </row>
    <row r="237" spans="3:3" ht="15.75">
      <c r="C237" s="81"/>
    </row>
    <row r="238" spans="3:3" ht="15.75">
      <c r="C238" s="81"/>
    </row>
    <row r="239" spans="3:3" ht="15.75">
      <c r="C239" s="81"/>
    </row>
    <row r="240" spans="3:3" ht="15.75">
      <c r="C240" s="81"/>
    </row>
    <row r="241" spans="3:3" ht="15.75">
      <c r="C241" s="81"/>
    </row>
    <row r="242" spans="3:3" ht="15.75">
      <c r="C242" s="81"/>
    </row>
    <row r="243" spans="3:3" ht="15.75">
      <c r="C243" s="81"/>
    </row>
    <row r="244" spans="3:3" ht="15.75">
      <c r="C244" s="81"/>
    </row>
    <row r="245" spans="3:3" ht="15.75">
      <c r="C245" s="81"/>
    </row>
    <row r="246" spans="3:3" ht="15.75">
      <c r="C246" s="81"/>
    </row>
    <row r="247" spans="3:3" ht="15.75">
      <c r="C247" s="81"/>
    </row>
    <row r="248" spans="3:3" ht="15.75">
      <c r="C248" s="81"/>
    </row>
    <row r="249" spans="3:3" ht="15.75">
      <c r="C249" s="81"/>
    </row>
    <row r="250" spans="3:3" ht="15.75">
      <c r="C250" s="81"/>
    </row>
    <row r="251" spans="3:3" ht="15.75">
      <c r="C251" s="81"/>
    </row>
    <row r="252" spans="3:3" ht="15.75">
      <c r="C252" s="81"/>
    </row>
    <row r="253" spans="3:3" ht="15.75">
      <c r="C253" s="81"/>
    </row>
    <row r="254" spans="3:3" ht="15.75">
      <c r="C254" s="81"/>
    </row>
    <row r="255" spans="3:3" ht="15.75">
      <c r="C255" s="81"/>
    </row>
    <row r="256" spans="3:3" ht="15.75">
      <c r="C256" s="81"/>
    </row>
    <row r="257" spans="3:3" ht="15.75">
      <c r="C257" s="81"/>
    </row>
    <row r="258" spans="3:3" ht="15.75">
      <c r="C258" s="81"/>
    </row>
    <row r="259" spans="3:3" ht="15.75">
      <c r="C259" s="81"/>
    </row>
    <row r="260" spans="3:3" ht="15.75">
      <c r="C260" s="81"/>
    </row>
    <row r="261" spans="3:3" ht="15.75">
      <c r="C261" s="81"/>
    </row>
    <row r="262" spans="3:3" ht="15.75">
      <c r="C262" s="81"/>
    </row>
    <row r="263" spans="3:3" ht="15.75">
      <c r="C263" s="81"/>
    </row>
    <row r="264" spans="3:3" ht="15.75">
      <c r="C264" s="81"/>
    </row>
    <row r="265" spans="3:3" ht="15.75">
      <c r="C265" s="81"/>
    </row>
    <row r="266" spans="3:3" ht="15.75">
      <c r="C266" s="81"/>
    </row>
    <row r="267" spans="3:3" ht="15.75">
      <c r="C267" s="81"/>
    </row>
    <row r="268" spans="3:3" ht="15.75">
      <c r="C268" s="81"/>
    </row>
    <row r="269" spans="3:3" ht="15.75">
      <c r="C269" s="81"/>
    </row>
    <row r="270" spans="3:3" ht="15.75">
      <c r="C270" s="81"/>
    </row>
    <row r="271" spans="3:3" ht="15.75">
      <c r="C271" s="81"/>
    </row>
    <row r="272" spans="3:3" ht="15.75">
      <c r="C272" s="81"/>
    </row>
    <row r="273" spans="3:3" ht="15.75">
      <c r="C273" s="81"/>
    </row>
    <row r="274" spans="3:3" ht="15.75">
      <c r="C274" s="81"/>
    </row>
    <row r="275" spans="3:3" ht="15.75">
      <c r="C275" s="81"/>
    </row>
    <row r="276" spans="3:3" ht="15.75">
      <c r="C276" s="81"/>
    </row>
    <row r="277" spans="3:3" ht="15.75">
      <c r="C277" s="81"/>
    </row>
    <row r="278" spans="3:3" ht="15.75">
      <c r="C278" s="81"/>
    </row>
    <row r="279" spans="3:3" ht="15.75">
      <c r="C279" s="81"/>
    </row>
    <row r="280" spans="3:3" ht="15.75">
      <c r="C280" s="81"/>
    </row>
    <row r="281" spans="3:3" ht="15.75">
      <c r="C281" s="81"/>
    </row>
    <row r="282" spans="3:3" ht="15.75">
      <c r="C282" s="81"/>
    </row>
    <row r="283" spans="3:3" ht="15.75">
      <c r="C283" s="81"/>
    </row>
    <row r="284" spans="3:3" ht="15.75">
      <c r="C284" s="81"/>
    </row>
    <row r="285" spans="3:3" ht="15.75">
      <c r="C285" s="81"/>
    </row>
    <row r="286" spans="3:3" ht="15.75">
      <c r="C286" s="81"/>
    </row>
    <row r="287" spans="3:3" ht="15.75">
      <c r="C287" s="81"/>
    </row>
    <row r="288" spans="3:3" ht="15.75">
      <c r="C288" s="81"/>
    </row>
    <row r="289" spans="3:3" ht="15.75">
      <c r="C289" s="81"/>
    </row>
    <row r="290" spans="3:3" ht="15.75">
      <c r="C290" s="81"/>
    </row>
    <row r="291" spans="3:3" ht="15.75">
      <c r="C291" s="81"/>
    </row>
    <row r="292" spans="3:3" ht="15.75">
      <c r="C292" s="81"/>
    </row>
    <row r="293" spans="3:3" ht="15.75">
      <c r="C293" s="81"/>
    </row>
    <row r="294" spans="3:3" ht="15.75">
      <c r="C294" s="81"/>
    </row>
    <row r="295" spans="3:3" ht="15.75">
      <c r="C295" s="81"/>
    </row>
    <row r="296" spans="3:3" ht="15.75">
      <c r="C296" s="81"/>
    </row>
    <row r="297" spans="3:3" ht="15.75">
      <c r="C297" s="81"/>
    </row>
    <row r="298" spans="3:3" ht="15.75">
      <c r="C298" s="81"/>
    </row>
    <row r="299" spans="3:3" ht="15.75">
      <c r="C299" s="81"/>
    </row>
    <row r="300" spans="3:3" ht="15.75">
      <c r="C300" s="81"/>
    </row>
    <row r="301" spans="3:3" ht="15.75">
      <c r="C301" s="81"/>
    </row>
    <row r="302" spans="3:3" ht="15.75">
      <c r="C302" s="81"/>
    </row>
    <row r="303" spans="3:3" ht="15.75">
      <c r="C303" s="81"/>
    </row>
    <row r="304" spans="3:3" ht="15.75">
      <c r="C304" s="81"/>
    </row>
    <row r="305" spans="3:3" ht="15.75">
      <c r="C305" s="81"/>
    </row>
    <row r="306" spans="3:3" ht="15.75">
      <c r="C306" s="81"/>
    </row>
    <row r="307" spans="3:3" ht="15.75">
      <c r="C307" s="81"/>
    </row>
    <row r="308" spans="3:3" ht="15.75">
      <c r="C308" s="81"/>
    </row>
    <row r="309" spans="3:3" ht="15.75">
      <c r="C309" s="81"/>
    </row>
    <row r="310" spans="3:3" ht="15.75">
      <c r="C310" s="81"/>
    </row>
    <row r="311" spans="3:3" ht="15.75">
      <c r="C311" s="81"/>
    </row>
    <row r="312" spans="3:3" ht="15.75">
      <c r="C312" s="81"/>
    </row>
    <row r="313" spans="3:3" ht="15.75">
      <c r="C313" s="81"/>
    </row>
    <row r="314" spans="3:3" ht="15.75">
      <c r="C314" s="81"/>
    </row>
    <row r="315" spans="3:3" ht="15.75">
      <c r="C315" s="81"/>
    </row>
    <row r="316" spans="3:3" ht="15.75">
      <c r="C316" s="81"/>
    </row>
    <row r="317" spans="3:3" ht="15.75">
      <c r="C317" s="81"/>
    </row>
    <row r="318" spans="3:3" ht="15.75">
      <c r="C318" s="81"/>
    </row>
    <row r="319" spans="3:3" ht="15.75">
      <c r="C319" s="81"/>
    </row>
    <row r="320" spans="3:3" ht="15.75">
      <c r="C320" s="81"/>
    </row>
    <row r="321" spans="3:3" ht="15.75">
      <c r="C321" s="81"/>
    </row>
    <row r="322" spans="3:3" ht="15.75">
      <c r="C322" s="81"/>
    </row>
    <row r="323" spans="3:3" ht="15.75">
      <c r="C323" s="81"/>
    </row>
    <row r="324" spans="3:3" ht="15.75">
      <c r="C324" s="81"/>
    </row>
    <row r="325" spans="3:3" ht="15.75">
      <c r="C325" s="81"/>
    </row>
    <row r="326" spans="3:3" ht="15.75">
      <c r="C326" s="81"/>
    </row>
    <row r="327" spans="3:3" ht="15.75">
      <c r="C327" s="81"/>
    </row>
    <row r="328" spans="3:3" ht="15.75">
      <c r="C328" s="81"/>
    </row>
    <row r="329" spans="3:3" ht="15.75">
      <c r="C329" s="81"/>
    </row>
    <row r="330" spans="3:3" ht="15.75">
      <c r="C330" s="81"/>
    </row>
    <row r="331" spans="3:3" ht="15.75">
      <c r="C331" s="81"/>
    </row>
    <row r="332" spans="3:3" ht="15.75">
      <c r="C332" s="81"/>
    </row>
    <row r="333" spans="3:3" ht="15.75">
      <c r="C333" s="81"/>
    </row>
    <row r="334" spans="3:3" ht="15.75">
      <c r="C334" s="81"/>
    </row>
    <row r="335" spans="3:3" ht="15.75">
      <c r="C335" s="81"/>
    </row>
    <row r="336" spans="3:3" ht="15.75">
      <c r="C336" s="81"/>
    </row>
    <row r="337" spans="3:3" ht="15.75">
      <c r="C337" s="81"/>
    </row>
    <row r="338" spans="3:3" ht="15.75">
      <c r="C338" s="81"/>
    </row>
    <row r="339" spans="3:3" ht="15.75">
      <c r="C339" s="81"/>
    </row>
    <row r="340" spans="3:3" ht="15.75">
      <c r="C340" s="81"/>
    </row>
    <row r="341" spans="3:3" ht="15.75">
      <c r="C341" s="81"/>
    </row>
    <row r="342" spans="3:3" ht="15.75">
      <c r="C342" s="81"/>
    </row>
    <row r="343" spans="3:3" ht="15.75">
      <c r="C343" s="81"/>
    </row>
    <row r="344" spans="3:3" ht="15.75">
      <c r="C344" s="81"/>
    </row>
    <row r="345" spans="3:3" ht="15.75">
      <c r="C345" s="81"/>
    </row>
    <row r="346" spans="3:3" ht="15.75">
      <c r="C346" s="81"/>
    </row>
    <row r="347" spans="3:3" ht="15.75">
      <c r="C347" s="81"/>
    </row>
    <row r="348" spans="3:3" ht="15.75">
      <c r="C348" s="81"/>
    </row>
    <row r="349" spans="3:3" ht="15.75">
      <c r="C349" s="81"/>
    </row>
    <row r="350" spans="3:3" ht="15.75">
      <c r="C350" s="81"/>
    </row>
    <row r="351" spans="3:3" ht="15.75">
      <c r="C351" s="81"/>
    </row>
    <row r="352" spans="3:3" ht="15.75">
      <c r="C352" s="81"/>
    </row>
    <row r="353" spans="3:3" ht="15.75">
      <c r="C353" s="81"/>
    </row>
    <row r="354" spans="3:3" ht="15.75">
      <c r="C354" s="81"/>
    </row>
    <row r="355" spans="3:3" ht="15.75">
      <c r="C355" s="81"/>
    </row>
    <row r="356" spans="3:3" ht="15.75">
      <c r="C356" s="81"/>
    </row>
    <row r="357" spans="3:3" ht="15.75">
      <c r="C357" s="81"/>
    </row>
    <row r="358" spans="3:3" ht="15.75">
      <c r="C358" s="81"/>
    </row>
    <row r="359" spans="3:3" ht="15.75">
      <c r="C359" s="81"/>
    </row>
    <row r="360" spans="3:3" ht="15.75">
      <c r="C360" s="81"/>
    </row>
    <row r="361" spans="3:3" ht="15.75">
      <c r="C361" s="81"/>
    </row>
    <row r="362" spans="3:3" ht="15.75">
      <c r="C362" s="81"/>
    </row>
    <row r="363" spans="3:3" ht="15.75">
      <c r="C363" s="81"/>
    </row>
    <row r="364" spans="3:3" ht="15.75">
      <c r="C364" s="81"/>
    </row>
    <row r="365" spans="3:3" ht="15.75">
      <c r="C365" s="81"/>
    </row>
    <row r="366" spans="3:3" ht="15.75">
      <c r="C366" s="81"/>
    </row>
    <row r="367" spans="3:3" ht="15.75">
      <c r="C367" s="81"/>
    </row>
    <row r="368" spans="3:3" ht="15.75">
      <c r="C368" s="81"/>
    </row>
    <row r="369" spans="3:3" ht="15.75">
      <c r="C369" s="81"/>
    </row>
    <row r="370" spans="3:3" ht="15.75">
      <c r="C370" s="81"/>
    </row>
    <row r="371" spans="3:3" ht="15.75">
      <c r="C371" s="81"/>
    </row>
    <row r="372" spans="3:3" ht="15.75">
      <c r="C372" s="81"/>
    </row>
    <row r="373" spans="3:3" ht="15.75">
      <c r="C373" s="81"/>
    </row>
    <row r="374" spans="3:3" ht="15.75">
      <c r="C374" s="81"/>
    </row>
    <row r="375" spans="3:3" ht="15.75">
      <c r="C375" s="81"/>
    </row>
    <row r="376" spans="3:3" ht="15.75">
      <c r="C376" s="81"/>
    </row>
    <row r="377" spans="3:3" ht="15.75">
      <c r="C377" s="81"/>
    </row>
    <row r="378" spans="3:3" ht="15.75">
      <c r="C378" s="81"/>
    </row>
    <row r="379" spans="3:3" ht="15.75">
      <c r="C379" s="81"/>
    </row>
    <row r="380" spans="3:3" ht="15.75">
      <c r="C380" s="81"/>
    </row>
    <row r="381" spans="3:3" ht="15.75">
      <c r="C381" s="81"/>
    </row>
    <row r="382" spans="3:3" ht="15.75">
      <c r="C382" s="81"/>
    </row>
    <row r="383" spans="3:3" ht="15.75">
      <c r="C383" s="81"/>
    </row>
    <row r="384" spans="3:3" ht="15.75">
      <c r="C384" s="81"/>
    </row>
    <row r="385" spans="3:3" ht="15.75">
      <c r="C385" s="81"/>
    </row>
    <row r="386" spans="3:3" ht="15.75">
      <c r="C386" s="81"/>
    </row>
    <row r="387" spans="3:3" ht="15.75">
      <c r="C387" s="81"/>
    </row>
    <row r="388" spans="3:3" ht="15.75">
      <c r="C388" s="81"/>
    </row>
    <row r="389" spans="3:3" ht="15.75">
      <c r="C389" s="81"/>
    </row>
    <row r="390" spans="3:3" ht="15.75">
      <c r="C390" s="81"/>
    </row>
    <row r="391" spans="3:3" ht="15.75">
      <c r="C391" s="81"/>
    </row>
    <row r="392" spans="3:3" ht="15.75">
      <c r="C392" s="81"/>
    </row>
    <row r="393" spans="3:3" ht="15.75">
      <c r="C393" s="81"/>
    </row>
    <row r="394" spans="3:3" ht="15.75">
      <c r="C394" s="81"/>
    </row>
    <row r="395" spans="3:3" ht="15.75">
      <c r="C395" s="81"/>
    </row>
    <row r="396" spans="3:3" ht="15.75">
      <c r="C396" s="81"/>
    </row>
    <row r="397" spans="3:3" ht="15.75">
      <c r="C397" s="81"/>
    </row>
    <row r="398" spans="3:3" ht="15.75">
      <c r="C398" s="81"/>
    </row>
    <row r="399" spans="3:3" ht="15.75">
      <c r="C399" s="81"/>
    </row>
    <row r="400" spans="3:3" ht="15.75">
      <c r="C400" s="81"/>
    </row>
    <row r="401" spans="3:3" ht="15.75">
      <c r="C401" s="81"/>
    </row>
    <row r="402" spans="3:3" ht="15.75">
      <c r="C402" s="81"/>
    </row>
    <row r="403" spans="3:3" ht="15.75">
      <c r="C403" s="81"/>
    </row>
    <row r="404" spans="3:3" ht="15.75">
      <c r="C404" s="81"/>
    </row>
    <row r="405" spans="3:3" ht="15.75">
      <c r="C405" s="81"/>
    </row>
    <row r="406" spans="3:3" ht="15.75">
      <c r="C406" s="81"/>
    </row>
    <row r="407" spans="3:3" ht="15.75">
      <c r="C407" s="81"/>
    </row>
    <row r="408" spans="3:3" ht="15.75">
      <c r="C408" s="81"/>
    </row>
    <row r="409" spans="3:3" ht="15.75">
      <c r="C409" s="81"/>
    </row>
    <row r="410" spans="3:3" ht="15.75">
      <c r="C410" s="81"/>
    </row>
    <row r="411" spans="3:3" ht="15.75">
      <c r="C411" s="81"/>
    </row>
    <row r="412" spans="3:3" ht="15.75">
      <c r="C412" s="81"/>
    </row>
    <row r="413" spans="3:3" ht="15.75">
      <c r="C413" s="81"/>
    </row>
    <row r="414" spans="3:3" ht="15.75">
      <c r="C414" s="81"/>
    </row>
    <row r="415" spans="3:3" ht="15.75">
      <c r="C415" s="81"/>
    </row>
    <row r="416" spans="3:3" ht="15.75">
      <c r="C416" s="81"/>
    </row>
    <row r="417" spans="3:3" ht="15.75">
      <c r="C417" s="81"/>
    </row>
    <row r="418" spans="3:3" ht="15.75">
      <c r="C418" s="81"/>
    </row>
    <row r="419" spans="3:3" ht="15.75">
      <c r="C419" s="81"/>
    </row>
    <row r="420" spans="3:3" ht="15.75">
      <c r="C420" s="81"/>
    </row>
    <row r="421" spans="3:3" ht="15.75">
      <c r="C421" s="81"/>
    </row>
    <row r="422" spans="3:3" ht="15.75">
      <c r="C422" s="81"/>
    </row>
    <row r="423" spans="3:3" ht="15.75">
      <c r="C423" s="81"/>
    </row>
    <row r="424" spans="3:3" ht="15.75">
      <c r="C424" s="81"/>
    </row>
    <row r="425" spans="3:3" ht="15.75">
      <c r="C425" s="81"/>
    </row>
    <row r="426" spans="3:3" ht="15.75">
      <c r="C426" s="81"/>
    </row>
    <row r="427" spans="3:3" ht="15.75">
      <c r="C427" s="81"/>
    </row>
    <row r="428" spans="3:3" ht="15.75">
      <c r="C428" s="81"/>
    </row>
    <row r="429" spans="3:3" ht="15.75">
      <c r="C429" s="81"/>
    </row>
    <row r="430" spans="3:3" ht="15.75">
      <c r="C430" s="81"/>
    </row>
    <row r="431" spans="3:3" ht="15.75">
      <c r="C431" s="81"/>
    </row>
    <row r="432" spans="3:3" ht="15.75">
      <c r="C432" s="81"/>
    </row>
    <row r="433" spans="3:3" ht="15.75">
      <c r="C433" s="81"/>
    </row>
    <row r="434" spans="3:3" ht="15.75">
      <c r="C434" s="81"/>
    </row>
    <row r="435" spans="3:3" ht="15.75">
      <c r="C435" s="81"/>
    </row>
    <row r="436" spans="3:3" ht="15.75">
      <c r="C436" s="81"/>
    </row>
    <row r="437" spans="3:3" ht="15.75">
      <c r="C437" s="81"/>
    </row>
    <row r="438" spans="3:3" ht="15.75">
      <c r="C438" s="81"/>
    </row>
    <row r="439" spans="3:3" ht="15.75">
      <c r="C439" s="81"/>
    </row>
    <row r="440" spans="3:3" ht="15.75">
      <c r="C440" s="81"/>
    </row>
    <row r="441" spans="3:3" ht="15.75">
      <c r="C441" s="81"/>
    </row>
    <row r="442" spans="3:3" ht="15.75">
      <c r="C442" s="81"/>
    </row>
    <row r="443" spans="3:3" ht="15.75">
      <c r="C443" s="81"/>
    </row>
    <row r="444" spans="3:3" ht="15.75">
      <c r="C444" s="81"/>
    </row>
    <row r="445" spans="3:3" ht="15.75">
      <c r="C445" s="81"/>
    </row>
    <row r="446" spans="3:3" ht="15.75">
      <c r="C446" s="81"/>
    </row>
    <row r="447" spans="3:3" ht="15.75">
      <c r="C447" s="81"/>
    </row>
    <row r="448" spans="3:3" ht="15.75">
      <c r="C448" s="81"/>
    </row>
    <row r="449" spans="3:3" ht="15.75">
      <c r="C449" s="81"/>
    </row>
    <row r="450" spans="3:3" ht="15.75">
      <c r="C450" s="81"/>
    </row>
    <row r="451" spans="3:3" ht="15.75">
      <c r="C451" s="81"/>
    </row>
    <row r="452" spans="3:3" ht="15.75">
      <c r="C452" s="81"/>
    </row>
    <row r="453" spans="3:3" ht="15.75">
      <c r="C453" s="81"/>
    </row>
    <row r="454" spans="3:3" ht="15.75">
      <c r="C454" s="81"/>
    </row>
    <row r="455" spans="3:3" ht="15.75">
      <c r="C455" s="81"/>
    </row>
    <row r="456" spans="3:3" ht="15.75">
      <c r="C456" s="81"/>
    </row>
    <row r="457" spans="3:3" ht="15.75">
      <c r="C457" s="81"/>
    </row>
    <row r="458" spans="3:3" ht="15.75">
      <c r="C458" s="81"/>
    </row>
    <row r="459" spans="3:3" ht="15.75">
      <c r="C459" s="81"/>
    </row>
    <row r="460" spans="3:3" ht="15.75">
      <c r="C460" s="81"/>
    </row>
    <row r="461" spans="3:3" ht="15.75">
      <c r="C461" s="81"/>
    </row>
    <row r="462" spans="3:3" ht="15.75">
      <c r="C462" s="81"/>
    </row>
    <row r="463" spans="3:3" ht="15.75">
      <c r="C463" s="81"/>
    </row>
    <row r="464" spans="3:3" ht="15.75">
      <c r="C464" s="81"/>
    </row>
    <row r="465" spans="3:3" ht="15.75">
      <c r="C465" s="81"/>
    </row>
    <row r="466" spans="3:3" ht="15.75">
      <c r="C466" s="81"/>
    </row>
    <row r="467" spans="3:3" ht="15.75">
      <c r="C467" s="81"/>
    </row>
    <row r="468" spans="3:3" ht="15.75">
      <c r="C468" s="81"/>
    </row>
    <row r="469" spans="3:3" ht="15.75">
      <c r="C469" s="81"/>
    </row>
    <row r="470" spans="3:3" ht="15.75">
      <c r="C470" s="81"/>
    </row>
    <row r="471" spans="3:3" ht="15.75">
      <c r="C471" s="81"/>
    </row>
    <row r="472" spans="3:3" ht="15.75">
      <c r="C472" s="81"/>
    </row>
    <row r="473" spans="3:3" ht="15.75">
      <c r="C473" s="81"/>
    </row>
    <row r="474" spans="3:3" ht="15.75">
      <c r="C474" s="81"/>
    </row>
    <row r="475" spans="3:3" ht="15.75">
      <c r="C475" s="81"/>
    </row>
    <row r="476" spans="3:3" ht="15.75">
      <c r="C476" s="81"/>
    </row>
    <row r="477" spans="3:3" ht="15.75">
      <c r="C477" s="81"/>
    </row>
    <row r="478" spans="3:3" ht="15.75">
      <c r="C478" s="81"/>
    </row>
    <row r="479" spans="3:3" ht="15.75">
      <c r="C479" s="81"/>
    </row>
    <row r="480" spans="3:3" ht="15.75">
      <c r="C480" s="81"/>
    </row>
    <row r="481" spans="3:3" ht="15.75">
      <c r="C481" s="81"/>
    </row>
    <row r="482" spans="3:3" ht="15.75">
      <c r="C482" s="81"/>
    </row>
    <row r="483" spans="3:3" ht="15.75">
      <c r="C483" s="81"/>
    </row>
    <row r="484" spans="3:3" ht="15.75">
      <c r="C484" s="81"/>
    </row>
    <row r="485" spans="3:3" ht="15.75">
      <c r="C485" s="81"/>
    </row>
    <row r="486" spans="3:3" ht="15.75">
      <c r="C486" s="81"/>
    </row>
    <row r="487" spans="3:3" ht="15.75">
      <c r="C487" s="81"/>
    </row>
    <row r="488" spans="3:3" ht="15.75">
      <c r="C488" s="81"/>
    </row>
    <row r="489" spans="3:3" ht="15.75">
      <c r="C489" s="81"/>
    </row>
    <row r="490" spans="3:3" ht="15.75">
      <c r="C490" s="81"/>
    </row>
    <row r="491" spans="3:3" ht="15.75">
      <c r="C491" s="81"/>
    </row>
    <row r="492" spans="3:3" ht="15.75">
      <c r="C492" s="81"/>
    </row>
    <row r="493" spans="3:3" ht="15.75">
      <c r="C493" s="81"/>
    </row>
    <row r="494" spans="3:3" ht="15.75">
      <c r="C494" s="81"/>
    </row>
    <row r="495" spans="3:3" ht="15.75">
      <c r="C495" s="81"/>
    </row>
    <row r="496" spans="3:3" ht="15.75">
      <c r="C496" s="81"/>
    </row>
    <row r="497" spans="3:3" ht="15.75">
      <c r="C497" s="81"/>
    </row>
    <row r="498" spans="3:3" ht="15.75">
      <c r="C498" s="81"/>
    </row>
    <row r="499" spans="3:3" ht="15.75">
      <c r="C499" s="81"/>
    </row>
    <row r="500" spans="3:3" ht="15.75">
      <c r="C500" s="81"/>
    </row>
    <row r="501" spans="3:3" ht="15.75">
      <c r="C501" s="81"/>
    </row>
    <row r="502" spans="3:3" ht="15.75">
      <c r="C502" s="81"/>
    </row>
    <row r="503" spans="3:3" ht="15.75">
      <c r="C503" s="81"/>
    </row>
    <row r="504" spans="3:3" ht="15.75">
      <c r="C504" s="81"/>
    </row>
    <row r="505" spans="3:3" ht="15.75">
      <c r="C505" s="81"/>
    </row>
    <row r="506" spans="3:3" ht="15.75">
      <c r="C506" s="81"/>
    </row>
    <row r="507" spans="3:3" ht="15.75">
      <c r="C507" s="81"/>
    </row>
    <row r="508" spans="3:3" ht="15.75">
      <c r="C508" s="81"/>
    </row>
    <row r="509" spans="3:3" ht="15.75">
      <c r="C509" s="81"/>
    </row>
    <row r="510" spans="3:3" ht="15.75">
      <c r="C510" s="81"/>
    </row>
    <row r="511" spans="3:3" ht="15.75">
      <c r="C511" s="81"/>
    </row>
    <row r="512" spans="3:3" ht="15.75">
      <c r="C512" s="81"/>
    </row>
    <row r="513" spans="3:3" ht="15.75">
      <c r="C513" s="81"/>
    </row>
    <row r="514" spans="3:3" ht="15.75">
      <c r="C514" s="81"/>
    </row>
    <row r="515" spans="3:3" ht="15.75">
      <c r="C515" s="81"/>
    </row>
    <row r="516" spans="3:3" ht="15.75">
      <c r="C516" s="81"/>
    </row>
    <row r="517" spans="3:3" ht="15.75">
      <c r="C517" s="81"/>
    </row>
    <row r="518" spans="3:3" ht="15.75">
      <c r="C518" s="81"/>
    </row>
    <row r="519" spans="3:3" ht="15.75">
      <c r="C519" s="81"/>
    </row>
    <row r="520" spans="3:3" ht="15.75">
      <c r="C520" s="81"/>
    </row>
    <row r="521" spans="3:3" ht="15.75">
      <c r="C521" s="81"/>
    </row>
    <row r="522" spans="3:3" ht="15.75">
      <c r="C522" s="81"/>
    </row>
    <row r="523" spans="3:3" ht="15.75">
      <c r="C523" s="81"/>
    </row>
    <row r="524" spans="3:3" ht="15.75">
      <c r="C524" s="81"/>
    </row>
    <row r="525" spans="3:3" ht="15.75">
      <c r="C525" s="81"/>
    </row>
    <row r="526" spans="3:3" ht="15.75">
      <c r="C526" s="81"/>
    </row>
    <row r="527" spans="3:3" ht="15.75">
      <c r="C527" s="81"/>
    </row>
    <row r="528" spans="3:3" ht="15.75">
      <c r="C528" s="81"/>
    </row>
    <row r="529" spans="3:3" ht="15.75">
      <c r="C529" s="81"/>
    </row>
    <row r="530" spans="3:3" ht="15.75">
      <c r="C530" s="81"/>
    </row>
    <row r="531" spans="3:3" ht="15.75">
      <c r="C531" s="81"/>
    </row>
    <row r="532" spans="3:3" ht="15.75">
      <c r="C532" s="81"/>
    </row>
    <row r="533" spans="3:3" ht="15.75">
      <c r="C533" s="81"/>
    </row>
    <row r="534" spans="3:3" ht="15.75">
      <c r="C534" s="81"/>
    </row>
    <row r="535" spans="3:3" ht="15.75">
      <c r="C535" s="81"/>
    </row>
    <row r="536" spans="3:3" ht="15.75">
      <c r="C536" s="81"/>
    </row>
    <row r="537" spans="3:3" ht="15.75">
      <c r="C537" s="81"/>
    </row>
    <row r="538" spans="3:3" ht="15.75">
      <c r="C538" s="81"/>
    </row>
    <row r="539" spans="3:3" ht="15.75">
      <c r="C539" s="81"/>
    </row>
    <row r="540" spans="3:3" ht="15.75">
      <c r="C540" s="81"/>
    </row>
    <row r="541" spans="3:3" ht="15.75">
      <c r="C541" s="81"/>
    </row>
    <row r="542" spans="3:3" ht="15.75">
      <c r="C542" s="81"/>
    </row>
    <row r="543" spans="3:3" ht="15.75">
      <c r="C543" s="81"/>
    </row>
    <row r="544" spans="3:3" ht="15.75">
      <c r="C544" s="81"/>
    </row>
    <row r="545" spans="3:3" ht="15.75">
      <c r="C545" s="81"/>
    </row>
    <row r="546" spans="3:3" ht="15.75">
      <c r="C546" s="81"/>
    </row>
    <row r="547" spans="3:3" ht="15.75">
      <c r="C547" s="81"/>
    </row>
    <row r="548" spans="3:3" ht="15.75">
      <c r="C548" s="81"/>
    </row>
    <row r="549" spans="3:3" ht="15.75">
      <c r="C549" s="81"/>
    </row>
    <row r="550" spans="3:3" ht="15.75">
      <c r="C550" s="81"/>
    </row>
    <row r="551" spans="3:3" ht="15.75">
      <c r="C551" s="81"/>
    </row>
    <row r="552" spans="3:3" ht="15.75">
      <c r="C552" s="81"/>
    </row>
    <row r="553" spans="3:3" ht="15.75">
      <c r="C553" s="81"/>
    </row>
    <row r="554" spans="3:3" ht="15.75">
      <c r="C554" s="81"/>
    </row>
    <row r="555" spans="3:3" ht="15.75">
      <c r="C555" s="81"/>
    </row>
    <row r="556" spans="3:3" ht="15.75">
      <c r="C556" s="81"/>
    </row>
    <row r="557" spans="3:3" ht="15.75">
      <c r="C557" s="81"/>
    </row>
    <row r="558" spans="3:3" ht="15.75">
      <c r="C558" s="81"/>
    </row>
    <row r="559" spans="3:3" ht="15.75">
      <c r="C559" s="81"/>
    </row>
    <row r="560" spans="3:3" ht="15.75">
      <c r="C560" s="81"/>
    </row>
    <row r="561" spans="3:3" ht="15.75">
      <c r="C561" s="81"/>
    </row>
    <row r="562" spans="3:3" ht="15.75">
      <c r="C562" s="81"/>
    </row>
    <row r="563" spans="3:3" ht="15.75">
      <c r="C563" s="81"/>
    </row>
    <row r="564" spans="3:3" ht="15.75">
      <c r="C564" s="81"/>
    </row>
    <row r="565" spans="3:3" ht="15.75">
      <c r="C565" s="81"/>
    </row>
    <row r="566" spans="3:3" ht="15.75">
      <c r="C566" s="81"/>
    </row>
    <row r="567" spans="3:3" ht="15.75">
      <c r="C567" s="81"/>
    </row>
    <row r="568" spans="3:3" ht="15.75">
      <c r="C568" s="81"/>
    </row>
    <row r="569" spans="3:3" ht="15.75">
      <c r="C569" s="81"/>
    </row>
    <row r="570" spans="3:3" ht="15.75">
      <c r="C570" s="81"/>
    </row>
    <row r="571" spans="3:3" ht="15.75">
      <c r="C571" s="81"/>
    </row>
    <row r="572" spans="3:3" ht="15.75">
      <c r="C572" s="81"/>
    </row>
    <row r="573" spans="3:3" ht="15.75">
      <c r="C573" s="81"/>
    </row>
    <row r="574" spans="3:3" ht="15.75">
      <c r="C574" s="81"/>
    </row>
    <row r="575" spans="3:3" ht="15.75">
      <c r="C575" s="81"/>
    </row>
    <row r="576" spans="3:3" ht="15.75">
      <c r="C576" s="81"/>
    </row>
    <row r="577" spans="3:3" ht="15.75">
      <c r="C577" s="81"/>
    </row>
    <row r="578" spans="3:3" ht="15.75">
      <c r="C578" s="81"/>
    </row>
    <row r="579" spans="3:3" ht="15.75">
      <c r="C579" s="81"/>
    </row>
    <row r="580" spans="3:3" ht="15.75">
      <c r="C580" s="81"/>
    </row>
    <row r="581" spans="3:3" ht="15.75">
      <c r="C581" s="81"/>
    </row>
    <row r="582" spans="3:3" ht="15.75">
      <c r="C582" s="81"/>
    </row>
    <row r="583" spans="3:3" ht="15.75">
      <c r="C583" s="81"/>
    </row>
    <row r="584" spans="3:3" ht="15.75">
      <c r="C584" s="81"/>
    </row>
    <row r="585" spans="3:3" ht="15.75">
      <c r="C585" s="81"/>
    </row>
    <row r="586" spans="3:3" ht="15.75">
      <c r="C586" s="81"/>
    </row>
    <row r="587" spans="3:3" ht="15.75">
      <c r="C587" s="81"/>
    </row>
    <row r="588" spans="3:3" ht="15.75">
      <c r="C588" s="81"/>
    </row>
    <row r="589" spans="3:3" ht="15.75">
      <c r="C589" s="81"/>
    </row>
    <row r="590" spans="3:3" ht="15.75">
      <c r="C590" s="81"/>
    </row>
    <row r="591" spans="3:3" ht="15.75">
      <c r="C591" s="81"/>
    </row>
    <row r="592" spans="3:3" ht="15.75">
      <c r="C592" s="81"/>
    </row>
    <row r="593" spans="3:3" ht="15.75">
      <c r="C593" s="81"/>
    </row>
    <row r="594" spans="3:3" ht="15.75">
      <c r="C594" s="81"/>
    </row>
    <row r="595" spans="3:3" ht="15.75">
      <c r="C595" s="81"/>
    </row>
    <row r="596" spans="3:3" ht="15.75">
      <c r="C596" s="81"/>
    </row>
    <row r="597" spans="3:3" ht="15.75">
      <c r="C597" s="81"/>
    </row>
    <row r="598" spans="3:3" ht="15.75">
      <c r="C598" s="81"/>
    </row>
    <row r="599" spans="3:3" ht="15.75">
      <c r="C599" s="81"/>
    </row>
    <row r="600" spans="3:3" ht="15.75">
      <c r="C600" s="81"/>
    </row>
    <row r="601" spans="3:3" ht="15.75">
      <c r="C601" s="81"/>
    </row>
    <row r="602" spans="3:3" ht="15.75">
      <c r="C602" s="81"/>
    </row>
    <row r="603" spans="3:3" ht="15.75">
      <c r="C603" s="81"/>
    </row>
    <row r="604" spans="3:3" ht="15.75">
      <c r="C604" s="81"/>
    </row>
    <row r="605" spans="3:3" ht="15.75">
      <c r="C605" s="81"/>
    </row>
    <row r="606" spans="3:3" ht="15.75">
      <c r="C606" s="81"/>
    </row>
    <row r="607" spans="3:3" ht="15.75">
      <c r="C607" s="81"/>
    </row>
    <row r="608" spans="3:3" ht="15.75">
      <c r="C608" s="81"/>
    </row>
    <row r="609" spans="3:3" ht="15.75">
      <c r="C609" s="81"/>
    </row>
    <row r="610" spans="3:3" ht="15.75">
      <c r="C610" s="81"/>
    </row>
    <row r="611" spans="3:3" ht="15.75">
      <c r="C611" s="81"/>
    </row>
    <row r="612" spans="3:3" ht="15.75">
      <c r="C612" s="81"/>
    </row>
    <row r="613" spans="3:3" ht="15.75">
      <c r="C613" s="81"/>
    </row>
    <row r="614" spans="3:3" ht="15.75">
      <c r="C614" s="81"/>
    </row>
    <row r="615" spans="3:3" ht="15.75">
      <c r="C615" s="81"/>
    </row>
    <row r="616" spans="3:3" ht="15.75">
      <c r="C616" s="81"/>
    </row>
    <row r="617" spans="3:3" ht="15.75">
      <c r="C617" s="81"/>
    </row>
    <row r="618" spans="3:3" ht="15.75">
      <c r="C618" s="81"/>
    </row>
    <row r="619" spans="3:3" ht="15.75">
      <c r="C619" s="81"/>
    </row>
    <row r="620" spans="3:3" ht="15.75">
      <c r="C620" s="81"/>
    </row>
    <row r="621" spans="3:3" ht="15.75">
      <c r="C621" s="81"/>
    </row>
    <row r="622" spans="3:3" ht="15.75">
      <c r="C622" s="81"/>
    </row>
    <row r="623" spans="3:3" ht="15.75">
      <c r="C623" s="81"/>
    </row>
    <row r="624" spans="3:3" ht="15.75">
      <c r="C624" s="81"/>
    </row>
    <row r="625" spans="3:3" ht="15.75">
      <c r="C625" s="81"/>
    </row>
    <row r="626" spans="3:3" ht="15.75">
      <c r="C626" s="81"/>
    </row>
    <row r="627" spans="3:3" ht="15.75">
      <c r="C627" s="81"/>
    </row>
    <row r="628" spans="3:3" ht="15.75">
      <c r="C628" s="81"/>
    </row>
    <row r="629" spans="3:3" ht="15.75">
      <c r="C629" s="81"/>
    </row>
    <row r="630" spans="3:3" ht="15.75">
      <c r="C630" s="81"/>
    </row>
    <row r="631" spans="3:3" ht="15.75">
      <c r="C631" s="81"/>
    </row>
    <row r="632" spans="3:3" ht="15.75">
      <c r="C632" s="81"/>
    </row>
    <row r="633" spans="3:3" ht="15.75">
      <c r="C633" s="81"/>
    </row>
    <row r="634" spans="3:3" ht="15.75">
      <c r="C634" s="8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10" sqref="K10"/>
    </sheetView>
  </sheetViews>
  <sheetFormatPr defaultColWidth="11.42578125" defaultRowHeight="15"/>
  <cols>
    <col min="1" max="1" width="70.28515625" style="83" bestFit="1" customWidth="1"/>
    <col min="2" max="2" width="0.7109375" style="975" hidden="1" customWidth="1"/>
    <col min="3" max="3" width="18.5703125" style="975" bestFit="1" customWidth="1"/>
    <col min="4" max="4" width="5.42578125" style="975" customWidth="1"/>
    <col min="5" max="5" width="72.140625" style="975" customWidth="1"/>
    <col min="6" max="6" width="15.85546875" style="975" customWidth="1"/>
    <col min="7" max="7" width="3.7109375" style="87" customWidth="1"/>
    <col min="8" max="256" width="11.42578125" style="975"/>
    <col min="257" max="257" width="70.28515625" style="975" bestFit="1" customWidth="1"/>
    <col min="258" max="258" width="0" style="975" hidden="1" customWidth="1"/>
    <col min="259" max="259" width="18.5703125" style="975" bestFit="1" customWidth="1"/>
    <col min="260" max="260" width="5.42578125" style="975" customWidth="1"/>
    <col min="261" max="261" width="72.140625" style="975" customWidth="1"/>
    <col min="262" max="262" width="15.85546875" style="975" customWidth="1"/>
    <col min="263" max="263" width="3.7109375" style="975" customWidth="1"/>
    <col min="264" max="512" width="11.42578125" style="975"/>
    <col min="513" max="513" width="70.28515625" style="975" bestFit="1" customWidth="1"/>
    <col min="514" max="514" width="0" style="975" hidden="1" customWidth="1"/>
    <col min="515" max="515" width="18.5703125" style="975" bestFit="1" customWidth="1"/>
    <col min="516" max="516" width="5.42578125" style="975" customWidth="1"/>
    <col min="517" max="517" width="72.140625" style="975" customWidth="1"/>
    <col min="518" max="518" width="15.85546875" style="975" customWidth="1"/>
    <col min="519" max="519" width="3.7109375" style="975" customWidth="1"/>
    <col min="520" max="768" width="11.42578125" style="975"/>
    <col min="769" max="769" width="70.28515625" style="975" bestFit="1" customWidth="1"/>
    <col min="770" max="770" width="0" style="975" hidden="1" customWidth="1"/>
    <col min="771" max="771" width="18.5703125" style="975" bestFit="1" customWidth="1"/>
    <col min="772" max="772" width="5.42578125" style="975" customWidth="1"/>
    <col min="773" max="773" width="72.140625" style="975" customWidth="1"/>
    <col min="774" max="774" width="15.85546875" style="975" customWidth="1"/>
    <col min="775" max="775" width="3.7109375" style="975" customWidth="1"/>
    <col min="776" max="1024" width="11.42578125" style="975"/>
    <col min="1025" max="1025" width="70.28515625" style="975" bestFit="1" customWidth="1"/>
    <col min="1026" max="1026" width="0" style="975" hidden="1" customWidth="1"/>
    <col min="1027" max="1027" width="18.5703125" style="975" bestFit="1" customWidth="1"/>
    <col min="1028" max="1028" width="5.42578125" style="975" customWidth="1"/>
    <col min="1029" max="1029" width="72.140625" style="975" customWidth="1"/>
    <col min="1030" max="1030" width="15.85546875" style="975" customWidth="1"/>
    <col min="1031" max="1031" width="3.7109375" style="975" customWidth="1"/>
    <col min="1032" max="1280" width="11.42578125" style="975"/>
    <col min="1281" max="1281" width="70.28515625" style="975" bestFit="1" customWidth="1"/>
    <col min="1282" max="1282" width="0" style="975" hidden="1" customWidth="1"/>
    <col min="1283" max="1283" width="18.5703125" style="975" bestFit="1" customWidth="1"/>
    <col min="1284" max="1284" width="5.42578125" style="975" customWidth="1"/>
    <col min="1285" max="1285" width="72.140625" style="975" customWidth="1"/>
    <col min="1286" max="1286" width="15.85546875" style="975" customWidth="1"/>
    <col min="1287" max="1287" width="3.7109375" style="975" customWidth="1"/>
    <col min="1288" max="1536" width="11.42578125" style="975"/>
    <col min="1537" max="1537" width="70.28515625" style="975" bestFit="1" customWidth="1"/>
    <col min="1538" max="1538" width="0" style="975" hidden="1" customWidth="1"/>
    <col min="1539" max="1539" width="18.5703125" style="975" bestFit="1" customWidth="1"/>
    <col min="1540" max="1540" width="5.42578125" style="975" customWidth="1"/>
    <col min="1541" max="1541" width="72.140625" style="975" customWidth="1"/>
    <col min="1542" max="1542" width="15.85546875" style="975" customWidth="1"/>
    <col min="1543" max="1543" width="3.7109375" style="975" customWidth="1"/>
    <col min="1544" max="1792" width="11.42578125" style="975"/>
    <col min="1793" max="1793" width="70.28515625" style="975" bestFit="1" customWidth="1"/>
    <col min="1794" max="1794" width="0" style="975" hidden="1" customWidth="1"/>
    <col min="1795" max="1795" width="18.5703125" style="975" bestFit="1" customWidth="1"/>
    <col min="1796" max="1796" width="5.42578125" style="975" customWidth="1"/>
    <col min="1797" max="1797" width="72.140625" style="975" customWidth="1"/>
    <col min="1798" max="1798" width="15.85546875" style="975" customWidth="1"/>
    <col min="1799" max="1799" width="3.7109375" style="975" customWidth="1"/>
    <col min="1800" max="2048" width="11.42578125" style="975"/>
    <col min="2049" max="2049" width="70.28515625" style="975" bestFit="1" customWidth="1"/>
    <col min="2050" max="2050" width="0" style="975" hidden="1" customWidth="1"/>
    <col min="2051" max="2051" width="18.5703125" style="975" bestFit="1" customWidth="1"/>
    <col min="2052" max="2052" width="5.42578125" style="975" customWidth="1"/>
    <col min="2053" max="2053" width="72.140625" style="975" customWidth="1"/>
    <col min="2054" max="2054" width="15.85546875" style="975" customWidth="1"/>
    <col min="2055" max="2055" width="3.7109375" style="975" customWidth="1"/>
    <col min="2056" max="2304" width="11.42578125" style="975"/>
    <col min="2305" max="2305" width="70.28515625" style="975" bestFit="1" customWidth="1"/>
    <col min="2306" max="2306" width="0" style="975" hidden="1" customWidth="1"/>
    <col min="2307" max="2307" width="18.5703125" style="975" bestFit="1" customWidth="1"/>
    <col min="2308" max="2308" width="5.42578125" style="975" customWidth="1"/>
    <col min="2309" max="2309" width="72.140625" style="975" customWidth="1"/>
    <col min="2310" max="2310" width="15.85546875" style="975" customWidth="1"/>
    <col min="2311" max="2311" width="3.7109375" style="975" customWidth="1"/>
    <col min="2312" max="2560" width="11.42578125" style="975"/>
    <col min="2561" max="2561" width="70.28515625" style="975" bestFit="1" customWidth="1"/>
    <col min="2562" max="2562" width="0" style="975" hidden="1" customWidth="1"/>
    <col min="2563" max="2563" width="18.5703125" style="975" bestFit="1" customWidth="1"/>
    <col min="2564" max="2564" width="5.42578125" style="975" customWidth="1"/>
    <col min="2565" max="2565" width="72.140625" style="975" customWidth="1"/>
    <col min="2566" max="2566" width="15.85546875" style="975" customWidth="1"/>
    <col min="2567" max="2567" width="3.7109375" style="975" customWidth="1"/>
    <col min="2568" max="2816" width="11.42578125" style="975"/>
    <col min="2817" max="2817" width="70.28515625" style="975" bestFit="1" customWidth="1"/>
    <col min="2818" max="2818" width="0" style="975" hidden="1" customWidth="1"/>
    <col min="2819" max="2819" width="18.5703125" style="975" bestFit="1" customWidth="1"/>
    <col min="2820" max="2820" width="5.42578125" style="975" customWidth="1"/>
    <col min="2821" max="2821" width="72.140625" style="975" customWidth="1"/>
    <col min="2822" max="2822" width="15.85546875" style="975" customWidth="1"/>
    <col min="2823" max="2823" width="3.7109375" style="975" customWidth="1"/>
    <col min="2824" max="3072" width="11.42578125" style="975"/>
    <col min="3073" max="3073" width="70.28515625" style="975" bestFit="1" customWidth="1"/>
    <col min="3074" max="3074" width="0" style="975" hidden="1" customWidth="1"/>
    <col min="3075" max="3075" width="18.5703125" style="975" bestFit="1" customWidth="1"/>
    <col min="3076" max="3076" width="5.42578125" style="975" customWidth="1"/>
    <col min="3077" max="3077" width="72.140625" style="975" customWidth="1"/>
    <col min="3078" max="3078" width="15.85546875" style="975" customWidth="1"/>
    <col min="3079" max="3079" width="3.7109375" style="975" customWidth="1"/>
    <col min="3080" max="3328" width="11.42578125" style="975"/>
    <col min="3329" max="3329" width="70.28515625" style="975" bestFit="1" customWidth="1"/>
    <col min="3330" max="3330" width="0" style="975" hidden="1" customWidth="1"/>
    <col min="3331" max="3331" width="18.5703125" style="975" bestFit="1" customWidth="1"/>
    <col min="3332" max="3332" width="5.42578125" style="975" customWidth="1"/>
    <col min="3333" max="3333" width="72.140625" style="975" customWidth="1"/>
    <col min="3334" max="3334" width="15.85546875" style="975" customWidth="1"/>
    <col min="3335" max="3335" width="3.7109375" style="975" customWidth="1"/>
    <col min="3336" max="3584" width="11.42578125" style="975"/>
    <col min="3585" max="3585" width="70.28515625" style="975" bestFit="1" customWidth="1"/>
    <col min="3586" max="3586" width="0" style="975" hidden="1" customWidth="1"/>
    <col min="3587" max="3587" width="18.5703125" style="975" bestFit="1" customWidth="1"/>
    <col min="3588" max="3588" width="5.42578125" style="975" customWidth="1"/>
    <col min="3589" max="3589" width="72.140625" style="975" customWidth="1"/>
    <col min="3590" max="3590" width="15.85546875" style="975" customWidth="1"/>
    <col min="3591" max="3591" width="3.7109375" style="975" customWidth="1"/>
    <col min="3592" max="3840" width="11.42578125" style="975"/>
    <col min="3841" max="3841" width="70.28515625" style="975" bestFit="1" customWidth="1"/>
    <col min="3842" max="3842" width="0" style="975" hidden="1" customWidth="1"/>
    <col min="3843" max="3843" width="18.5703125" style="975" bestFit="1" customWidth="1"/>
    <col min="3844" max="3844" width="5.42578125" style="975" customWidth="1"/>
    <col min="3845" max="3845" width="72.140625" style="975" customWidth="1"/>
    <col min="3846" max="3846" width="15.85546875" style="975" customWidth="1"/>
    <col min="3847" max="3847" width="3.7109375" style="975" customWidth="1"/>
    <col min="3848" max="4096" width="11.42578125" style="975"/>
    <col min="4097" max="4097" width="70.28515625" style="975" bestFit="1" customWidth="1"/>
    <col min="4098" max="4098" width="0" style="975" hidden="1" customWidth="1"/>
    <col min="4099" max="4099" width="18.5703125" style="975" bestFit="1" customWidth="1"/>
    <col min="4100" max="4100" width="5.42578125" style="975" customWidth="1"/>
    <col min="4101" max="4101" width="72.140625" style="975" customWidth="1"/>
    <col min="4102" max="4102" width="15.85546875" style="975" customWidth="1"/>
    <col min="4103" max="4103" width="3.7109375" style="975" customWidth="1"/>
    <col min="4104" max="4352" width="11.42578125" style="975"/>
    <col min="4353" max="4353" width="70.28515625" style="975" bestFit="1" customWidth="1"/>
    <col min="4354" max="4354" width="0" style="975" hidden="1" customWidth="1"/>
    <col min="4355" max="4355" width="18.5703125" style="975" bestFit="1" customWidth="1"/>
    <col min="4356" max="4356" width="5.42578125" style="975" customWidth="1"/>
    <col min="4357" max="4357" width="72.140625" style="975" customWidth="1"/>
    <col min="4358" max="4358" width="15.85546875" style="975" customWidth="1"/>
    <col min="4359" max="4359" width="3.7109375" style="975" customWidth="1"/>
    <col min="4360" max="4608" width="11.42578125" style="975"/>
    <col min="4609" max="4609" width="70.28515625" style="975" bestFit="1" customWidth="1"/>
    <col min="4610" max="4610" width="0" style="975" hidden="1" customWidth="1"/>
    <col min="4611" max="4611" width="18.5703125" style="975" bestFit="1" customWidth="1"/>
    <col min="4612" max="4612" width="5.42578125" style="975" customWidth="1"/>
    <col min="4613" max="4613" width="72.140625" style="975" customWidth="1"/>
    <col min="4614" max="4614" width="15.85546875" style="975" customWidth="1"/>
    <col min="4615" max="4615" width="3.7109375" style="975" customWidth="1"/>
    <col min="4616" max="4864" width="11.42578125" style="975"/>
    <col min="4865" max="4865" width="70.28515625" style="975" bestFit="1" customWidth="1"/>
    <col min="4866" max="4866" width="0" style="975" hidden="1" customWidth="1"/>
    <col min="4867" max="4867" width="18.5703125" style="975" bestFit="1" customWidth="1"/>
    <col min="4868" max="4868" width="5.42578125" style="975" customWidth="1"/>
    <col min="4869" max="4869" width="72.140625" style="975" customWidth="1"/>
    <col min="4870" max="4870" width="15.85546875" style="975" customWidth="1"/>
    <col min="4871" max="4871" width="3.7109375" style="975" customWidth="1"/>
    <col min="4872" max="5120" width="11.42578125" style="975"/>
    <col min="5121" max="5121" width="70.28515625" style="975" bestFit="1" customWidth="1"/>
    <col min="5122" max="5122" width="0" style="975" hidden="1" customWidth="1"/>
    <col min="5123" max="5123" width="18.5703125" style="975" bestFit="1" customWidth="1"/>
    <col min="5124" max="5124" width="5.42578125" style="975" customWidth="1"/>
    <col min="5125" max="5125" width="72.140625" style="975" customWidth="1"/>
    <col min="5126" max="5126" width="15.85546875" style="975" customWidth="1"/>
    <col min="5127" max="5127" width="3.7109375" style="975" customWidth="1"/>
    <col min="5128" max="5376" width="11.42578125" style="975"/>
    <col min="5377" max="5377" width="70.28515625" style="975" bestFit="1" customWidth="1"/>
    <col min="5378" max="5378" width="0" style="975" hidden="1" customWidth="1"/>
    <col min="5379" max="5379" width="18.5703125" style="975" bestFit="1" customWidth="1"/>
    <col min="5380" max="5380" width="5.42578125" style="975" customWidth="1"/>
    <col min="5381" max="5381" width="72.140625" style="975" customWidth="1"/>
    <col min="5382" max="5382" width="15.85546875" style="975" customWidth="1"/>
    <col min="5383" max="5383" width="3.7109375" style="975" customWidth="1"/>
    <col min="5384" max="5632" width="11.42578125" style="975"/>
    <col min="5633" max="5633" width="70.28515625" style="975" bestFit="1" customWidth="1"/>
    <col min="5634" max="5634" width="0" style="975" hidden="1" customWidth="1"/>
    <col min="5635" max="5635" width="18.5703125" style="975" bestFit="1" customWidth="1"/>
    <col min="5636" max="5636" width="5.42578125" style="975" customWidth="1"/>
    <col min="5637" max="5637" width="72.140625" style="975" customWidth="1"/>
    <col min="5638" max="5638" width="15.85546875" style="975" customWidth="1"/>
    <col min="5639" max="5639" width="3.7109375" style="975" customWidth="1"/>
    <col min="5640" max="5888" width="11.42578125" style="975"/>
    <col min="5889" max="5889" width="70.28515625" style="975" bestFit="1" customWidth="1"/>
    <col min="5890" max="5890" width="0" style="975" hidden="1" customWidth="1"/>
    <col min="5891" max="5891" width="18.5703125" style="975" bestFit="1" customWidth="1"/>
    <col min="5892" max="5892" width="5.42578125" style="975" customWidth="1"/>
    <col min="5893" max="5893" width="72.140625" style="975" customWidth="1"/>
    <col min="5894" max="5894" width="15.85546875" style="975" customWidth="1"/>
    <col min="5895" max="5895" width="3.7109375" style="975" customWidth="1"/>
    <col min="5896" max="6144" width="11.42578125" style="975"/>
    <col min="6145" max="6145" width="70.28515625" style="975" bestFit="1" customWidth="1"/>
    <col min="6146" max="6146" width="0" style="975" hidden="1" customWidth="1"/>
    <col min="6147" max="6147" width="18.5703125" style="975" bestFit="1" customWidth="1"/>
    <col min="6148" max="6148" width="5.42578125" style="975" customWidth="1"/>
    <col min="6149" max="6149" width="72.140625" style="975" customWidth="1"/>
    <col min="6150" max="6150" width="15.85546875" style="975" customWidth="1"/>
    <col min="6151" max="6151" width="3.7109375" style="975" customWidth="1"/>
    <col min="6152" max="6400" width="11.42578125" style="975"/>
    <col min="6401" max="6401" width="70.28515625" style="975" bestFit="1" customWidth="1"/>
    <col min="6402" max="6402" width="0" style="975" hidden="1" customWidth="1"/>
    <col min="6403" max="6403" width="18.5703125" style="975" bestFit="1" customWidth="1"/>
    <col min="6404" max="6404" width="5.42578125" style="975" customWidth="1"/>
    <col min="6405" max="6405" width="72.140625" style="975" customWidth="1"/>
    <col min="6406" max="6406" width="15.85546875" style="975" customWidth="1"/>
    <col min="6407" max="6407" width="3.7109375" style="975" customWidth="1"/>
    <col min="6408" max="6656" width="11.42578125" style="975"/>
    <col min="6657" max="6657" width="70.28515625" style="975" bestFit="1" customWidth="1"/>
    <col min="6658" max="6658" width="0" style="975" hidden="1" customWidth="1"/>
    <col min="6659" max="6659" width="18.5703125" style="975" bestFit="1" customWidth="1"/>
    <col min="6660" max="6660" width="5.42578125" style="975" customWidth="1"/>
    <col min="6661" max="6661" width="72.140625" style="975" customWidth="1"/>
    <col min="6662" max="6662" width="15.85546875" style="975" customWidth="1"/>
    <col min="6663" max="6663" width="3.7109375" style="975" customWidth="1"/>
    <col min="6664" max="6912" width="11.42578125" style="975"/>
    <col min="6913" max="6913" width="70.28515625" style="975" bestFit="1" customWidth="1"/>
    <col min="6914" max="6914" width="0" style="975" hidden="1" customWidth="1"/>
    <col min="6915" max="6915" width="18.5703125" style="975" bestFit="1" customWidth="1"/>
    <col min="6916" max="6916" width="5.42578125" style="975" customWidth="1"/>
    <col min="6917" max="6917" width="72.140625" style="975" customWidth="1"/>
    <col min="6918" max="6918" width="15.85546875" style="975" customWidth="1"/>
    <col min="6919" max="6919" width="3.7109375" style="975" customWidth="1"/>
    <col min="6920" max="7168" width="11.42578125" style="975"/>
    <col min="7169" max="7169" width="70.28515625" style="975" bestFit="1" customWidth="1"/>
    <col min="7170" max="7170" width="0" style="975" hidden="1" customWidth="1"/>
    <col min="7171" max="7171" width="18.5703125" style="975" bestFit="1" customWidth="1"/>
    <col min="7172" max="7172" width="5.42578125" style="975" customWidth="1"/>
    <col min="7173" max="7173" width="72.140625" style="975" customWidth="1"/>
    <col min="7174" max="7174" width="15.85546875" style="975" customWidth="1"/>
    <col min="7175" max="7175" width="3.7109375" style="975" customWidth="1"/>
    <col min="7176" max="7424" width="11.42578125" style="975"/>
    <col min="7425" max="7425" width="70.28515625" style="975" bestFit="1" customWidth="1"/>
    <col min="7426" max="7426" width="0" style="975" hidden="1" customWidth="1"/>
    <col min="7427" max="7427" width="18.5703125" style="975" bestFit="1" customWidth="1"/>
    <col min="7428" max="7428" width="5.42578125" style="975" customWidth="1"/>
    <col min="7429" max="7429" width="72.140625" style="975" customWidth="1"/>
    <col min="7430" max="7430" width="15.85546875" style="975" customWidth="1"/>
    <col min="7431" max="7431" width="3.7109375" style="975" customWidth="1"/>
    <col min="7432" max="7680" width="11.42578125" style="975"/>
    <col min="7681" max="7681" width="70.28515625" style="975" bestFit="1" customWidth="1"/>
    <col min="7682" max="7682" width="0" style="975" hidden="1" customWidth="1"/>
    <col min="7683" max="7683" width="18.5703125" style="975" bestFit="1" customWidth="1"/>
    <col min="7684" max="7684" width="5.42578125" style="975" customWidth="1"/>
    <col min="7685" max="7685" width="72.140625" style="975" customWidth="1"/>
    <col min="7686" max="7686" width="15.85546875" style="975" customWidth="1"/>
    <col min="7687" max="7687" width="3.7109375" style="975" customWidth="1"/>
    <col min="7688" max="7936" width="11.42578125" style="975"/>
    <col min="7937" max="7937" width="70.28515625" style="975" bestFit="1" customWidth="1"/>
    <col min="7938" max="7938" width="0" style="975" hidden="1" customWidth="1"/>
    <col min="7939" max="7939" width="18.5703125" style="975" bestFit="1" customWidth="1"/>
    <col min="7940" max="7940" width="5.42578125" style="975" customWidth="1"/>
    <col min="7941" max="7941" width="72.140625" style="975" customWidth="1"/>
    <col min="7942" max="7942" width="15.85546875" style="975" customWidth="1"/>
    <col min="7943" max="7943" width="3.7109375" style="975" customWidth="1"/>
    <col min="7944" max="8192" width="11.42578125" style="975"/>
    <col min="8193" max="8193" width="70.28515625" style="975" bestFit="1" customWidth="1"/>
    <col min="8194" max="8194" width="0" style="975" hidden="1" customWidth="1"/>
    <col min="8195" max="8195" width="18.5703125" style="975" bestFit="1" customWidth="1"/>
    <col min="8196" max="8196" width="5.42578125" style="975" customWidth="1"/>
    <col min="8197" max="8197" width="72.140625" style="975" customWidth="1"/>
    <col min="8198" max="8198" width="15.85546875" style="975" customWidth="1"/>
    <col min="8199" max="8199" width="3.7109375" style="975" customWidth="1"/>
    <col min="8200" max="8448" width="11.42578125" style="975"/>
    <col min="8449" max="8449" width="70.28515625" style="975" bestFit="1" customWidth="1"/>
    <col min="8450" max="8450" width="0" style="975" hidden="1" customWidth="1"/>
    <col min="8451" max="8451" width="18.5703125" style="975" bestFit="1" customWidth="1"/>
    <col min="8452" max="8452" width="5.42578125" style="975" customWidth="1"/>
    <col min="8453" max="8453" width="72.140625" style="975" customWidth="1"/>
    <col min="8454" max="8454" width="15.85546875" style="975" customWidth="1"/>
    <col min="8455" max="8455" width="3.7109375" style="975" customWidth="1"/>
    <col min="8456" max="8704" width="11.42578125" style="975"/>
    <col min="8705" max="8705" width="70.28515625" style="975" bestFit="1" customWidth="1"/>
    <col min="8706" max="8706" width="0" style="975" hidden="1" customWidth="1"/>
    <col min="8707" max="8707" width="18.5703125" style="975" bestFit="1" customWidth="1"/>
    <col min="8708" max="8708" width="5.42578125" style="975" customWidth="1"/>
    <col min="8709" max="8709" width="72.140625" style="975" customWidth="1"/>
    <col min="8710" max="8710" width="15.85546875" style="975" customWidth="1"/>
    <col min="8711" max="8711" width="3.7109375" style="975" customWidth="1"/>
    <col min="8712" max="8960" width="11.42578125" style="975"/>
    <col min="8961" max="8961" width="70.28515625" style="975" bestFit="1" customWidth="1"/>
    <col min="8962" max="8962" width="0" style="975" hidden="1" customWidth="1"/>
    <col min="8963" max="8963" width="18.5703125" style="975" bestFit="1" customWidth="1"/>
    <col min="8964" max="8964" width="5.42578125" style="975" customWidth="1"/>
    <col min="8965" max="8965" width="72.140625" style="975" customWidth="1"/>
    <col min="8966" max="8966" width="15.85546875" style="975" customWidth="1"/>
    <col min="8967" max="8967" width="3.7109375" style="975" customWidth="1"/>
    <col min="8968" max="9216" width="11.42578125" style="975"/>
    <col min="9217" max="9217" width="70.28515625" style="975" bestFit="1" customWidth="1"/>
    <col min="9218" max="9218" width="0" style="975" hidden="1" customWidth="1"/>
    <col min="9219" max="9219" width="18.5703125" style="975" bestFit="1" customWidth="1"/>
    <col min="9220" max="9220" width="5.42578125" style="975" customWidth="1"/>
    <col min="9221" max="9221" width="72.140625" style="975" customWidth="1"/>
    <col min="9222" max="9222" width="15.85546875" style="975" customWidth="1"/>
    <col min="9223" max="9223" width="3.7109375" style="975" customWidth="1"/>
    <col min="9224" max="9472" width="11.42578125" style="975"/>
    <col min="9473" max="9473" width="70.28515625" style="975" bestFit="1" customWidth="1"/>
    <col min="9474" max="9474" width="0" style="975" hidden="1" customWidth="1"/>
    <col min="9475" max="9475" width="18.5703125" style="975" bestFit="1" customWidth="1"/>
    <col min="9476" max="9476" width="5.42578125" style="975" customWidth="1"/>
    <col min="9477" max="9477" width="72.140625" style="975" customWidth="1"/>
    <col min="9478" max="9478" width="15.85546875" style="975" customWidth="1"/>
    <col min="9479" max="9479" width="3.7109375" style="975" customWidth="1"/>
    <col min="9480" max="9728" width="11.42578125" style="975"/>
    <col min="9729" max="9729" width="70.28515625" style="975" bestFit="1" customWidth="1"/>
    <col min="9730" max="9730" width="0" style="975" hidden="1" customWidth="1"/>
    <col min="9731" max="9731" width="18.5703125" style="975" bestFit="1" customWidth="1"/>
    <col min="9732" max="9732" width="5.42578125" style="975" customWidth="1"/>
    <col min="9733" max="9733" width="72.140625" style="975" customWidth="1"/>
    <col min="9734" max="9734" width="15.85546875" style="975" customWidth="1"/>
    <col min="9735" max="9735" width="3.7109375" style="975" customWidth="1"/>
    <col min="9736" max="9984" width="11.42578125" style="975"/>
    <col min="9985" max="9985" width="70.28515625" style="975" bestFit="1" customWidth="1"/>
    <col min="9986" max="9986" width="0" style="975" hidden="1" customWidth="1"/>
    <col min="9987" max="9987" width="18.5703125" style="975" bestFit="1" customWidth="1"/>
    <col min="9988" max="9988" width="5.42578125" style="975" customWidth="1"/>
    <col min="9989" max="9989" width="72.140625" style="975" customWidth="1"/>
    <col min="9990" max="9990" width="15.85546875" style="975" customWidth="1"/>
    <col min="9991" max="9991" width="3.7109375" style="975" customWidth="1"/>
    <col min="9992" max="10240" width="11.42578125" style="975"/>
    <col min="10241" max="10241" width="70.28515625" style="975" bestFit="1" customWidth="1"/>
    <col min="10242" max="10242" width="0" style="975" hidden="1" customWidth="1"/>
    <col min="10243" max="10243" width="18.5703125" style="975" bestFit="1" customWidth="1"/>
    <col min="10244" max="10244" width="5.42578125" style="975" customWidth="1"/>
    <col min="10245" max="10245" width="72.140625" style="975" customWidth="1"/>
    <col min="10246" max="10246" width="15.85546875" style="975" customWidth="1"/>
    <col min="10247" max="10247" width="3.7109375" style="975" customWidth="1"/>
    <col min="10248" max="10496" width="11.42578125" style="975"/>
    <col min="10497" max="10497" width="70.28515625" style="975" bestFit="1" customWidth="1"/>
    <col min="10498" max="10498" width="0" style="975" hidden="1" customWidth="1"/>
    <col min="10499" max="10499" width="18.5703125" style="975" bestFit="1" customWidth="1"/>
    <col min="10500" max="10500" width="5.42578125" style="975" customWidth="1"/>
    <col min="10501" max="10501" width="72.140625" style="975" customWidth="1"/>
    <col min="10502" max="10502" width="15.85546875" style="975" customWidth="1"/>
    <col min="10503" max="10503" width="3.7109375" style="975" customWidth="1"/>
    <col min="10504" max="10752" width="11.42578125" style="975"/>
    <col min="10753" max="10753" width="70.28515625" style="975" bestFit="1" customWidth="1"/>
    <col min="10754" max="10754" width="0" style="975" hidden="1" customWidth="1"/>
    <col min="10755" max="10755" width="18.5703125" style="975" bestFit="1" customWidth="1"/>
    <col min="10756" max="10756" width="5.42578125" style="975" customWidth="1"/>
    <col min="10757" max="10757" width="72.140625" style="975" customWidth="1"/>
    <col min="10758" max="10758" width="15.85546875" style="975" customWidth="1"/>
    <col min="10759" max="10759" width="3.7109375" style="975" customWidth="1"/>
    <col min="10760" max="11008" width="11.42578125" style="975"/>
    <col min="11009" max="11009" width="70.28515625" style="975" bestFit="1" customWidth="1"/>
    <col min="11010" max="11010" width="0" style="975" hidden="1" customWidth="1"/>
    <col min="11011" max="11011" width="18.5703125" style="975" bestFit="1" customWidth="1"/>
    <col min="11012" max="11012" width="5.42578125" style="975" customWidth="1"/>
    <col min="11013" max="11013" width="72.140625" style="975" customWidth="1"/>
    <col min="11014" max="11014" width="15.85546875" style="975" customWidth="1"/>
    <col min="11015" max="11015" width="3.7109375" style="975" customWidth="1"/>
    <col min="11016" max="11264" width="11.42578125" style="975"/>
    <col min="11265" max="11265" width="70.28515625" style="975" bestFit="1" customWidth="1"/>
    <col min="11266" max="11266" width="0" style="975" hidden="1" customWidth="1"/>
    <col min="11267" max="11267" width="18.5703125" style="975" bestFit="1" customWidth="1"/>
    <col min="11268" max="11268" width="5.42578125" style="975" customWidth="1"/>
    <col min="11269" max="11269" width="72.140625" style="975" customWidth="1"/>
    <col min="11270" max="11270" width="15.85546875" style="975" customWidth="1"/>
    <col min="11271" max="11271" width="3.7109375" style="975" customWidth="1"/>
    <col min="11272" max="11520" width="11.42578125" style="975"/>
    <col min="11521" max="11521" width="70.28515625" style="975" bestFit="1" customWidth="1"/>
    <col min="11522" max="11522" width="0" style="975" hidden="1" customWidth="1"/>
    <col min="11523" max="11523" width="18.5703125" style="975" bestFit="1" customWidth="1"/>
    <col min="11524" max="11524" width="5.42578125" style="975" customWidth="1"/>
    <col min="11525" max="11525" width="72.140625" style="975" customWidth="1"/>
    <col min="11526" max="11526" width="15.85546875" style="975" customWidth="1"/>
    <col min="11527" max="11527" width="3.7109375" style="975" customWidth="1"/>
    <col min="11528" max="11776" width="11.42578125" style="975"/>
    <col min="11777" max="11777" width="70.28515625" style="975" bestFit="1" customWidth="1"/>
    <col min="11778" max="11778" width="0" style="975" hidden="1" customWidth="1"/>
    <col min="11779" max="11779" width="18.5703125" style="975" bestFit="1" customWidth="1"/>
    <col min="11780" max="11780" width="5.42578125" style="975" customWidth="1"/>
    <col min="11781" max="11781" width="72.140625" style="975" customWidth="1"/>
    <col min="11782" max="11782" width="15.85546875" style="975" customWidth="1"/>
    <col min="11783" max="11783" width="3.7109375" style="975" customWidth="1"/>
    <col min="11784" max="12032" width="11.42578125" style="975"/>
    <col min="12033" max="12033" width="70.28515625" style="975" bestFit="1" customWidth="1"/>
    <col min="12034" max="12034" width="0" style="975" hidden="1" customWidth="1"/>
    <col min="12035" max="12035" width="18.5703125" style="975" bestFit="1" customWidth="1"/>
    <col min="12036" max="12036" width="5.42578125" style="975" customWidth="1"/>
    <col min="12037" max="12037" width="72.140625" style="975" customWidth="1"/>
    <col min="12038" max="12038" width="15.85546875" style="975" customWidth="1"/>
    <col min="12039" max="12039" width="3.7109375" style="975" customWidth="1"/>
    <col min="12040" max="12288" width="11.42578125" style="975"/>
    <col min="12289" max="12289" width="70.28515625" style="975" bestFit="1" customWidth="1"/>
    <col min="12290" max="12290" width="0" style="975" hidden="1" customWidth="1"/>
    <col min="12291" max="12291" width="18.5703125" style="975" bestFit="1" customWidth="1"/>
    <col min="12292" max="12292" width="5.42578125" style="975" customWidth="1"/>
    <col min="12293" max="12293" width="72.140625" style="975" customWidth="1"/>
    <col min="12294" max="12294" width="15.85546875" style="975" customWidth="1"/>
    <col min="12295" max="12295" width="3.7109375" style="975" customWidth="1"/>
    <col min="12296" max="12544" width="11.42578125" style="975"/>
    <col min="12545" max="12545" width="70.28515625" style="975" bestFit="1" customWidth="1"/>
    <col min="12546" max="12546" width="0" style="975" hidden="1" customWidth="1"/>
    <col min="12547" max="12547" width="18.5703125" style="975" bestFit="1" customWidth="1"/>
    <col min="12548" max="12548" width="5.42578125" style="975" customWidth="1"/>
    <col min="12549" max="12549" width="72.140625" style="975" customWidth="1"/>
    <col min="12550" max="12550" width="15.85546875" style="975" customWidth="1"/>
    <col min="12551" max="12551" width="3.7109375" style="975" customWidth="1"/>
    <col min="12552" max="12800" width="11.42578125" style="975"/>
    <col min="12801" max="12801" width="70.28515625" style="975" bestFit="1" customWidth="1"/>
    <col min="12802" max="12802" width="0" style="975" hidden="1" customWidth="1"/>
    <col min="12803" max="12803" width="18.5703125" style="975" bestFit="1" customWidth="1"/>
    <col min="12804" max="12804" width="5.42578125" style="975" customWidth="1"/>
    <col min="12805" max="12805" width="72.140625" style="975" customWidth="1"/>
    <col min="12806" max="12806" width="15.85546875" style="975" customWidth="1"/>
    <col min="12807" max="12807" width="3.7109375" style="975" customWidth="1"/>
    <col min="12808" max="13056" width="11.42578125" style="975"/>
    <col min="13057" max="13057" width="70.28515625" style="975" bestFit="1" customWidth="1"/>
    <col min="13058" max="13058" width="0" style="975" hidden="1" customWidth="1"/>
    <col min="13059" max="13059" width="18.5703125" style="975" bestFit="1" customWidth="1"/>
    <col min="13060" max="13060" width="5.42578125" style="975" customWidth="1"/>
    <col min="13061" max="13061" width="72.140625" style="975" customWidth="1"/>
    <col min="13062" max="13062" width="15.85546875" style="975" customWidth="1"/>
    <col min="13063" max="13063" width="3.7109375" style="975" customWidth="1"/>
    <col min="13064" max="13312" width="11.42578125" style="975"/>
    <col min="13313" max="13313" width="70.28515625" style="975" bestFit="1" customWidth="1"/>
    <col min="13314" max="13314" width="0" style="975" hidden="1" customWidth="1"/>
    <col min="13315" max="13315" width="18.5703125" style="975" bestFit="1" customWidth="1"/>
    <col min="13316" max="13316" width="5.42578125" style="975" customWidth="1"/>
    <col min="13317" max="13317" width="72.140625" style="975" customWidth="1"/>
    <col min="13318" max="13318" width="15.85546875" style="975" customWidth="1"/>
    <col min="13319" max="13319" width="3.7109375" style="975" customWidth="1"/>
    <col min="13320" max="13568" width="11.42578125" style="975"/>
    <col min="13569" max="13569" width="70.28515625" style="975" bestFit="1" customWidth="1"/>
    <col min="13570" max="13570" width="0" style="975" hidden="1" customWidth="1"/>
    <col min="13571" max="13571" width="18.5703125" style="975" bestFit="1" customWidth="1"/>
    <col min="13572" max="13572" width="5.42578125" style="975" customWidth="1"/>
    <col min="13573" max="13573" width="72.140625" style="975" customWidth="1"/>
    <col min="13574" max="13574" width="15.85546875" style="975" customWidth="1"/>
    <col min="13575" max="13575" width="3.7109375" style="975" customWidth="1"/>
    <col min="13576" max="13824" width="11.42578125" style="975"/>
    <col min="13825" max="13825" width="70.28515625" style="975" bestFit="1" customWidth="1"/>
    <col min="13826" max="13826" width="0" style="975" hidden="1" customWidth="1"/>
    <col min="13827" max="13827" width="18.5703125" style="975" bestFit="1" customWidth="1"/>
    <col min="13828" max="13828" width="5.42578125" style="975" customWidth="1"/>
    <col min="13829" max="13829" width="72.140625" style="975" customWidth="1"/>
    <col min="13830" max="13830" width="15.85546875" style="975" customWidth="1"/>
    <col min="13831" max="13831" width="3.7109375" style="975" customWidth="1"/>
    <col min="13832" max="14080" width="11.42578125" style="975"/>
    <col min="14081" max="14081" width="70.28515625" style="975" bestFit="1" customWidth="1"/>
    <col min="14082" max="14082" width="0" style="975" hidden="1" customWidth="1"/>
    <col min="14083" max="14083" width="18.5703125" style="975" bestFit="1" customWidth="1"/>
    <col min="14084" max="14084" width="5.42578125" style="975" customWidth="1"/>
    <col min="14085" max="14085" width="72.140625" style="975" customWidth="1"/>
    <col min="14086" max="14086" width="15.85546875" style="975" customWidth="1"/>
    <col min="14087" max="14087" width="3.7109375" style="975" customWidth="1"/>
    <col min="14088" max="14336" width="11.42578125" style="975"/>
    <col min="14337" max="14337" width="70.28515625" style="975" bestFit="1" customWidth="1"/>
    <col min="14338" max="14338" width="0" style="975" hidden="1" customWidth="1"/>
    <col min="14339" max="14339" width="18.5703125" style="975" bestFit="1" customWidth="1"/>
    <col min="14340" max="14340" width="5.42578125" style="975" customWidth="1"/>
    <col min="14341" max="14341" width="72.140625" style="975" customWidth="1"/>
    <col min="14342" max="14342" width="15.85546875" style="975" customWidth="1"/>
    <col min="14343" max="14343" width="3.7109375" style="975" customWidth="1"/>
    <col min="14344" max="14592" width="11.42578125" style="975"/>
    <col min="14593" max="14593" width="70.28515625" style="975" bestFit="1" customWidth="1"/>
    <col min="14594" max="14594" width="0" style="975" hidden="1" customWidth="1"/>
    <col min="14595" max="14595" width="18.5703125" style="975" bestFit="1" customWidth="1"/>
    <col min="14596" max="14596" width="5.42578125" style="975" customWidth="1"/>
    <col min="14597" max="14597" width="72.140625" style="975" customWidth="1"/>
    <col min="14598" max="14598" width="15.85546875" style="975" customWidth="1"/>
    <col min="14599" max="14599" width="3.7109375" style="975" customWidth="1"/>
    <col min="14600" max="14848" width="11.42578125" style="975"/>
    <col min="14849" max="14849" width="70.28515625" style="975" bestFit="1" customWidth="1"/>
    <col min="14850" max="14850" width="0" style="975" hidden="1" customWidth="1"/>
    <col min="14851" max="14851" width="18.5703125" style="975" bestFit="1" customWidth="1"/>
    <col min="14852" max="14852" width="5.42578125" style="975" customWidth="1"/>
    <col min="14853" max="14853" width="72.140625" style="975" customWidth="1"/>
    <col min="14854" max="14854" width="15.85546875" style="975" customWidth="1"/>
    <col min="14855" max="14855" width="3.7109375" style="975" customWidth="1"/>
    <col min="14856" max="15104" width="11.42578125" style="975"/>
    <col min="15105" max="15105" width="70.28515625" style="975" bestFit="1" customWidth="1"/>
    <col min="15106" max="15106" width="0" style="975" hidden="1" customWidth="1"/>
    <col min="15107" max="15107" width="18.5703125" style="975" bestFit="1" customWidth="1"/>
    <col min="15108" max="15108" width="5.42578125" style="975" customWidth="1"/>
    <col min="15109" max="15109" width="72.140625" style="975" customWidth="1"/>
    <col min="15110" max="15110" width="15.85546875" style="975" customWidth="1"/>
    <col min="15111" max="15111" width="3.7109375" style="975" customWidth="1"/>
    <col min="15112" max="15360" width="11.42578125" style="975"/>
    <col min="15361" max="15361" width="70.28515625" style="975" bestFit="1" customWidth="1"/>
    <col min="15362" max="15362" width="0" style="975" hidden="1" customWidth="1"/>
    <col min="15363" max="15363" width="18.5703125" style="975" bestFit="1" customWidth="1"/>
    <col min="15364" max="15364" width="5.42578125" style="975" customWidth="1"/>
    <col min="15365" max="15365" width="72.140625" style="975" customWidth="1"/>
    <col min="15366" max="15366" width="15.85546875" style="975" customWidth="1"/>
    <col min="15367" max="15367" width="3.7109375" style="975" customWidth="1"/>
    <col min="15368" max="15616" width="11.42578125" style="975"/>
    <col min="15617" max="15617" width="70.28515625" style="975" bestFit="1" customWidth="1"/>
    <col min="15618" max="15618" width="0" style="975" hidden="1" customWidth="1"/>
    <col min="15619" max="15619" width="18.5703125" style="975" bestFit="1" customWidth="1"/>
    <col min="15620" max="15620" width="5.42578125" style="975" customWidth="1"/>
    <col min="15621" max="15621" width="72.140625" style="975" customWidth="1"/>
    <col min="15622" max="15622" width="15.85546875" style="975" customWidth="1"/>
    <col min="15623" max="15623" width="3.7109375" style="975" customWidth="1"/>
    <col min="15624" max="15872" width="11.42578125" style="975"/>
    <col min="15873" max="15873" width="70.28515625" style="975" bestFit="1" customWidth="1"/>
    <col min="15874" max="15874" width="0" style="975" hidden="1" customWidth="1"/>
    <col min="15875" max="15875" width="18.5703125" style="975" bestFit="1" customWidth="1"/>
    <col min="15876" max="15876" width="5.42578125" style="975" customWidth="1"/>
    <col min="15877" max="15877" width="72.140625" style="975" customWidth="1"/>
    <col min="15878" max="15878" width="15.85546875" style="975" customWidth="1"/>
    <col min="15879" max="15879" width="3.7109375" style="975" customWidth="1"/>
    <col min="15880" max="16128" width="11.42578125" style="975"/>
    <col min="16129" max="16129" width="70.28515625" style="975" bestFit="1" customWidth="1"/>
    <col min="16130" max="16130" width="0" style="975" hidden="1" customWidth="1"/>
    <col min="16131" max="16131" width="18.5703125" style="975" bestFit="1" customWidth="1"/>
    <col min="16132" max="16132" width="5.42578125" style="975" customWidth="1"/>
    <col min="16133" max="16133" width="72.140625" style="975" customWidth="1"/>
    <col min="16134" max="16134" width="15.85546875" style="975" customWidth="1"/>
    <col min="16135" max="16135" width="3.7109375" style="975" customWidth="1"/>
    <col min="16136" max="16384" width="11.42578125" style="975"/>
  </cols>
  <sheetData>
    <row r="1" spans="1:10" s="86" customFormat="1" ht="3.75" customHeight="1">
      <c r="A1" s="349"/>
      <c r="B1" s="350"/>
      <c r="C1" s="350"/>
      <c r="D1" s="350"/>
      <c r="E1" s="350"/>
      <c r="F1" s="965"/>
      <c r="G1" s="287"/>
    </row>
    <row r="2" spans="1:10" s="75" customFormat="1" ht="48.75" customHeight="1">
      <c r="A2" s="1173" t="s">
        <v>1426</v>
      </c>
      <c r="B2" s="1173"/>
      <c r="C2" s="1173"/>
      <c r="D2" s="1173"/>
      <c r="E2" s="1173"/>
      <c r="F2" s="1173"/>
      <c r="G2" s="351"/>
    </row>
    <row r="3" spans="1:10" s="75" customFormat="1" ht="35.25" customHeight="1">
      <c r="A3" s="1173" t="s">
        <v>895</v>
      </c>
      <c r="B3" s="1173"/>
      <c r="C3" s="1173"/>
      <c r="D3" s="1173"/>
      <c r="E3" s="1173"/>
      <c r="F3" s="1173"/>
      <c r="G3" s="351"/>
    </row>
    <row r="4" spans="1:10" s="75" customFormat="1" ht="35.25" customHeight="1">
      <c r="A4" s="1173" t="s">
        <v>1517</v>
      </c>
      <c r="B4" s="1173"/>
      <c r="C4" s="1173"/>
      <c r="D4" s="1173"/>
      <c r="E4" s="1173"/>
      <c r="F4" s="1173"/>
      <c r="G4" s="351"/>
    </row>
    <row r="5" spans="1:10" s="92" customFormat="1" ht="51" customHeight="1">
      <c r="A5" s="1226" t="s">
        <v>1488</v>
      </c>
      <c r="B5" s="1226"/>
      <c r="C5" s="1226"/>
      <c r="D5" s="1226"/>
      <c r="E5" s="1226"/>
      <c r="F5" s="1226"/>
      <c r="G5" s="352"/>
    </row>
    <row r="6" spans="1:10" ht="6" customHeight="1"/>
    <row r="7" spans="1:10" ht="28.5" customHeight="1"/>
    <row r="8" spans="1:10" ht="27" customHeight="1">
      <c r="A8" s="1227" t="s">
        <v>984</v>
      </c>
      <c r="B8" s="1227"/>
      <c r="C8" s="1227"/>
      <c r="D8" s="1227"/>
      <c r="E8" s="1227"/>
      <c r="F8" s="1227"/>
      <c r="G8" s="353"/>
    </row>
    <row r="9" spans="1:10" ht="5.25" customHeight="1">
      <c r="A9" s="354"/>
      <c r="B9" s="354"/>
      <c r="C9" s="354"/>
      <c r="D9" s="354"/>
      <c r="E9" s="354"/>
      <c r="F9" s="354"/>
      <c r="G9" s="353"/>
    </row>
    <row r="10" spans="1:10" s="251" customFormat="1" ht="32.25" customHeight="1">
      <c r="A10" s="355" t="s">
        <v>297</v>
      </c>
      <c r="B10" s="356"/>
      <c r="C10" s="357"/>
      <c r="D10" s="39"/>
      <c r="E10" s="355" t="s">
        <v>466</v>
      </c>
      <c r="F10" s="258"/>
      <c r="G10" s="353"/>
    </row>
    <row r="11" spans="1:10" s="251" customFormat="1" ht="5.25" customHeight="1">
      <c r="A11" s="358"/>
      <c r="B11" s="39"/>
      <c r="C11" s="308"/>
      <c r="D11" s="39"/>
      <c r="E11" s="358"/>
      <c r="F11" s="254"/>
      <c r="G11" s="353"/>
    </row>
    <row r="12" spans="1:10" s="251" customFormat="1" ht="24" customHeight="1">
      <c r="A12" s="359" t="s">
        <v>429</v>
      </c>
      <c r="B12" s="356"/>
      <c r="C12" s="357">
        <v>2720536517.8800001</v>
      </c>
      <c r="D12" s="291"/>
      <c r="E12" s="358"/>
      <c r="F12" s="39"/>
      <c r="G12" s="353"/>
      <c r="J12" s="360"/>
    </row>
    <row r="13" spans="1:10" s="251" customFormat="1" ht="24" customHeight="1">
      <c r="A13" s="361"/>
      <c r="B13" s="39"/>
      <c r="C13" s="362"/>
      <c r="D13" s="291"/>
      <c r="E13" s="39"/>
      <c r="F13" s="39"/>
      <c r="G13" s="353"/>
      <c r="J13" s="360"/>
    </row>
    <row r="14" spans="1:10" s="251" customFormat="1" ht="24" customHeight="1">
      <c r="A14" s="127" t="s">
        <v>919</v>
      </c>
      <c r="B14" s="124"/>
      <c r="C14" s="304">
        <v>29211735.059999999</v>
      </c>
      <c r="D14" s="291"/>
      <c r="E14" s="363" t="s">
        <v>949</v>
      </c>
      <c r="F14" s="306">
        <v>84553713.870000005</v>
      </c>
      <c r="G14" s="353"/>
      <c r="J14" s="281"/>
    </row>
    <row r="15" spans="1:10" s="251" customFormat="1" ht="24" customHeight="1">
      <c r="A15" s="127" t="s">
        <v>920</v>
      </c>
      <c r="B15" s="124"/>
      <c r="C15" s="304">
        <v>221140734.19</v>
      </c>
      <c r="D15" s="291"/>
      <c r="E15" s="364" t="s">
        <v>985</v>
      </c>
      <c r="F15" s="306">
        <v>-42142222.93</v>
      </c>
      <c r="G15" s="353"/>
      <c r="J15" s="281"/>
    </row>
    <row r="16" spans="1:10" s="251" customFormat="1" ht="24" customHeight="1">
      <c r="A16" s="127" t="s">
        <v>986</v>
      </c>
      <c r="B16" s="124"/>
      <c r="C16" s="304">
        <v>1769593239.1300001</v>
      </c>
      <c r="D16" s="291"/>
      <c r="E16" s="39"/>
      <c r="F16" s="362"/>
      <c r="G16" s="353"/>
      <c r="J16" s="281"/>
    </row>
    <row r="17" spans="1:10" s="251" customFormat="1" ht="24" customHeight="1">
      <c r="A17" s="124" t="s">
        <v>987</v>
      </c>
      <c r="B17" s="124"/>
      <c r="C17" s="304">
        <v>1831202091.5</v>
      </c>
      <c r="D17" s="291"/>
      <c r="E17" s="365" t="s">
        <v>469</v>
      </c>
      <c r="F17" s="357">
        <v>42411490.939999998</v>
      </c>
      <c r="G17" s="353"/>
      <c r="J17" s="281"/>
    </row>
    <row r="18" spans="1:10" s="251" customFormat="1" ht="24" customHeight="1">
      <c r="A18" s="124" t="s">
        <v>988</v>
      </c>
      <c r="B18" s="124"/>
      <c r="C18" s="304">
        <v>110208.33</v>
      </c>
      <c r="D18" s="291"/>
      <c r="E18" s="39"/>
      <c r="F18" s="362"/>
      <c r="G18" s="353"/>
      <c r="J18" s="281"/>
    </row>
    <row r="19" spans="1:10" s="251" customFormat="1" ht="24" customHeight="1">
      <c r="A19" s="124" t="s">
        <v>989</v>
      </c>
      <c r="B19" s="124"/>
      <c r="C19" s="304">
        <v>0</v>
      </c>
      <c r="D19" s="291"/>
      <c r="E19" s="366" t="s">
        <v>951</v>
      </c>
      <c r="F19" s="304">
        <v>32860938.860000003</v>
      </c>
      <c r="G19" s="353"/>
    </row>
    <row r="20" spans="1:10" s="251" customFormat="1" ht="24" customHeight="1">
      <c r="A20" s="124" t="s">
        <v>990</v>
      </c>
      <c r="B20" s="124"/>
      <c r="C20" s="304">
        <v>13911511.4</v>
      </c>
      <c r="D20" s="291"/>
      <c r="E20" s="124" t="s">
        <v>952</v>
      </c>
      <c r="F20" s="304">
        <v>-3633251.06</v>
      </c>
      <c r="G20" s="353"/>
    </row>
    <row r="21" spans="1:10" s="251" customFormat="1" ht="24" customHeight="1">
      <c r="A21" s="366" t="s">
        <v>991</v>
      </c>
      <c r="B21" s="124"/>
      <c r="C21" s="304">
        <v>-75733566.629999995</v>
      </c>
      <c r="D21" s="291"/>
      <c r="E21" s="39"/>
      <c r="F21" s="362"/>
      <c r="G21" s="353"/>
    </row>
    <row r="22" spans="1:10" s="251" customFormat="1" ht="24" customHeight="1">
      <c r="A22" s="127" t="s">
        <v>921</v>
      </c>
      <c r="B22" s="124"/>
      <c r="C22" s="304">
        <v>3646342.23</v>
      </c>
      <c r="D22" s="291"/>
      <c r="E22" s="365" t="s">
        <v>953</v>
      </c>
      <c r="F22" s="357">
        <v>71639178.739999995</v>
      </c>
      <c r="G22" s="353"/>
      <c r="J22" s="367"/>
    </row>
    <row r="23" spans="1:10" s="251" customFormat="1" ht="24" customHeight="1">
      <c r="A23" s="127" t="s">
        <v>922</v>
      </c>
      <c r="B23" s="124"/>
      <c r="C23" s="304">
        <v>0</v>
      </c>
      <c r="D23" s="291"/>
      <c r="E23" s="39"/>
      <c r="F23" s="362"/>
      <c r="G23" s="353"/>
      <c r="J23" s="281"/>
    </row>
    <row r="24" spans="1:10" s="251" customFormat="1" ht="24" customHeight="1">
      <c r="A24" s="127" t="s">
        <v>923</v>
      </c>
      <c r="B24" s="124"/>
      <c r="C24" s="304">
        <v>272853400.95999998</v>
      </c>
      <c r="D24" s="291"/>
      <c r="E24" s="366" t="s">
        <v>992</v>
      </c>
      <c r="F24" s="304">
        <v>365169.14</v>
      </c>
      <c r="G24" s="353"/>
      <c r="J24" s="281"/>
    </row>
    <row r="25" spans="1:10" s="251" customFormat="1" ht="24" customHeight="1">
      <c r="A25" s="127" t="s">
        <v>924</v>
      </c>
      <c r="B25" s="124"/>
      <c r="C25" s="304">
        <v>11758647.140000001</v>
      </c>
      <c r="D25" s="291"/>
      <c r="E25" s="124" t="s">
        <v>993</v>
      </c>
      <c r="F25" s="304">
        <v>-2963000.47</v>
      </c>
      <c r="G25" s="353"/>
      <c r="J25" s="281"/>
    </row>
    <row r="26" spans="1:10" s="251" customFormat="1" ht="24" customHeight="1">
      <c r="A26" s="127" t="s">
        <v>925</v>
      </c>
      <c r="B26" s="124"/>
      <c r="C26" s="304">
        <v>2059609.2</v>
      </c>
      <c r="D26" s="291"/>
      <c r="E26" s="39"/>
      <c r="F26" s="362"/>
      <c r="G26" s="353"/>
      <c r="J26" s="281"/>
    </row>
    <row r="27" spans="1:10" s="251" customFormat="1" ht="24" customHeight="1">
      <c r="A27" s="127" t="s">
        <v>994</v>
      </c>
      <c r="B27" s="124"/>
      <c r="C27" s="304">
        <v>410272809.97000003</v>
      </c>
      <c r="D27" s="291"/>
      <c r="E27" s="359" t="s">
        <v>956</v>
      </c>
      <c r="F27" s="357">
        <v>69041347.409999996</v>
      </c>
      <c r="G27" s="353"/>
      <c r="J27" s="281"/>
    </row>
    <row r="28" spans="1:10" s="251" customFormat="1" ht="24" customHeight="1">
      <c r="A28" s="127"/>
      <c r="B28" s="124"/>
      <c r="C28" s="304"/>
      <c r="D28" s="291"/>
      <c r="E28" s="368"/>
      <c r="F28" s="369"/>
      <c r="G28" s="353"/>
      <c r="J28" s="281"/>
    </row>
    <row r="29" spans="1:10" s="251" customFormat="1" ht="24" customHeight="1">
      <c r="A29" s="359" t="s">
        <v>926</v>
      </c>
      <c r="B29" s="356"/>
      <c r="C29" s="357">
        <v>2186180830.5900002</v>
      </c>
      <c r="D29" s="291"/>
      <c r="E29" s="39"/>
      <c r="F29" s="362"/>
      <c r="G29" s="353"/>
      <c r="J29" s="360"/>
    </row>
    <row r="30" spans="1:10" s="251" customFormat="1" ht="24" customHeight="1">
      <c r="A30" s="127" t="s">
        <v>749</v>
      </c>
      <c r="B30" s="124"/>
      <c r="C30" s="304">
        <v>867490191.65999997</v>
      </c>
      <c r="D30" s="291"/>
      <c r="E30" s="370" t="s">
        <v>957</v>
      </c>
      <c r="F30" s="306">
        <v>-46644175.619999997</v>
      </c>
      <c r="G30" s="353"/>
      <c r="J30" s="281"/>
    </row>
    <row r="31" spans="1:10" s="251" customFormat="1" ht="24" customHeight="1">
      <c r="A31" s="124" t="s">
        <v>995</v>
      </c>
      <c r="B31" s="124"/>
      <c r="C31" s="304">
        <v>0</v>
      </c>
      <c r="D31" s="291"/>
      <c r="E31" s="359" t="s">
        <v>958</v>
      </c>
      <c r="F31" s="357">
        <v>22397171.789999999</v>
      </c>
      <c r="G31" s="353"/>
    </row>
    <row r="32" spans="1:10" s="251" customFormat="1" ht="24" customHeight="1">
      <c r="A32" s="124" t="s">
        <v>996</v>
      </c>
      <c r="B32" s="124"/>
      <c r="C32" s="304">
        <v>0</v>
      </c>
      <c r="D32" s="291"/>
      <c r="E32" s="130"/>
      <c r="F32" s="362"/>
      <c r="G32" s="353"/>
    </row>
    <row r="33" spans="1:10" s="251" customFormat="1" ht="24" customHeight="1">
      <c r="A33" s="124" t="s">
        <v>997</v>
      </c>
      <c r="B33" s="124"/>
      <c r="C33" s="304">
        <v>0</v>
      </c>
      <c r="D33" s="291"/>
      <c r="E33" s="366" t="s">
        <v>959</v>
      </c>
      <c r="F33" s="304">
        <v>283878.33</v>
      </c>
      <c r="G33" s="353"/>
    </row>
    <row r="34" spans="1:10" s="251" customFormat="1" ht="24" customHeight="1">
      <c r="A34" s="124" t="s">
        <v>998</v>
      </c>
      <c r="B34" s="124"/>
      <c r="C34" s="304">
        <v>0</v>
      </c>
      <c r="D34" s="291"/>
      <c r="E34" s="371" t="s">
        <v>960</v>
      </c>
      <c r="F34" s="304">
        <v>0</v>
      </c>
      <c r="G34" s="353"/>
    </row>
    <row r="35" spans="1:10" s="251" customFormat="1" ht="24" customHeight="1">
      <c r="A35" s="124" t="s">
        <v>999</v>
      </c>
      <c r="B35" s="124"/>
      <c r="C35" s="304">
        <v>853000000</v>
      </c>
      <c r="D35" s="291"/>
      <c r="E35" s="371" t="s">
        <v>961</v>
      </c>
      <c r="F35" s="304">
        <v>283878.33</v>
      </c>
      <c r="G35" s="1223"/>
    </row>
    <row r="36" spans="1:10" s="251" customFormat="1" ht="24" customHeight="1">
      <c r="A36" s="124" t="s">
        <v>1000</v>
      </c>
      <c r="B36" s="124"/>
      <c r="C36" s="304">
        <v>14490191.66</v>
      </c>
      <c r="D36" s="291"/>
      <c r="E36" s="366" t="s">
        <v>962</v>
      </c>
      <c r="F36" s="304">
        <v>0</v>
      </c>
      <c r="G36" s="1223"/>
    </row>
    <row r="37" spans="1:10" s="251" customFormat="1" ht="24" customHeight="1">
      <c r="A37" s="127" t="s">
        <v>1001</v>
      </c>
      <c r="B37" s="124"/>
      <c r="C37" s="304">
        <v>0</v>
      </c>
      <c r="D37" s="291"/>
      <c r="E37" s="371" t="s">
        <v>963</v>
      </c>
      <c r="F37" s="304">
        <v>0</v>
      </c>
      <c r="G37" s="353"/>
      <c r="J37" s="281"/>
    </row>
    <row r="38" spans="1:10" s="251" customFormat="1" ht="24" customHeight="1">
      <c r="A38" s="127" t="s">
        <v>927</v>
      </c>
      <c r="B38" s="124"/>
      <c r="C38" s="304">
        <v>808740155.57000005</v>
      </c>
      <c r="D38" s="291"/>
      <c r="E38" s="371" t="s">
        <v>964</v>
      </c>
      <c r="F38" s="304">
        <v>0</v>
      </c>
      <c r="G38" s="353"/>
      <c r="J38" s="281"/>
    </row>
    <row r="39" spans="1:10" s="251" customFormat="1" ht="29.25" customHeight="1">
      <c r="A39" s="127" t="s">
        <v>928</v>
      </c>
      <c r="B39" s="124"/>
      <c r="C39" s="304">
        <v>14140272.49</v>
      </c>
      <c r="D39" s="291"/>
      <c r="E39" s="1224" t="s">
        <v>484</v>
      </c>
      <c r="F39" s="372">
        <v>22681050.120000001</v>
      </c>
      <c r="G39" s="353"/>
      <c r="J39" s="281"/>
    </row>
    <row r="40" spans="1:10" s="251" customFormat="1" ht="24" customHeight="1">
      <c r="A40" s="127" t="s">
        <v>929</v>
      </c>
      <c r="B40" s="124"/>
      <c r="C40" s="304">
        <v>6715620.8700000001</v>
      </c>
      <c r="D40" s="291"/>
      <c r="E40" s="1225"/>
      <c r="F40" s="372"/>
      <c r="G40" s="353"/>
      <c r="J40" s="281"/>
    </row>
    <row r="41" spans="1:10" s="251" customFormat="1" ht="24" customHeight="1">
      <c r="A41" s="127" t="s">
        <v>1002</v>
      </c>
      <c r="B41" s="124"/>
      <c r="C41" s="304">
        <v>489094590</v>
      </c>
      <c r="D41" s="291"/>
      <c r="E41" s="366" t="s">
        <v>1003</v>
      </c>
      <c r="F41" s="304">
        <v>0</v>
      </c>
      <c r="G41" s="353"/>
      <c r="J41" s="281"/>
    </row>
    <row r="42" spans="1:10" s="251" customFormat="1" ht="24" customHeight="1">
      <c r="A42" s="127" t="s">
        <v>931</v>
      </c>
      <c r="B42" s="124"/>
      <c r="C42" s="304">
        <v>0</v>
      </c>
      <c r="D42" s="291"/>
      <c r="E42" s="366" t="s">
        <v>1004</v>
      </c>
      <c r="F42" s="304">
        <v>0</v>
      </c>
      <c r="G42" s="353"/>
      <c r="J42" s="281"/>
    </row>
    <row r="43" spans="1:10" s="251" customFormat="1" ht="24" customHeight="1">
      <c r="A43" s="127" t="s">
        <v>1005</v>
      </c>
      <c r="B43" s="124"/>
      <c r="C43" s="304">
        <v>0</v>
      </c>
      <c r="D43" s="291"/>
      <c r="E43" s="1224" t="s">
        <v>486</v>
      </c>
      <c r="F43" s="372">
        <v>22681050.120000001</v>
      </c>
      <c r="G43" s="353"/>
      <c r="J43" s="360"/>
    </row>
    <row r="44" spans="1:10" s="251" customFormat="1" ht="24" customHeight="1">
      <c r="A44" s="130"/>
      <c r="B44" s="39"/>
      <c r="C44" s="362"/>
      <c r="D44" s="291"/>
      <c r="E44" s="1225"/>
      <c r="F44" s="372"/>
      <c r="G44" s="353"/>
      <c r="J44" s="281"/>
    </row>
    <row r="45" spans="1:10" s="251" customFormat="1" ht="24" customHeight="1">
      <c r="A45" s="359" t="s">
        <v>454</v>
      </c>
      <c r="B45" s="356"/>
      <c r="C45" s="357">
        <v>534355687.26000005</v>
      </c>
      <c r="D45" s="291"/>
      <c r="E45" s="366" t="s">
        <v>1006</v>
      </c>
      <c r="F45" s="304">
        <v>832656.32</v>
      </c>
      <c r="G45" s="353"/>
      <c r="J45" s="281"/>
    </row>
    <row r="46" spans="1:10" s="251" customFormat="1" ht="24" customHeight="1">
      <c r="A46" s="127" t="s">
        <v>933</v>
      </c>
      <c r="B46" s="124"/>
      <c r="C46" s="304">
        <v>300163500</v>
      </c>
      <c r="D46" s="291"/>
      <c r="E46" s="366" t="s">
        <v>968</v>
      </c>
      <c r="F46" s="304">
        <v>-285112.39</v>
      </c>
      <c r="G46" s="353"/>
      <c r="J46" s="373"/>
    </row>
    <row r="47" spans="1:10" s="251" customFormat="1" ht="24" customHeight="1">
      <c r="A47" s="127" t="s">
        <v>934</v>
      </c>
      <c r="B47" s="124"/>
      <c r="C47" s="304">
        <v>0</v>
      </c>
      <c r="D47" s="291"/>
      <c r="E47" s="1224" t="s">
        <v>1007</v>
      </c>
      <c r="F47" s="372">
        <v>23228594.050000001</v>
      </c>
      <c r="G47" s="353"/>
      <c r="J47" s="281"/>
    </row>
    <row r="48" spans="1:10" s="251" customFormat="1" ht="24" customHeight="1">
      <c r="A48" s="374" t="s">
        <v>935</v>
      </c>
      <c r="B48" s="124"/>
      <c r="C48" s="304">
        <v>0</v>
      </c>
      <c r="D48" s="291"/>
      <c r="E48" s="1225"/>
      <c r="F48" s="372"/>
      <c r="G48" s="353"/>
      <c r="J48" s="281"/>
    </row>
    <row r="49" spans="1:12" s="251" customFormat="1" ht="24" customHeight="1">
      <c r="A49" s="127" t="s">
        <v>936</v>
      </c>
      <c r="B49" s="124"/>
      <c r="C49" s="304">
        <v>116652420.2</v>
      </c>
      <c r="D49" s="291"/>
      <c r="E49" s="124" t="s">
        <v>1008</v>
      </c>
      <c r="F49" s="304">
        <v>0</v>
      </c>
      <c r="G49" s="353"/>
    </row>
    <row r="50" spans="1:12" s="251" customFormat="1" ht="24" customHeight="1">
      <c r="A50" s="127" t="s">
        <v>937</v>
      </c>
      <c r="B50" s="124"/>
      <c r="C50" s="304">
        <v>117539767.06</v>
      </c>
      <c r="D50" s="291"/>
      <c r="E50" s="231" t="s">
        <v>490</v>
      </c>
      <c r="F50" s="372">
        <v>23228594.050000001</v>
      </c>
      <c r="G50" s="353"/>
      <c r="J50" s="367"/>
    </row>
    <row r="51" spans="1:12" s="251" customFormat="1" ht="24" customHeight="1">
      <c r="A51" s="124" t="s">
        <v>938</v>
      </c>
      <c r="B51" s="124"/>
      <c r="C51" s="304">
        <v>94311173.010000005</v>
      </c>
      <c r="D51" s="291"/>
      <c r="E51" s="39"/>
      <c r="F51" s="362"/>
      <c r="G51" s="353"/>
      <c r="J51" s="375"/>
    </row>
    <row r="52" spans="1:12" s="251" customFormat="1" ht="24" customHeight="1">
      <c r="A52" s="366" t="s">
        <v>939</v>
      </c>
      <c r="B52" s="124"/>
      <c r="C52" s="304">
        <v>23228594.050000001</v>
      </c>
      <c r="D52" s="291"/>
      <c r="E52" s="370" t="s">
        <v>1009</v>
      </c>
      <c r="F52" s="306">
        <v>0</v>
      </c>
      <c r="J52" s="360"/>
    </row>
    <row r="53" spans="1:12" s="251" customFormat="1" ht="24" customHeight="1">
      <c r="A53" s="39"/>
      <c r="B53" s="39"/>
      <c r="C53" s="362"/>
      <c r="D53" s="291"/>
      <c r="E53" s="359" t="s">
        <v>492</v>
      </c>
      <c r="F53" s="357">
        <v>23228594.050000001</v>
      </c>
      <c r="G53" s="353"/>
      <c r="J53" s="360"/>
    </row>
    <row r="54" spans="1:12" s="251" customFormat="1" ht="24" customHeight="1">
      <c r="A54" s="365" t="s">
        <v>1010</v>
      </c>
      <c r="B54" s="356"/>
      <c r="C54" s="357">
        <v>2720536517.8499999</v>
      </c>
      <c r="D54" s="291"/>
      <c r="E54" s="130"/>
      <c r="F54" s="362"/>
      <c r="G54" s="353"/>
    </row>
    <row r="55" spans="1:12" s="251" customFormat="1" ht="24" customHeight="1">
      <c r="A55" s="124"/>
      <c r="B55" s="124"/>
      <c r="C55" s="304"/>
      <c r="D55" s="291"/>
      <c r="F55" s="362"/>
      <c r="G55" s="353"/>
    </row>
    <row r="56" spans="1:12" s="251" customFormat="1" ht="24" customHeight="1">
      <c r="A56" s="359" t="s">
        <v>1011</v>
      </c>
      <c r="B56" s="356"/>
      <c r="C56" s="357">
        <v>0</v>
      </c>
      <c r="D56" s="291"/>
      <c r="E56" s="376"/>
      <c r="F56" s="377"/>
      <c r="G56" s="353"/>
    </row>
    <row r="57" spans="1:12" s="251" customFormat="1" ht="24" customHeight="1">
      <c r="A57" s="124"/>
      <c r="B57" s="124"/>
      <c r="C57" s="304"/>
      <c r="D57" s="291"/>
      <c r="F57" s="362"/>
      <c r="G57" s="353"/>
    </row>
    <row r="58" spans="1:12" s="251" customFormat="1" ht="21" customHeight="1">
      <c r="A58" s="359" t="s">
        <v>465</v>
      </c>
      <c r="B58" s="356"/>
      <c r="C58" s="357">
        <v>14643591099.629999</v>
      </c>
      <c r="D58" s="291"/>
      <c r="F58" s="377"/>
      <c r="G58" s="353"/>
    </row>
    <row r="59" spans="1:12" s="251" customFormat="1" ht="9.75" customHeight="1">
      <c r="A59" s="39"/>
      <c r="B59" s="39"/>
      <c r="C59" s="378"/>
      <c r="D59" s="206"/>
      <c r="E59" s="130"/>
      <c r="F59" s="377"/>
      <c r="G59" s="353"/>
      <c r="J59" s="89"/>
    </row>
    <row r="60" spans="1:12" s="251" customFormat="1" ht="11.25" customHeight="1" thickBot="1">
      <c r="A60" s="379"/>
      <c r="B60" s="379"/>
      <c r="C60" s="379"/>
      <c r="D60" s="380"/>
      <c r="E60" s="381"/>
      <c r="F60" s="381"/>
      <c r="G60" s="353"/>
      <c r="H60" s="89"/>
      <c r="J60" s="89"/>
    </row>
    <row r="61" spans="1:12" ht="9" customHeight="1">
      <c r="A61" s="61"/>
      <c r="C61" s="378"/>
      <c r="D61" s="382"/>
      <c r="E61" s="130"/>
      <c r="F61" s="144"/>
      <c r="G61" s="353"/>
      <c r="H61" s="89"/>
      <c r="I61" s="251"/>
      <c r="J61" s="89"/>
      <c r="K61" s="89"/>
      <c r="L61" s="89"/>
    </row>
    <row r="62" spans="1:12" ht="10.5" customHeight="1">
      <c r="C62" s="378"/>
      <c r="D62" s="382"/>
      <c r="E62" s="130"/>
      <c r="F62" s="383"/>
      <c r="G62" s="353"/>
      <c r="H62" s="89"/>
      <c r="I62" s="89"/>
      <c r="J62" s="89"/>
      <c r="K62" s="89"/>
      <c r="L62" s="89"/>
    </row>
    <row r="63" spans="1:12" ht="9" customHeight="1">
      <c r="C63" s="378"/>
      <c r="D63" s="382"/>
      <c r="E63" s="130"/>
      <c r="F63" s="383"/>
      <c r="G63" s="353"/>
      <c r="H63" s="89"/>
      <c r="I63" s="89"/>
      <c r="J63" s="89"/>
      <c r="K63" s="89"/>
      <c r="L63" s="89"/>
    </row>
    <row r="64" spans="1:12" ht="9" customHeight="1">
      <c r="C64" s="378"/>
      <c r="D64" s="382"/>
      <c r="E64" s="39"/>
      <c r="F64" s="383"/>
      <c r="G64" s="353"/>
      <c r="H64" s="89"/>
      <c r="I64" s="89"/>
      <c r="J64" s="89"/>
      <c r="K64" s="89"/>
      <c r="L64" s="89"/>
    </row>
    <row r="65" spans="1:12" ht="9" customHeight="1">
      <c r="C65" s="378"/>
      <c r="D65" s="382"/>
      <c r="F65" s="383"/>
      <c r="G65" s="295"/>
      <c r="H65" s="89"/>
      <c r="I65" s="89"/>
      <c r="J65" s="89"/>
      <c r="K65" s="89"/>
      <c r="L65" s="89"/>
    </row>
    <row r="66" spans="1:12" ht="9" customHeight="1">
      <c r="C66" s="378"/>
      <c r="D66" s="382"/>
      <c r="E66" s="384"/>
      <c r="F66" s="977"/>
      <c r="G66" s="295"/>
      <c r="H66" s="89"/>
      <c r="I66" s="89"/>
      <c r="J66" s="89"/>
      <c r="K66" s="89"/>
      <c r="L66" s="89"/>
    </row>
    <row r="67" spans="1:12" ht="9" customHeight="1">
      <c r="C67" s="378"/>
      <c r="D67" s="382"/>
      <c r="E67" s="385"/>
      <c r="F67" s="386"/>
      <c r="G67" s="295"/>
      <c r="H67" s="89"/>
      <c r="I67" s="89"/>
      <c r="J67" s="89"/>
      <c r="K67" s="89"/>
      <c r="L67" s="89"/>
    </row>
    <row r="68" spans="1:12">
      <c r="A68" s="89"/>
      <c r="C68" s="378"/>
      <c r="D68" s="90"/>
      <c r="E68" s="90"/>
      <c r="F68" s="386"/>
    </row>
    <row r="69" spans="1:12">
      <c r="A69" s="89"/>
      <c r="C69" s="378"/>
      <c r="D69" s="90"/>
      <c r="E69" s="90"/>
      <c r="F69" s="977"/>
    </row>
    <row r="70" spans="1:12">
      <c r="A70" s="89"/>
      <c r="C70" s="378"/>
      <c r="D70" s="90"/>
      <c r="E70" s="90"/>
      <c r="F70" s="977"/>
    </row>
    <row r="71" spans="1:12">
      <c r="A71" s="348"/>
      <c r="C71" s="378"/>
      <c r="D71" s="90"/>
      <c r="E71" s="90"/>
      <c r="F71" s="977"/>
    </row>
    <row r="72" spans="1:12">
      <c r="A72" s="348"/>
      <c r="C72" s="378"/>
      <c r="D72" s="90"/>
      <c r="E72" s="90"/>
      <c r="F72" s="977"/>
    </row>
    <row r="73" spans="1:12">
      <c r="A73" s="348"/>
      <c r="C73" s="378"/>
      <c r="D73" s="90"/>
      <c r="E73" s="90"/>
      <c r="F73" s="977"/>
    </row>
    <row r="74" spans="1:12">
      <c r="A74" s="348"/>
      <c r="C74" s="378"/>
      <c r="D74" s="90"/>
      <c r="E74" s="90"/>
      <c r="F74" s="977"/>
    </row>
    <row r="75" spans="1:12">
      <c r="A75" s="348"/>
      <c r="C75" s="378"/>
      <c r="D75" s="90"/>
      <c r="E75" s="90"/>
      <c r="F75" s="977"/>
    </row>
    <row r="76" spans="1:12">
      <c r="A76" s="348"/>
      <c r="C76" s="378"/>
      <c r="D76" s="90"/>
      <c r="E76" s="90"/>
      <c r="F76" s="977"/>
    </row>
    <row r="77" spans="1:12">
      <c r="A77" s="348"/>
      <c r="C77" s="378"/>
      <c r="D77" s="90"/>
      <c r="E77" s="90"/>
      <c r="F77" s="977"/>
    </row>
    <row r="78" spans="1:12">
      <c r="A78" s="348"/>
      <c r="C78" s="378"/>
      <c r="D78" s="90"/>
      <c r="E78" s="90"/>
      <c r="F78" s="977"/>
    </row>
    <row r="79" spans="1:12">
      <c r="A79" s="348"/>
      <c r="C79" s="378"/>
      <c r="D79" s="90"/>
      <c r="E79" s="90"/>
      <c r="F79" s="977"/>
    </row>
    <row r="80" spans="1:12">
      <c r="A80" s="348"/>
      <c r="C80" s="378"/>
      <c r="D80" s="90"/>
      <c r="E80" s="90"/>
      <c r="F80" s="977"/>
    </row>
    <row r="81" spans="1:6">
      <c r="A81" s="348"/>
      <c r="C81" s="378"/>
      <c r="D81" s="90"/>
      <c r="E81" s="90"/>
      <c r="F81" s="977"/>
    </row>
    <row r="82" spans="1:6">
      <c r="A82" s="348"/>
      <c r="C82" s="378"/>
      <c r="D82" s="90"/>
      <c r="E82" s="90"/>
      <c r="F82" s="977"/>
    </row>
    <row r="83" spans="1:6">
      <c r="A83" s="348"/>
      <c r="C83" s="378"/>
      <c r="D83" s="90"/>
      <c r="E83" s="90"/>
      <c r="F83" s="977"/>
    </row>
    <row r="84" spans="1:6" ht="15.75">
      <c r="A84" s="81"/>
      <c r="C84" s="378"/>
      <c r="D84" s="90"/>
      <c r="E84" s="90"/>
      <c r="F84" s="977"/>
    </row>
    <row r="85" spans="1:6" ht="15.75">
      <c r="A85" s="81"/>
      <c r="C85" s="378"/>
      <c r="D85" s="90"/>
      <c r="E85" s="90"/>
      <c r="F85" s="977"/>
    </row>
    <row r="86" spans="1:6" ht="15.75">
      <c r="A86" s="81"/>
      <c r="C86" s="378"/>
      <c r="D86" s="90"/>
      <c r="E86" s="90"/>
      <c r="F86" s="977"/>
    </row>
    <row r="87" spans="1:6" ht="15.75">
      <c r="A87" s="81"/>
      <c r="C87" s="378"/>
      <c r="D87" s="90"/>
      <c r="E87" s="90"/>
      <c r="F87" s="977"/>
    </row>
    <row r="88" spans="1:6" ht="15.75">
      <c r="A88" s="81"/>
      <c r="C88" s="378"/>
      <c r="D88" s="90"/>
      <c r="E88" s="90"/>
      <c r="F88" s="977"/>
    </row>
    <row r="89" spans="1:6" ht="15.75">
      <c r="A89" s="81"/>
      <c r="C89" s="378"/>
      <c r="D89" s="90"/>
      <c r="E89" s="90"/>
      <c r="F89" s="977"/>
    </row>
    <row r="90" spans="1:6" ht="15.75">
      <c r="A90" s="81"/>
      <c r="C90" s="378"/>
      <c r="D90" s="90"/>
      <c r="E90" s="90"/>
      <c r="F90" s="977"/>
    </row>
    <row r="91" spans="1:6" ht="15.75">
      <c r="A91" s="81"/>
      <c r="C91" s="378"/>
      <c r="D91" s="90"/>
      <c r="E91" s="90"/>
      <c r="F91" s="977"/>
    </row>
    <row r="92" spans="1:6" ht="15.75">
      <c r="A92" s="81"/>
      <c r="C92" s="378"/>
      <c r="D92" s="90"/>
      <c r="E92" s="90"/>
      <c r="F92" s="977"/>
    </row>
    <row r="93" spans="1:6" ht="15.75">
      <c r="A93" s="81"/>
      <c r="C93" s="378"/>
      <c r="D93" s="90"/>
      <c r="E93" s="90"/>
      <c r="F93" s="977"/>
    </row>
    <row r="94" spans="1:6" ht="15.75">
      <c r="A94" s="81"/>
      <c r="C94" s="378"/>
      <c r="D94" s="90"/>
      <c r="E94" s="90"/>
      <c r="F94" s="977"/>
    </row>
    <row r="95" spans="1:6" ht="15.75">
      <c r="A95" s="81"/>
      <c r="C95" s="378"/>
      <c r="D95" s="90"/>
      <c r="E95" s="90"/>
      <c r="F95" s="977"/>
    </row>
    <row r="96" spans="1:6" ht="15.75">
      <c r="A96" s="81"/>
      <c r="C96" s="378"/>
      <c r="D96" s="90"/>
      <c r="E96" s="90"/>
      <c r="F96" s="977"/>
    </row>
    <row r="97" spans="1:6" ht="15.75">
      <c r="A97" s="81"/>
      <c r="C97" s="378"/>
      <c r="D97" s="90"/>
      <c r="E97" s="90"/>
      <c r="F97" s="977"/>
    </row>
    <row r="98" spans="1:6" ht="15.75">
      <c r="A98" s="81"/>
      <c r="C98" s="378"/>
      <c r="D98" s="90"/>
      <c r="E98" s="90"/>
      <c r="F98" s="977"/>
    </row>
    <row r="99" spans="1:6" ht="15.75">
      <c r="A99" s="81"/>
      <c r="C99" s="378"/>
      <c r="D99" s="90"/>
      <c r="E99" s="90"/>
      <c r="F99" s="977"/>
    </row>
    <row r="100" spans="1:6" ht="15.75">
      <c r="A100" s="81"/>
      <c r="C100" s="378"/>
      <c r="D100" s="90"/>
      <c r="E100" s="90"/>
      <c r="F100" s="977"/>
    </row>
    <row r="101" spans="1:6" ht="15.75">
      <c r="A101" s="81"/>
      <c r="C101" s="378"/>
      <c r="D101" s="90"/>
      <c r="E101" s="90"/>
      <c r="F101" s="977"/>
    </row>
    <row r="102" spans="1:6" ht="15.75">
      <c r="A102" s="81"/>
      <c r="C102" s="378"/>
      <c r="D102" s="90"/>
      <c r="E102" s="90"/>
      <c r="F102" s="977"/>
    </row>
    <row r="103" spans="1:6" ht="15.75">
      <c r="A103" s="81"/>
      <c r="C103" s="378"/>
      <c r="D103" s="90"/>
      <c r="E103" s="90"/>
      <c r="F103" s="977"/>
    </row>
    <row r="104" spans="1:6" ht="15.75">
      <c r="A104" s="81"/>
      <c r="C104" s="378"/>
      <c r="D104" s="90"/>
      <c r="E104" s="90"/>
      <c r="F104" s="977"/>
    </row>
    <row r="105" spans="1:6" ht="15.75">
      <c r="A105" s="81"/>
      <c r="C105" s="378"/>
      <c r="D105" s="90"/>
      <c r="E105" s="90"/>
      <c r="F105" s="977"/>
    </row>
    <row r="106" spans="1:6" ht="15.75">
      <c r="A106" s="81"/>
      <c r="C106" s="378"/>
      <c r="D106" s="90"/>
      <c r="E106" s="90"/>
      <c r="F106" s="977"/>
    </row>
    <row r="107" spans="1:6" ht="15.75">
      <c r="A107" s="81"/>
      <c r="C107" s="378"/>
      <c r="D107" s="90"/>
      <c r="E107" s="90"/>
      <c r="F107" s="977"/>
    </row>
    <row r="108" spans="1:6" ht="15.75">
      <c r="A108" s="81"/>
      <c r="C108" s="378"/>
      <c r="D108" s="90"/>
      <c r="E108" s="90"/>
      <c r="F108" s="977"/>
    </row>
    <row r="109" spans="1:6" ht="15.75">
      <c r="A109" s="81"/>
      <c r="C109" s="378"/>
      <c r="D109" s="90"/>
      <c r="E109" s="90"/>
      <c r="F109" s="977"/>
    </row>
    <row r="110" spans="1:6" ht="15.75">
      <c r="A110" s="81"/>
      <c r="C110" s="378"/>
      <c r="D110" s="90"/>
      <c r="E110" s="90"/>
      <c r="F110" s="977"/>
    </row>
    <row r="111" spans="1:6" ht="15.75">
      <c r="A111" s="81"/>
      <c r="C111" s="378"/>
      <c r="D111" s="90"/>
      <c r="E111" s="90"/>
      <c r="F111" s="977"/>
    </row>
    <row r="112" spans="1:6" ht="15.75">
      <c r="A112" s="81"/>
      <c r="C112" s="378"/>
      <c r="D112" s="90"/>
      <c r="E112" s="90"/>
      <c r="F112" s="977"/>
    </row>
    <row r="113" spans="1:6" ht="15.75">
      <c r="A113" s="81"/>
      <c r="C113" s="378"/>
      <c r="D113" s="90"/>
      <c r="E113" s="90"/>
      <c r="F113" s="977"/>
    </row>
    <row r="114" spans="1:6" ht="15.75">
      <c r="A114" s="81"/>
      <c r="C114" s="378"/>
      <c r="D114" s="90"/>
      <c r="E114" s="90"/>
      <c r="F114" s="977"/>
    </row>
    <row r="115" spans="1:6" ht="15.75">
      <c r="A115" s="81"/>
      <c r="C115" s="378"/>
      <c r="D115" s="90"/>
      <c r="E115" s="90"/>
      <c r="F115" s="977"/>
    </row>
    <row r="116" spans="1:6" ht="15.75">
      <c r="A116" s="81"/>
      <c r="C116" s="378"/>
      <c r="D116" s="90"/>
      <c r="E116" s="90"/>
      <c r="F116" s="977"/>
    </row>
    <row r="117" spans="1:6" ht="15.75">
      <c r="A117" s="81"/>
      <c r="C117" s="378"/>
      <c r="D117" s="90"/>
      <c r="E117" s="90"/>
      <c r="F117" s="977"/>
    </row>
    <row r="118" spans="1:6" ht="15.75">
      <c r="A118" s="81"/>
      <c r="C118" s="378"/>
      <c r="D118" s="90"/>
      <c r="E118" s="90"/>
      <c r="F118" s="977"/>
    </row>
    <row r="119" spans="1:6" ht="15.75">
      <c r="A119" s="81"/>
      <c r="C119" s="378"/>
      <c r="D119" s="90"/>
      <c r="E119" s="90"/>
      <c r="F119" s="977"/>
    </row>
    <row r="120" spans="1:6" ht="15.75">
      <c r="A120" s="81"/>
      <c r="C120" s="378"/>
      <c r="D120" s="90"/>
      <c r="E120" s="90"/>
      <c r="F120" s="977"/>
    </row>
    <row r="121" spans="1:6" ht="15.75">
      <c r="A121" s="81"/>
      <c r="C121" s="378"/>
      <c r="D121" s="90"/>
      <c r="E121" s="90"/>
      <c r="F121" s="977"/>
    </row>
    <row r="122" spans="1:6" ht="15.75">
      <c r="A122" s="81"/>
      <c r="C122" s="378"/>
      <c r="D122" s="90"/>
      <c r="E122" s="90"/>
      <c r="F122" s="977"/>
    </row>
    <row r="123" spans="1:6" ht="15.75">
      <c r="A123" s="81"/>
      <c r="C123" s="378"/>
      <c r="D123" s="90"/>
      <c r="E123" s="90"/>
      <c r="F123" s="977"/>
    </row>
    <row r="124" spans="1:6" ht="15.75">
      <c r="A124" s="81"/>
      <c r="C124" s="378"/>
      <c r="D124" s="90"/>
      <c r="E124" s="90"/>
      <c r="F124" s="977"/>
    </row>
    <row r="125" spans="1:6" ht="15.75">
      <c r="A125" s="81"/>
      <c r="C125" s="378"/>
      <c r="D125" s="90"/>
      <c r="E125" s="90"/>
      <c r="F125" s="977"/>
    </row>
    <row r="126" spans="1:6" ht="15.75">
      <c r="A126" s="81"/>
      <c r="C126" s="378"/>
      <c r="D126" s="90"/>
      <c r="E126" s="90"/>
      <c r="F126" s="977"/>
    </row>
    <row r="127" spans="1:6" ht="15.75">
      <c r="A127" s="81"/>
      <c r="C127" s="378"/>
      <c r="D127" s="90"/>
      <c r="E127" s="90"/>
      <c r="F127" s="977"/>
    </row>
    <row r="128" spans="1:6" ht="15.75">
      <c r="A128" s="81"/>
      <c r="C128" s="378"/>
      <c r="D128" s="90"/>
      <c r="E128" s="90"/>
      <c r="F128" s="977"/>
    </row>
    <row r="129" spans="1:6" ht="15.75">
      <c r="A129" s="81"/>
      <c r="C129" s="378"/>
      <c r="D129" s="90"/>
      <c r="E129" s="90"/>
      <c r="F129" s="977"/>
    </row>
    <row r="130" spans="1:6" ht="15.75">
      <c r="A130" s="81"/>
      <c r="C130" s="378"/>
      <c r="D130" s="90"/>
      <c r="E130" s="90"/>
      <c r="F130" s="977"/>
    </row>
    <row r="131" spans="1:6" ht="15.75">
      <c r="A131" s="81"/>
      <c r="C131" s="378"/>
      <c r="D131" s="90"/>
      <c r="E131" s="90"/>
      <c r="F131" s="977"/>
    </row>
    <row r="132" spans="1:6" ht="15.75">
      <c r="A132" s="81"/>
      <c r="C132" s="378"/>
      <c r="D132" s="90"/>
      <c r="E132" s="90"/>
      <c r="F132" s="977"/>
    </row>
    <row r="133" spans="1:6" ht="15.75">
      <c r="A133" s="81"/>
      <c r="C133" s="378"/>
      <c r="D133" s="90"/>
      <c r="E133" s="90"/>
      <c r="F133" s="977"/>
    </row>
    <row r="134" spans="1:6" ht="15.75">
      <c r="A134" s="81"/>
      <c r="C134" s="378"/>
      <c r="D134" s="90"/>
      <c r="E134" s="90"/>
      <c r="F134" s="977"/>
    </row>
    <row r="135" spans="1:6" ht="15.75">
      <c r="A135" s="81"/>
      <c r="C135" s="378"/>
      <c r="D135" s="90"/>
      <c r="E135" s="90"/>
      <c r="F135" s="977"/>
    </row>
    <row r="136" spans="1:6" ht="15.75">
      <c r="A136" s="81"/>
      <c r="C136" s="378"/>
      <c r="D136" s="90"/>
      <c r="E136" s="90"/>
      <c r="F136" s="977"/>
    </row>
    <row r="137" spans="1:6" ht="15.75">
      <c r="A137" s="81"/>
      <c r="C137" s="378"/>
      <c r="D137" s="90"/>
      <c r="E137" s="90"/>
      <c r="F137" s="977"/>
    </row>
    <row r="138" spans="1:6" ht="15.75">
      <c r="A138" s="81"/>
      <c r="C138" s="378"/>
      <c r="D138" s="90"/>
      <c r="E138" s="90"/>
      <c r="F138" s="977"/>
    </row>
    <row r="139" spans="1:6" ht="15.75">
      <c r="A139" s="81"/>
      <c r="C139" s="378"/>
      <c r="D139" s="90"/>
      <c r="E139" s="90"/>
      <c r="F139" s="977"/>
    </row>
    <row r="140" spans="1:6" ht="15.75">
      <c r="A140" s="81"/>
      <c r="C140" s="378"/>
      <c r="D140" s="90"/>
      <c r="E140" s="90"/>
      <c r="F140" s="977"/>
    </row>
    <row r="141" spans="1:6" ht="15.75">
      <c r="A141" s="81"/>
      <c r="C141" s="59"/>
      <c r="D141" s="90"/>
      <c r="E141" s="90"/>
      <c r="F141" s="977"/>
    </row>
    <row r="142" spans="1:6" ht="15.75">
      <c r="A142" s="81"/>
      <c r="C142" s="59"/>
      <c r="D142" s="90"/>
      <c r="E142" s="90"/>
      <c r="F142" s="977"/>
    </row>
    <row r="143" spans="1:6" ht="15.75">
      <c r="A143" s="81"/>
      <c r="C143" s="59"/>
      <c r="D143" s="90"/>
      <c r="E143" s="90"/>
      <c r="F143" s="977"/>
    </row>
    <row r="144" spans="1:6" ht="15.75">
      <c r="A144" s="81"/>
      <c r="C144" s="59"/>
      <c r="E144" s="90"/>
      <c r="F144" s="977"/>
    </row>
    <row r="145" spans="1:6" ht="15.75">
      <c r="A145" s="81"/>
      <c r="C145" s="59"/>
      <c r="E145" s="90"/>
      <c r="F145" s="977"/>
    </row>
    <row r="146" spans="1:6" ht="15.75">
      <c r="A146" s="81"/>
      <c r="C146" s="59"/>
      <c r="E146" s="90"/>
      <c r="F146" s="977"/>
    </row>
    <row r="147" spans="1:6" ht="15.75">
      <c r="A147" s="81"/>
      <c r="C147" s="59"/>
      <c r="E147" s="90"/>
      <c r="F147" s="977"/>
    </row>
    <row r="148" spans="1:6" ht="15.75">
      <c r="A148" s="81"/>
      <c r="C148" s="59"/>
      <c r="E148" s="90"/>
      <c r="F148" s="977"/>
    </row>
    <row r="149" spans="1:6" ht="15.75">
      <c r="A149" s="81"/>
      <c r="C149" s="59"/>
      <c r="F149" s="977"/>
    </row>
    <row r="150" spans="1:6" ht="15.75">
      <c r="A150" s="81"/>
      <c r="C150" s="59"/>
      <c r="F150" s="977"/>
    </row>
    <row r="151" spans="1:6" ht="15.75">
      <c r="A151" s="81"/>
      <c r="C151" s="59"/>
      <c r="F151" s="977"/>
    </row>
    <row r="152" spans="1:6" ht="15.75">
      <c r="A152" s="81"/>
      <c r="C152" s="59"/>
      <c r="F152" s="977"/>
    </row>
    <row r="153" spans="1:6" ht="15.75">
      <c r="A153" s="81"/>
      <c r="C153" s="59"/>
      <c r="F153" s="977"/>
    </row>
    <row r="154" spans="1:6" ht="15.75">
      <c r="A154" s="81"/>
      <c r="C154" s="59"/>
      <c r="F154" s="977"/>
    </row>
    <row r="155" spans="1:6" ht="15.75">
      <c r="A155" s="81"/>
      <c r="C155" s="59"/>
    </row>
    <row r="156" spans="1:6" ht="15.75">
      <c r="A156" s="81"/>
      <c r="C156" s="59"/>
    </row>
    <row r="157" spans="1:6" ht="15.75">
      <c r="A157" s="81"/>
      <c r="C157" s="59"/>
    </row>
    <row r="158" spans="1:6" ht="15.75">
      <c r="A158" s="81"/>
      <c r="C158" s="59"/>
    </row>
    <row r="159" spans="1:6" ht="15.75">
      <c r="A159" s="81"/>
      <c r="C159" s="59"/>
    </row>
    <row r="160" spans="1:6" ht="15.75">
      <c r="A160" s="81"/>
      <c r="C160" s="59"/>
    </row>
    <row r="161" spans="1:3" ht="15.75">
      <c r="A161" s="81"/>
      <c r="C161" s="59"/>
    </row>
    <row r="162" spans="1:3" ht="15.75">
      <c r="A162" s="81"/>
      <c r="C162" s="59"/>
    </row>
    <row r="163" spans="1:3" ht="15.75">
      <c r="A163" s="81"/>
      <c r="C163" s="59"/>
    </row>
    <row r="164" spans="1:3" ht="15.75">
      <c r="A164" s="81"/>
      <c r="C164" s="59"/>
    </row>
    <row r="165" spans="1:3" ht="15.75">
      <c r="A165" s="81"/>
      <c r="C165" s="59"/>
    </row>
    <row r="166" spans="1:3" ht="15.75">
      <c r="A166" s="81"/>
      <c r="C166" s="59"/>
    </row>
    <row r="167" spans="1:3" ht="15.75">
      <c r="A167" s="81"/>
      <c r="C167" s="59"/>
    </row>
    <row r="168" spans="1:3" ht="15.75">
      <c r="A168" s="81"/>
      <c r="C168" s="59"/>
    </row>
    <row r="169" spans="1:3" ht="15.75">
      <c r="A169" s="81"/>
      <c r="C169" s="59"/>
    </row>
    <row r="170" spans="1:3" ht="15.75">
      <c r="A170" s="81"/>
      <c r="C170" s="59"/>
    </row>
    <row r="171" spans="1:3" ht="15.75">
      <c r="A171" s="81"/>
      <c r="C171" s="59"/>
    </row>
    <row r="172" spans="1:3" ht="15.75">
      <c r="A172" s="81"/>
      <c r="C172" s="59"/>
    </row>
    <row r="173" spans="1:3" ht="15.75">
      <c r="A173" s="81"/>
      <c r="C173" s="59"/>
    </row>
    <row r="174" spans="1:3" ht="15.75">
      <c r="A174" s="81"/>
      <c r="C174" s="59"/>
    </row>
    <row r="175" spans="1:3" ht="15.75">
      <c r="A175" s="81"/>
      <c r="C175" s="59"/>
    </row>
    <row r="176" spans="1:3" ht="15.75">
      <c r="A176" s="81"/>
      <c r="C176" s="59"/>
    </row>
    <row r="177" spans="1:3" ht="15.75">
      <c r="A177" s="81"/>
      <c r="C177" s="59"/>
    </row>
    <row r="178" spans="1:3" ht="15.75">
      <c r="A178" s="81"/>
      <c r="C178" s="59"/>
    </row>
    <row r="179" spans="1:3" ht="15.75">
      <c r="A179" s="81"/>
      <c r="C179" s="59"/>
    </row>
    <row r="180" spans="1:3" ht="15.75">
      <c r="A180" s="81"/>
      <c r="C180" s="59"/>
    </row>
    <row r="181" spans="1:3" ht="15.75">
      <c r="A181" s="81"/>
      <c r="C181" s="59"/>
    </row>
    <row r="182" spans="1:3" ht="15.75">
      <c r="A182" s="81"/>
      <c r="C182" s="59"/>
    </row>
    <row r="183" spans="1:3" ht="15.75">
      <c r="A183" s="81"/>
      <c r="C183" s="59"/>
    </row>
    <row r="184" spans="1:3" ht="15.75">
      <c r="A184" s="81"/>
      <c r="C184" s="59"/>
    </row>
    <row r="185" spans="1:3" ht="15.75">
      <c r="A185" s="81"/>
      <c r="C185" s="59"/>
    </row>
    <row r="186" spans="1:3" ht="15.75">
      <c r="A186" s="81"/>
      <c r="C186" s="59"/>
    </row>
    <row r="187" spans="1:3" ht="15.75">
      <c r="A187" s="81"/>
      <c r="C187" s="59"/>
    </row>
    <row r="188" spans="1:3" ht="15.75">
      <c r="A188" s="81"/>
      <c r="C188" s="59"/>
    </row>
    <row r="189" spans="1:3" ht="15.75">
      <c r="A189" s="81"/>
      <c r="C189" s="59"/>
    </row>
    <row r="190" spans="1:3" ht="15.75">
      <c r="A190" s="81"/>
      <c r="C190" s="59"/>
    </row>
    <row r="191" spans="1:3" ht="15.75">
      <c r="A191" s="81"/>
      <c r="C191" s="59"/>
    </row>
    <row r="192" spans="1:3" ht="15.75">
      <c r="A192" s="81"/>
      <c r="C192" s="59"/>
    </row>
    <row r="193" spans="1:3" ht="15.75">
      <c r="A193" s="81"/>
      <c r="C193" s="59"/>
    </row>
    <row r="194" spans="1:3" ht="15.75">
      <c r="A194" s="81"/>
      <c r="C194" s="59"/>
    </row>
    <row r="195" spans="1:3" ht="15.75">
      <c r="A195" s="81"/>
      <c r="C195" s="59"/>
    </row>
    <row r="196" spans="1:3" ht="15.75">
      <c r="A196" s="81"/>
      <c r="C196" s="59"/>
    </row>
    <row r="197" spans="1:3" ht="15.75">
      <c r="A197" s="81"/>
      <c r="C197" s="59"/>
    </row>
    <row r="198" spans="1:3" ht="15.75">
      <c r="A198" s="81"/>
      <c r="C198" s="59"/>
    </row>
    <row r="199" spans="1:3" ht="15.75">
      <c r="A199" s="81"/>
      <c r="C199" s="59"/>
    </row>
    <row r="200" spans="1:3" ht="15.75">
      <c r="A200" s="81"/>
      <c r="C200" s="59"/>
    </row>
    <row r="201" spans="1:3" ht="15.75">
      <c r="A201" s="81"/>
      <c r="C201" s="59"/>
    </row>
    <row r="202" spans="1:3" ht="15.75">
      <c r="A202" s="81"/>
      <c r="C202" s="59"/>
    </row>
    <row r="203" spans="1:3" ht="15.75">
      <c r="A203" s="81"/>
      <c r="C203" s="59"/>
    </row>
    <row r="204" spans="1:3" ht="15.75">
      <c r="A204" s="81"/>
      <c r="C204" s="59"/>
    </row>
    <row r="205" spans="1:3" ht="15.75">
      <c r="A205" s="81"/>
      <c r="C205" s="59"/>
    </row>
    <row r="206" spans="1:3" ht="15.75">
      <c r="A206" s="81"/>
      <c r="C206" s="59"/>
    </row>
    <row r="207" spans="1:3" ht="15.75">
      <c r="A207" s="81"/>
      <c r="C207" s="59"/>
    </row>
    <row r="208" spans="1:3" ht="15.75">
      <c r="A208" s="81"/>
      <c r="C208" s="59"/>
    </row>
    <row r="209" spans="1:3" ht="15.75">
      <c r="A209" s="81"/>
      <c r="C209" s="59"/>
    </row>
    <row r="210" spans="1:3" ht="15.75">
      <c r="A210" s="81"/>
      <c r="C210" s="59"/>
    </row>
    <row r="211" spans="1:3" ht="15.75">
      <c r="A211" s="81"/>
      <c r="C211" s="59"/>
    </row>
    <row r="212" spans="1:3" ht="15.75">
      <c r="A212" s="81"/>
      <c r="C212" s="59"/>
    </row>
    <row r="213" spans="1:3" ht="15.75">
      <c r="A213" s="81"/>
      <c r="C213" s="59"/>
    </row>
    <row r="214" spans="1:3" ht="15.75">
      <c r="A214" s="81"/>
      <c r="C214" s="59"/>
    </row>
    <row r="215" spans="1:3" ht="15.75">
      <c r="A215" s="81"/>
      <c r="C215" s="59"/>
    </row>
    <row r="216" spans="1:3" ht="15.75">
      <c r="A216" s="81"/>
      <c r="C216" s="59"/>
    </row>
    <row r="217" spans="1:3" ht="15.75">
      <c r="A217" s="81"/>
      <c r="C217" s="59"/>
    </row>
    <row r="218" spans="1:3" ht="15.75">
      <c r="A218" s="81"/>
      <c r="C218" s="59"/>
    </row>
    <row r="219" spans="1:3" ht="15.75">
      <c r="A219" s="81"/>
      <c r="C219" s="59"/>
    </row>
    <row r="220" spans="1:3" ht="15.75">
      <c r="A220" s="81"/>
      <c r="C220" s="59"/>
    </row>
    <row r="221" spans="1:3" ht="15.75">
      <c r="A221" s="81"/>
      <c r="C221" s="59"/>
    </row>
    <row r="222" spans="1:3" ht="15.75">
      <c r="A222" s="81"/>
      <c r="C222" s="59"/>
    </row>
    <row r="223" spans="1:3" ht="15.75">
      <c r="A223" s="81"/>
      <c r="C223" s="59"/>
    </row>
    <row r="224" spans="1:3" ht="15.75">
      <c r="A224" s="81"/>
      <c r="C224" s="59"/>
    </row>
    <row r="225" spans="1:3" ht="15.75">
      <c r="A225" s="81"/>
      <c r="C225" s="59"/>
    </row>
    <row r="226" spans="1:3" ht="15.75">
      <c r="A226" s="81"/>
      <c r="C226" s="59"/>
    </row>
    <row r="227" spans="1:3" ht="15.75">
      <c r="A227" s="81"/>
      <c r="C227" s="59"/>
    </row>
    <row r="228" spans="1:3" ht="15.75">
      <c r="A228" s="81"/>
      <c r="C228" s="59"/>
    </row>
    <row r="229" spans="1:3" ht="15.75">
      <c r="A229" s="81"/>
      <c r="C229" s="59"/>
    </row>
    <row r="230" spans="1:3" ht="15.75">
      <c r="A230" s="81"/>
      <c r="C230" s="59"/>
    </row>
    <row r="231" spans="1:3" ht="15.75">
      <c r="A231" s="81"/>
      <c r="C231" s="59"/>
    </row>
    <row r="232" spans="1:3" ht="15.75">
      <c r="A232" s="81"/>
      <c r="C232" s="59"/>
    </row>
    <row r="233" spans="1:3" ht="15.75">
      <c r="A233" s="81"/>
      <c r="C233" s="59"/>
    </row>
    <row r="234" spans="1:3" ht="15.75">
      <c r="A234" s="81"/>
      <c r="C234" s="59"/>
    </row>
    <row r="235" spans="1:3" ht="15.75">
      <c r="A235" s="81"/>
      <c r="C235" s="59"/>
    </row>
    <row r="236" spans="1:3" ht="15.75">
      <c r="A236" s="81"/>
      <c r="C236" s="59"/>
    </row>
    <row r="237" spans="1:3" ht="15.75">
      <c r="A237" s="81"/>
      <c r="C237" s="59"/>
    </row>
    <row r="238" spans="1:3" ht="15.75">
      <c r="A238" s="81"/>
      <c r="C238" s="59"/>
    </row>
    <row r="239" spans="1:3" ht="15.75">
      <c r="A239" s="81"/>
      <c r="C239" s="59"/>
    </row>
    <row r="240" spans="1:3" ht="15.75">
      <c r="A240" s="81"/>
      <c r="C240" s="59"/>
    </row>
    <row r="241" spans="1:3" ht="15.75">
      <c r="A241" s="81"/>
      <c r="C241" s="59"/>
    </row>
    <row r="242" spans="1:3" ht="15.75">
      <c r="A242" s="81"/>
      <c r="C242" s="59"/>
    </row>
    <row r="243" spans="1:3" ht="15.75">
      <c r="A243" s="81"/>
      <c r="C243" s="59"/>
    </row>
    <row r="244" spans="1:3" ht="15.75">
      <c r="A244" s="81"/>
      <c r="C244" s="59"/>
    </row>
    <row r="245" spans="1:3" ht="15.75">
      <c r="A245" s="81"/>
      <c r="C245" s="59"/>
    </row>
    <row r="246" spans="1:3" ht="15.75">
      <c r="A246" s="81"/>
      <c r="C246" s="59"/>
    </row>
    <row r="247" spans="1:3" ht="15.75">
      <c r="A247" s="81"/>
      <c r="C247" s="59"/>
    </row>
    <row r="248" spans="1:3" ht="15.75">
      <c r="A248" s="81"/>
      <c r="C248" s="59"/>
    </row>
    <row r="249" spans="1:3" ht="15.75">
      <c r="A249" s="81"/>
      <c r="C249" s="59"/>
    </row>
    <row r="250" spans="1:3" ht="15.75">
      <c r="A250" s="81"/>
      <c r="C250" s="59"/>
    </row>
    <row r="251" spans="1:3" ht="15.75">
      <c r="A251" s="81"/>
      <c r="C251" s="59"/>
    </row>
    <row r="252" spans="1:3" ht="15.75">
      <c r="A252" s="81"/>
      <c r="C252" s="59"/>
    </row>
    <row r="253" spans="1:3" ht="15.75">
      <c r="A253" s="81"/>
      <c r="C253" s="59"/>
    </row>
    <row r="254" spans="1:3" ht="15.75">
      <c r="A254" s="81"/>
      <c r="C254" s="59"/>
    </row>
    <row r="255" spans="1:3" ht="15.75">
      <c r="A255" s="81"/>
      <c r="C255" s="59"/>
    </row>
    <row r="256" spans="1:3" ht="15.75">
      <c r="A256" s="81"/>
      <c r="C256" s="59"/>
    </row>
    <row r="257" spans="1:3" ht="15.75">
      <c r="A257" s="81"/>
      <c r="C257" s="59"/>
    </row>
    <row r="258" spans="1:3" ht="15.75">
      <c r="A258" s="81"/>
      <c r="C258" s="59"/>
    </row>
    <row r="259" spans="1:3" ht="15.75">
      <c r="A259" s="81"/>
      <c r="C259" s="59"/>
    </row>
    <row r="260" spans="1:3" ht="15.75">
      <c r="A260" s="81"/>
      <c r="C260" s="59"/>
    </row>
    <row r="261" spans="1:3" ht="15.75">
      <c r="A261" s="81"/>
      <c r="C261" s="59"/>
    </row>
    <row r="262" spans="1:3" ht="15.75">
      <c r="A262" s="81"/>
      <c r="C262" s="59"/>
    </row>
    <row r="263" spans="1:3" ht="15.75">
      <c r="A263" s="81"/>
      <c r="C263" s="59"/>
    </row>
    <row r="264" spans="1:3" ht="15.75">
      <c r="A264" s="81"/>
      <c r="C264" s="59"/>
    </row>
    <row r="265" spans="1:3" ht="15.75">
      <c r="A265" s="81"/>
      <c r="C265" s="59"/>
    </row>
    <row r="266" spans="1:3" ht="15.75">
      <c r="A266" s="81"/>
      <c r="C266" s="59"/>
    </row>
    <row r="267" spans="1:3" ht="15.75">
      <c r="A267" s="81"/>
      <c r="C267" s="59"/>
    </row>
    <row r="268" spans="1:3" ht="15.75">
      <c r="A268" s="81"/>
      <c r="C268" s="59"/>
    </row>
    <row r="269" spans="1:3" ht="15.75">
      <c r="A269" s="81"/>
      <c r="C269" s="59"/>
    </row>
    <row r="270" spans="1:3" ht="15.75">
      <c r="A270" s="81"/>
      <c r="C270" s="59"/>
    </row>
    <row r="271" spans="1:3" ht="15.75">
      <c r="A271" s="81"/>
      <c r="C271" s="59"/>
    </row>
    <row r="272" spans="1:3" ht="15.75">
      <c r="A272" s="81"/>
      <c r="C272" s="59"/>
    </row>
    <row r="273" spans="1:3" ht="15.75">
      <c r="A273" s="81"/>
      <c r="C273" s="59"/>
    </row>
    <row r="274" spans="1:3" ht="15.75">
      <c r="A274" s="81"/>
      <c r="C274" s="59"/>
    </row>
    <row r="275" spans="1:3" ht="15.75">
      <c r="A275" s="81"/>
      <c r="C275" s="59"/>
    </row>
    <row r="276" spans="1:3" ht="15.75">
      <c r="A276" s="81"/>
      <c r="C276" s="59"/>
    </row>
    <row r="277" spans="1:3" ht="15.75">
      <c r="A277" s="81"/>
      <c r="C277" s="59"/>
    </row>
    <row r="278" spans="1:3" ht="15.75">
      <c r="A278" s="81"/>
      <c r="C278" s="59"/>
    </row>
    <row r="279" spans="1:3" ht="15.75">
      <c r="A279" s="81"/>
      <c r="C279" s="59"/>
    </row>
    <row r="280" spans="1:3" ht="15.75">
      <c r="A280" s="81"/>
      <c r="C280" s="59"/>
    </row>
    <row r="281" spans="1:3" ht="15.75">
      <c r="A281" s="81"/>
      <c r="C281" s="59"/>
    </row>
    <row r="282" spans="1:3" ht="15.75">
      <c r="A282" s="81"/>
      <c r="C282" s="59"/>
    </row>
    <row r="283" spans="1:3" ht="15.75">
      <c r="A283" s="81"/>
      <c r="C283" s="59"/>
    </row>
    <row r="284" spans="1:3" ht="15.75">
      <c r="A284" s="81"/>
      <c r="C284" s="59"/>
    </row>
    <row r="285" spans="1:3" ht="15.75">
      <c r="A285" s="81"/>
      <c r="C285" s="59"/>
    </row>
    <row r="286" spans="1:3" ht="15.75">
      <c r="A286" s="81"/>
      <c r="C286" s="59"/>
    </row>
    <row r="287" spans="1:3" ht="15.75">
      <c r="A287" s="81"/>
      <c r="C287" s="59"/>
    </row>
    <row r="288" spans="1:3" ht="15.75">
      <c r="A288" s="81"/>
      <c r="C288" s="59"/>
    </row>
    <row r="289" spans="1:3" ht="15.75">
      <c r="A289" s="81"/>
      <c r="C289" s="59"/>
    </row>
    <row r="290" spans="1:3" ht="15.75">
      <c r="A290" s="81"/>
      <c r="C290" s="59"/>
    </row>
    <row r="291" spans="1:3" ht="15.75">
      <c r="A291" s="81"/>
      <c r="C291" s="59"/>
    </row>
    <row r="292" spans="1:3" ht="15.75">
      <c r="A292" s="81"/>
      <c r="C292" s="59"/>
    </row>
    <row r="293" spans="1:3" ht="15.75">
      <c r="A293" s="81"/>
      <c r="C293" s="59"/>
    </row>
    <row r="294" spans="1:3" ht="15.75">
      <c r="A294" s="81"/>
      <c r="C294" s="59"/>
    </row>
    <row r="295" spans="1:3" ht="15.75">
      <c r="A295" s="81"/>
      <c r="C295" s="59"/>
    </row>
    <row r="296" spans="1:3" ht="15.75">
      <c r="A296" s="81"/>
      <c r="C296" s="59"/>
    </row>
    <row r="297" spans="1:3" ht="15.75">
      <c r="A297" s="81"/>
      <c r="C297" s="59"/>
    </row>
    <row r="298" spans="1:3" ht="15.75">
      <c r="A298" s="81"/>
      <c r="C298" s="59"/>
    </row>
    <row r="299" spans="1:3" ht="15.75">
      <c r="A299" s="81"/>
      <c r="C299" s="59"/>
    </row>
    <row r="300" spans="1:3" ht="15.75">
      <c r="A300" s="81"/>
      <c r="C300" s="59"/>
    </row>
    <row r="301" spans="1:3" ht="15.75">
      <c r="A301" s="81"/>
      <c r="C301" s="59"/>
    </row>
    <row r="302" spans="1:3" ht="15.75">
      <c r="A302" s="81"/>
      <c r="C302" s="59"/>
    </row>
    <row r="303" spans="1:3" ht="15.75">
      <c r="A303" s="81"/>
      <c r="C303" s="59"/>
    </row>
    <row r="304" spans="1:3" ht="15.75">
      <c r="A304" s="81"/>
      <c r="C304" s="59"/>
    </row>
    <row r="305" spans="1:3" ht="15.75">
      <c r="A305" s="81"/>
      <c r="C305" s="59"/>
    </row>
    <row r="306" spans="1:3" ht="15.75">
      <c r="A306" s="81"/>
      <c r="C306" s="59"/>
    </row>
    <row r="307" spans="1:3" ht="15.75">
      <c r="A307" s="81"/>
      <c r="C307" s="59"/>
    </row>
    <row r="308" spans="1:3" ht="15.75">
      <c r="A308" s="81"/>
      <c r="C308" s="59"/>
    </row>
    <row r="309" spans="1:3" ht="15.75">
      <c r="A309" s="81"/>
      <c r="C309" s="59"/>
    </row>
    <row r="310" spans="1:3" ht="15.75">
      <c r="A310" s="81"/>
      <c r="C310" s="59"/>
    </row>
    <row r="311" spans="1:3" ht="15.75">
      <c r="A311" s="81"/>
      <c r="C311" s="59"/>
    </row>
    <row r="312" spans="1:3" ht="15.75">
      <c r="A312" s="81"/>
      <c r="C312" s="59"/>
    </row>
    <row r="313" spans="1:3" ht="15.75">
      <c r="A313" s="81"/>
      <c r="C313" s="59"/>
    </row>
    <row r="314" spans="1:3" ht="15.75">
      <c r="A314" s="81"/>
      <c r="C314" s="59"/>
    </row>
    <row r="315" spans="1:3" ht="15.75">
      <c r="A315" s="81"/>
      <c r="C315" s="59"/>
    </row>
    <row r="316" spans="1:3" ht="15.75">
      <c r="A316" s="81"/>
      <c r="C316" s="59"/>
    </row>
    <row r="317" spans="1:3" ht="15.75">
      <c r="A317" s="81"/>
      <c r="C317" s="59"/>
    </row>
    <row r="318" spans="1:3" ht="15.75">
      <c r="A318" s="81"/>
      <c r="C318" s="59"/>
    </row>
    <row r="319" spans="1:3" ht="15.75">
      <c r="A319" s="81"/>
      <c r="C319" s="59"/>
    </row>
    <row r="320" spans="1:3" ht="15.75">
      <c r="A320" s="81"/>
      <c r="C320" s="59"/>
    </row>
    <row r="321" spans="1:3" ht="15.75">
      <c r="A321" s="81"/>
      <c r="C321" s="59"/>
    </row>
    <row r="322" spans="1:3" ht="15.75">
      <c r="A322" s="81"/>
      <c r="C322" s="59"/>
    </row>
    <row r="323" spans="1:3" ht="15.75">
      <c r="A323" s="81"/>
      <c r="C323" s="59"/>
    </row>
    <row r="324" spans="1:3" ht="15.75">
      <c r="A324" s="81"/>
      <c r="C324" s="59"/>
    </row>
    <row r="325" spans="1:3" ht="15.75">
      <c r="A325" s="81"/>
      <c r="C325" s="59"/>
    </row>
    <row r="326" spans="1:3" ht="15.75">
      <c r="A326" s="81"/>
      <c r="C326" s="59"/>
    </row>
    <row r="327" spans="1:3" ht="15.75">
      <c r="A327" s="81"/>
      <c r="C327" s="59"/>
    </row>
    <row r="328" spans="1:3" ht="15.75">
      <c r="A328" s="81"/>
      <c r="C328" s="59"/>
    </row>
    <row r="329" spans="1:3" ht="15.75">
      <c r="A329" s="81"/>
      <c r="C329" s="59"/>
    </row>
    <row r="330" spans="1:3" ht="15.75">
      <c r="A330" s="81"/>
      <c r="C330" s="59"/>
    </row>
    <row r="331" spans="1:3" ht="15.75">
      <c r="A331" s="81"/>
      <c r="C331" s="59"/>
    </row>
    <row r="332" spans="1:3" ht="15.75">
      <c r="A332" s="81"/>
      <c r="C332" s="59"/>
    </row>
    <row r="333" spans="1:3" ht="15.75">
      <c r="A333" s="81"/>
      <c r="C333" s="59"/>
    </row>
    <row r="334" spans="1:3" ht="15.75">
      <c r="A334" s="81"/>
      <c r="C334" s="59"/>
    </row>
    <row r="335" spans="1:3" ht="15.75">
      <c r="A335" s="81"/>
      <c r="C335" s="59"/>
    </row>
    <row r="336" spans="1:3" ht="15.75">
      <c r="A336" s="81"/>
      <c r="C336" s="59"/>
    </row>
    <row r="337" spans="1:3" ht="15.75">
      <c r="A337" s="81"/>
      <c r="C337" s="59"/>
    </row>
    <row r="338" spans="1:3" ht="15.75">
      <c r="A338" s="81"/>
      <c r="C338" s="59"/>
    </row>
    <row r="339" spans="1:3" ht="15.75">
      <c r="A339" s="81"/>
      <c r="C339" s="59"/>
    </row>
    <row r="340" spans="1:3" ht="15.75">
      <c r="A340" s="81"/>
      <c r="C340" s="59"/>
    </row>
    <row r="341" spans="1:3" ht="15.75">
      <c r="A341" s="81"/>
      <c r="C341" s="59"/>
    </row>
    <row r="342" spans="1:3" ht="15.75">
      <c r="A342" s="81"/>
      <c r="C342" s="59"/>
    </row>
    <row r="343" spans="1:3" ht="15.75">
      <c r="A343" s="81"/>
      <c r="C343" s="59"/>
    </row>
    <row r="344" spans="1:3" ht="15.75">
      <c r="A344" s="81"/>
      <c r="C344" s="59"/>
    </row>
    <row r="345" spans="1:3" ht="15.75">
      <c r="A345" s="81"/>
      <c r="C345" s="59"/>
    </row>
    <row r="346" spans="1:3" ht="15.75">
      <c r="A346" s="81"/>
      <c r="C346" s="59"/>
    </row>
    <row r="347" spans="1:3" ht="15.75">
      <c r="A347" s="81"/>
      <c r="C347" s="59"/>
    </row>
    <row r="348" spans="1:3" ht="15.75">
      <c r="A348" s="81"/>
      <c r="C348" s="59"/>
    </row>
    <row r="349" spans="1:3" ht="15.75">
      <c r="A349" s="81"/>
      <c r="C349" s="59"/>
    </row>
    <row r="350" spans="1:3" ht="15.75">
      <c r="A350" s="81"/>
      <c r="C350" s="59"/>
    </row>
    <row r="351" spans="1:3" ht="15.75">
      <c r="A351" s="81"/>
      <c r="C351" s="59"/>
    </row>
    <row r="352" spans="1:3" ht="15.75">
      <c r="A352" s="81"/>
      <c r="C352" s="59"/>
    </row>
    <row r="353" spans="1:3" ht="15.75">
      <c r="A353" s="81"/>
      <c r="C353" s="59"/>
    </row>
    <row r="354" spans="1:3" ht="15.75">
      <c r="A354" s="81"/>
      <c r="C354" s="59"/>
    </row>
    <row r="355" spans="1:3" ht="15.75">
      <c r="A355" s="81"/>
      <c r="C355" s="59"/>
    </row>
    <row r="356" spans="1:3" ht="15.75">
      <c r="A356" s="81"/>
      <c r="C356" s="59"/>
    </row>
    <row r="357" spans="1:3" ht="15.75">
      <c r="A357" s="81"/>
      <c r="C357" s="59"/>
    </row>
    <row r="358" spans="1:3" ht="15.75">
      <c r="A358" s="81"/>
      <c r="C358" s="59"/>
    </row>
    <row r="359" spans="1:3" ht="15.75">
      <c r="A359" s="81"/>
      <c r="C359" s="59"/>
    </row>
    <row r="360" spans="1:3" ht="15.75">
      <c r="A360" s="81"/>
      <c r="C360" s="59"/>
    </row>
    <row r="361" spans="1:3" ht="15.75">
      <c r="A361" s="81"/>
      <c r="C361" s="59"/>
    </row>
    <row r="362" spans="1:3" ht="15.75">
      <c r="A362" s="81"/>
      <c r="C362" s="59"/>
    </row>
    <row r="363" spans="1:3" ht="15.75">
      <c r="A363" s="81"/>
      <c r="C363" s="59"/>
    </row>
    <row r="364" spans="1:3" ht="15.75">
      <c r="A364" s="81"/>
      <c r="C364" s="59"/>
    </row>
    <row r="365" spans="1:3" ht="15.75">
      <c r="A365" s="81"/>
      <c r="C365" s="59"/>
    </row>
    <row r="366" spans="1:3" ht="15.75">
      <c r="A366" s="81"/>
      <c r="C366" s="59"/>
    </row>
    <row r="367" spans="1:3" ht="15.75">
      <c r="A367" s="81"/>
      <c r="C367" s="59"/>
    </row>
    <row r="368" spans="1:3" ht="15.75">
      <c r="A368" s="81"/>
      <c r="C368" s="59"/>
    </row>
    <row r="369" spans="1:3" ht="15.75">
      <c r="A369" s="81"/>
      <c r="C369" s="59"/>
    </row>
    <row r="370" spans="1:3" ht="15.75">
      <c r="A370" s="81"/>
      <c r="C370" s="59"/>
    </row>
    <row r="371" spans="1:3" ht="15.75">
      <c r="A371" s="81"/>
      <c r="C371" s="59"/>
    </row>
    <row r="372" spans="1:3" ht="15.75">
      <c r="A372" s="81"/>
      <c r="C372" s="59"/>
    </row>
    <row r="373" spans="1:3" ht="15.75">
      <c r="A373" s="81"/>
      <c r="C373" s="59"/>
    </row>
    <row r="374" spans="1:3" ht="15.75">
      <c r="A374" s="81"/>
      <c r="C374" s="59"/>
    </row>
    <row r="375" spans="1:3" ht="15.75">
      <c r="A375" s="81"/>
      <c r="C375" s="59"/>
    </row>
    <row r="376" spans="1:3" ht="15.75">
      <c r="A376" s="81"/>
      <c r="C376" s="59"/>
    </row>
    <row r="377" spans="1:3" ht="15.75">
      <c r="A377" s="81"/>
      <c r="C377" s="59"/>
    </row>
    <row r="378" spans="1:3" ht="15.75">
      <c r="A378" s="81"/>
      <c r="C378" s="59"/>
    </row>
    <row r="379" spans="1:3" ht="15.75">
      <c r="A379" s="81"/>
      <c r="C379" s="59"/>
    </row>
    <row r="380" spans="1:3" ht="15.75">
      <c r="A380" s="81"/>
      <c r="C380" s="59"/>
    </row>
    <row r="381" spans="1:3" ht="15.75">
      <c r="A381" s="81"/>
      <c r="C381" s="59"/>
    </row>
    <row r="382" spans="1:3" ht="15.75">
      <c r="A382" s="81"/>
      <c r="C382" s="59"/>
    </row>
    <row r="383" spans="1:3" ht="15.75">
      <c r="A383" s="81"/>
      <c r="C383" s="59"/>
    </row>
    <row r="384" spans="1:3" ht="15.75">
      <c r="A384" s="81"/>
      <c r="C384" s="59"/>
    </row>
    <row r="385" spans="1:3" ht="15.75">
      <c r="A385" s="81"/>
      <c r="C385" s="59"/>
    </row>
    <row r="386" spans="1:3" ht="15.75">
      <c r="A386" s="81"/>
      <c r="C386" s="59"/>
    </row>
    <row r="387" spans="1:3" ht="15.75">
      <c r="A387" s="81"/>
      <c r="C387" s="59"/>
    </row>
    <row r="388" spans="1:3" ht="15.75">
      <c r="A388" s="81"/>
      <c r="C388" s="59"/>
    </row>
    <row r="389" spans="1:3" ht="15.75">
      <c r="A389" s="81"/>
      <c r="C389" s="59"/>
    </row>
    <row r="390" spans="1:3" ht="15.75">
      <c r="A390" s="81"/>
      <c r="C390" s="59"/>
    </row>
    <row r="391" spans="1:3" ht="15.75">
      <c r="A391" s="81"/>
      <c r="C391" s="59"/>
    </row>
    <row r="392" spans="1:3" ht="15.75">
      <c r="A392" s="81"/>
      <c r="C392" s="59"/>
    </row>
    <row r="393" spans="1:3" ht="15.75">
      <c r="A393" s="81"/>
      <c r="C393" s="59"/>
    </row>
    <row r="394" spans="1:3" ht="15.75">
      <c r="A394" s="81"/>
      <c r="C394" s="59"/>
    </row>
    <row r="395" spans="1:3" ht="15.75">
      <c r="A395" s="81"/>
      <c r="C395" s="59"/>
    </row>
    <row r="396" spans="1:3" ht="15.75">
      <c r="A396" s="81"/>
      <c r="C396" s="59"/>
    </row>
    <row r="397" spans="1:3" ht="15.75">
      <c r="A397" s="81"/>
      <c r="C397" s="59"/>
    </row>
    <row r="398" spans="1:3" ht="15.75">
      <c r="A398" s="81"/>
      <c r="C398" s="59"/>
    </row>
    <row r="399" spans="1:3" ht="15.75">
      <c r="A399" s="81"/>
      <c r="C399" s="59"/>
    </row>
    <row r="400" spans="1:3" ht="15.75">
      <c r="A400" s="81"/>
      <c r="C400" s="59"/>
    </row>
    <row r="401" spans="1:3" ht="15.75">
      <c r="A401" s="81"/>
      <c r="C401" s="59"/>
    </row>
    <row r="402" spans="1:3" ht="15.75">
      <c r="A402" s="81"/>
      <c r="C402" s="59"/>
    </row>
    <row r="403" spans="1:3" ht="15.75">
      <c r="A403" s="81"/>
      <c r="C403" s="59"/>
    </row>
    <row r="404" spans="1:3" ht="15.75">
      <c r="A404" s="81"/>
      <c r="C404" s="59"/>
    </row>
    <row r="405" spans="1:3" ht="15.75">
      <c r="A405" s="81"/>
      <c r="C405" s="59"/>
    </row>
    <row r="406" spans="1:3" ht="15.75">
      <c r="A406" s="81"/>
      <c r="C406" s="59"/>
    </row>
    <row r="407" spans="1:3" ht="15.75">
      <c r="A407" s="81"/>
      <c r="C407" s="59"/>
    </row>
    <row r="408" spans="1:3" ht="15.75">
      <c r="A408" s="81"/>
      <c r="C408" s="59"/>
    </row>
    <row r="409" spans="1:3" ht="15.75">
      <c r="A409" s="81"/>
      <c r="C409" s="59"/>
    </row>
    <row r="410" spans="1:3" ht="15.75">
      <c r="A410" s="81"/>
      <c r="C410" s="59"/>
    </row>
    <row r="411" spans="1:3" ht="15.75">
      <c r="A411" s="81"/>
      <c r="C411" s="59"/>
    </row>
    <row r="412" spans="1:3" ht="15.75">
      <c r="A412" s="81"/>
      <c r="C412" s="59"/>
    </row>
    <row r="413" spans="1:3" ht="15.75">
      <c r="A413" s="81"/>
      <c r="C413" s="59"/>
    </row>
    <row r="414" spans="1:3" ht="15.75">
      <c r="A414" s="81"/>
      <c r="C414" s="59"/>
    </row>
    <row r="415" spans="1:3" ht="15.75">
      <c r="A415" s="81"/>
      <c r="C415" s="59"/>
    </row>
    <row r="416" spans="1:3" ht="15.75">
      <c r="A416" s="81"/>
      <c r="C416" s="59"/>
    </row>
    <row r="417" spans="1:3" ht="15.75">
      <c r="A417" s="81"/>
      <c r="C417" s="59"/>
    </row>
    <row r="418" spans="1:3" ht="15.75">
      <c r="A418" s="81"/>
      <c r="C418" s="59"/>
    </row>
    <row r="419" spans="1:3" ht="15.75">
      <c r="A419" s="81"/>
      <c r="C419" s="59"/>
    </row>
    <row r="420" spans="1:3" ht="15.75">
      <c r="A420" s="81"/>
      <c r="C420" s="59"/>
    </row>
    <row r="421" spans="1:3" ht="15.75">
      <c r="A421" s="81"/>
      <c r="C421" s="59"/>
    </row>
    <row r="422" spans="1:3" ht="15.75">
      <c r="A422" s="81"/>
      <c r="C422" s="59"/>
    </row>
    <row r="423" spans="1:3" ht="15.75">
      <c r="A423" s="81"/>
      <c r="C423" s="59"/>
    </row>
    <row r="424" spans="1:3" ht="15.75">
      <c r="A424" s="81"/>
      <c r="C424" s="59"/>
    </row>
    <row r="425" spans="1:3" ht="15.75">
      <c r="A425" s="81"/>
      <c r="C425" s="59"/>
    </row>
    <row r="426" spans="1:3" ht="15.75">
      <c r="A426" s="81"/>
      <c r="C426" s="59"/>
    </row>
    <row r="427" spans="1:3" ht="15.75">
      <c r="A427" s="81"/>
      <c r="C427" s="59"/>
    </row>
    <row r="428" spans="1:3" ht="15.75">
      <c r="A428" s="81"/>
      <c r="C428" s="59"/>
    </row>
    <row r="429" spans="1:3" ht="15.75">
      <c r="A429" s="81"/>
      <c r="C429" s="59"/>
    </row>
    <row r="430" spans="1:3" ht="15.75">
      <c r="A430" s="81"/>
      <c r="C430" s="59"/>
    </row>
    <row r="431" spans="1:3" ht="15.75">
      <c r="A431" s="81"/>
      <c r="C431" s="59"/>
    </row>
    <row r="432" spans="1:3" ht="15.75">
      <c r="A432" s="81"/>
      <c r="C432" s="59"/>
    </row>
    <row r="433" spans="1:3" ht="15.75">
      <c r="A433" s="81"/>
      <c r="C433" s="59"/>
    </row>
    <row r="434" spans="1:3" ht="15.75">
      <c r="A434" s="81"/>
      <c r="C434" s="59"/>
    </row>
    <row r="435" spans="1:3" ht="15.75">
      <c r="A435" s="81"/>
      <c r="C435" s="59"/>
    </row>
    <row r="436" spans="1:3" ht="15.75">
      <c r="A436" s="81"/>
      <c r="C436" s="59"/>
    </row>
    <row r="437" spans="1:3" ht="15.75">
      <c r="A437" s="81"/>
      <c r="C437" s="59"/>
    </row>
    <row r="438" spans="1:3" ht="15.75">
      <c r="A438" s="81"/>
      <c r="C438" s="59"/>
    </row>
    <row r="439" spans="1:3" ht="15.75">
      <c r="A439" s="81"/>
      <c r="C439" s="59"/>
    </row>
    <row r="440" spans="1:3" ht="15.75">
      <c r="A440" s="81"/>
      <c r="C440" s="59"/>
    </row>
    <row r="441" spans="1:3" ht="15.75">
      <c r="A441" s="81"/>
      <c r="C441" s="59"/>
    </row>
    <row r="442" spans="1:3" ht="15.75">
      <c r="A442" s="81"/>
      <c r="C442" s="59"/>
    </row>
    <row r="443" spans="1:3" ht="15.75">
      <c r="A443" s="81"/>
      <c r="C443" s="59"/>
    </row>
    <row r="444" spans="1:3" ht="15.75">
      <c r="A444" s="81"/>
      <c r="C444" s="59"/>
    </row>
    <row r="445" spans="1:3" ht="15.75">
      <c r="A445" s="81"/>
      <c r="C445" s="59"/>
    </row>
    <row r="446" spans="1:3" ht="15.75">
      <c r="A446" s="81"/>
      <c r="C446" s="59"/>
    </row>
    <row r="447" spans="1:3" ht="15.75">
      <c r="A447" s="81"/>
      <c r="C447" s="59"/>
    </row>
    <row r="448" spans="1:3" ht="15.75">
      <c r="A448" s="81"/>
      <c r="C448" s="59"/>
    </row>
    <row r="449" spans="1:3" ht="15.75">
      <c r="A449" s="81"/>
      <c r="C449" s="59"/>
    </row>
    <row r="450" spans="1:3" ht="15.75">
      <c r="A450" s="81"/>
      <c r="C450" s="59"/>
    </row>
    <row r="451" spans="1:3" ht="15.75">
      <c r="A451" s="81"/>
      <c r="C451" s="59"/>
    </row>
    <row r="452" spans="1:3" ht="15.75">
      <c r="A452" s="81"/>
      <c r="C452" s="59"/>
    </row>
    <row r="453" spans="1:3" ht="15.75">
      <c r="A453" s="81"/>
      <c r="C453" s="59"/>
    </row>
    <row r="454" spans="1:3" ht="15.75">
      <c r="A454" s="81"/>
      <c r="C454" s="59"/>
    </row>
    <row r="455" spans="1:3" ht="15.75">
      <c r="A455" s="81"/>
      <c r="C455" s="59"/>
    </row>
    <row r="456" spans="1:3" ht="15.75">
      <c r="A456" s="81"/>
      <c r="C456" s="59"/>
    </row>
    <row r="457" spans="1:3" ht="15.75">
      <c r="A457" s="81"/>
      <c r="C457" s="59"/>
    </row>
    <row r="458" spans="1:3" ht="15.75">
      <c r="A458" s="81"/>
      <c r="C458" s="59"/>
    </row>
    <row r="459" spans="1:3" ht="15.75">
      <c r="A459" s="81"/>
      <c r="C459" s="59"/>
    </row>
    <row r="460" spans="1:3" ht="15.75">
      <c r="A460" s="81"/>
      <c r="C460" s="59"/>
    </row>
    <row r="461" spans="1:3" ht="15.75">
      <c r="A461" s="81"/>
      <c r="C461" s="59"/>
    </row>
    <row r="462" spans="1:3" ht="15.75">
      <c r="A462" s="81"/>
      <c r="C462" s="59"/>
    </row>
    <row r="463" spans="1:3" ht="15.75">
      <c r="A463" s="81"/>
      <c r="C463" s="59"/>
    </row>
    <row r="464" spans="1:3" ht="15.75">
      <c r="A464" s="81"/>
      <c r="C464" s="59"/>
    </row>
    <row r="465" spans="1:3" ht="15.75">
      <c r="A465" s="81"/>
      <c r="C465" s="59"/>
    </row>
    <row r="466" spans="1:3" ht="15.75">
      <c r="A466" s="81"/>
      <c r="C466" s="59"/>
    </row>
    <row r="467" spans="1:3" ht="15.75">
      <c r="A467" s="81"/>
      <c r="C467" s="59"/>
    </row>
    <row r="468" spans="1:3" ht="15.75">
      <c r="A468" s="81"/>
      <c r="C468" s="59"/>
    </row>
    <row r="469" spans="1:3" ht="15.75">
      <c r="A469" s="81"/>
      <c r="C469" s="59"/>
    </row>
    <row r="470" spans="1:3" ht="15.75">
      <c r="A470" s="81"/>
      <c r="C470" s="59"/>
    </row>
    <row r="471" spans="1:3" ht="15.75">
      <c r="A471" s="81"/>
      <c r="C471" s="59"/>
    </row>
    <row r="472" spans="1:3" ht="15.75">
      <c r="A472" s="81"/>
      <c r="C472" s="59"/>
    </row>
    <row r="473" spans="1:3" ht="15.75">
      <c r="A473" s="81"/>
      <c r="C473" s="59"/>
    </row>
    <row r="474" spans="1:3" ht="15.75">
      <c r="A474" s="81"/>
      <c r="C474" s="59"/>
    </row>
    <row r="475" spans="1:3" ht="15.75">
      <c r="A475" s="81"/>
      <c r="C475" s="59"/>
    </row>
    <row r="476" spans="1:3" ht="15.75">
      <c r="A476" s="81"/>
      <c r="C476" s="59"/>
    </row>
    <row r="477" spans="1:3" ht="15.75">
      <c r="A477" s="81"/>
      <c r="C477" s="59"/>
    </row>
    <row r="478" spans="1:3" ht="15.75">
      <c r="A478" s="81"/>
      <c r="C478" s="59"/>
    </row>
    <row r="479" spans="1:3" ht="15.75">
      <c r="A479" s="81"/>
      <c r="C479" s="59"/>
    </row>
    <row r="480" spans="1:3" ht="15.75">
      <c r="A480" s="81"/>
      <c r="C480" s="59"/>
    </row>
    <row r="481" spans="1:3" ht="15.75">
      <c r="A481" s="81"/>
      <c r="C481" s="59"/>
    </row>
    <row r="482" spans="1:3" ht="15.75">
      <c r="A482" s="81"/>
      <c r="C482" s="59"/>
    </row>
    <row r="483" spans="1:3" ht="15.75">
      <c r="A483" s="81"/>
      <c r="C483" s="59"/>
    </row>
    <row r="484" spans="1:3" ht="15.75">
      <c r="A484" s="81"/>
      <c r="C484" s="59"/>
    </row>
    <row r="485" spans="1:3" ht="15.75">
      <c r="A485" s="81"/>
      <c r="C485" s="59"/>
    </row>
    <row r="486" spans="1:3" ht="15.75">
      <c r="A486" s="81"/>
      <c r="C486" s="59"/>
    </row>
    <row r="487" spans="1:3" ht="15.75">
      <c r="A487" s="81"/>
      <c r="C487" s="59"/>
    </row>
    <row r="488" spans="1:3" ht="15.75">
      <c r="A488" s="81"/>
      <c r="C488" s="59"/>
    </row>
    <row r="489" spans="1:3" ht="15.75">
      <c r="A489" s="81"/>
      <c r="C489" s="59"/>
    </row>
    <row r="490" spans="1:3" ht="15.75">
      <c r="A490" s="81"/>
      <c r="C490" s="59"/>
    </row>
    <row r="491" spans="1:3" ht="15.75">
      <c r="A491" s="81"/>
      <c r="C491" s="59"/>
    </row>
    <row r="492" spans="1:3" ht="15.75">
      <c r="A492" s="81"/>
      <c r="C492" s="59"/>
    </row>
    <row r="493" spans="1:3" ht="15.75">
      <c r="A493" s="81"/>
      <c r="C493" s="59"/>
    </row>
    <row r="494" spans="1:3" ht="15.75">
      <c r="A494" s="81"/>
      <c r="C494" s="59"/>
    </row>
    <row r="495" spans="1:3" ht="15.75">
      <c r="A495" s="81"/>
      <c r="C495" s="59"/>
    </row>
    <row r="496" spans="1:3" ht="15.75">
      <c r="A496" s="81"/>
      <c r="C496" s="59"/>
    </row>
    <row r="497" spans="1:3" ht="15.75">
      <c r="A497" s="81"/>
      <c r="C497" s="59"/>
    </row>
    <row r="498" spans="1:3" ht="15.75">
      <c r="A498" s="81"/>
      <c r="C498" s="59"/>
    </row>
    <row r="499" spans="1:3" ht="15.75">
      <c r="A499" s="81"/>
      <c r="C499" s="59"/>
    </row>
    <row r="500" spans="1:3" ht="15.75">
      <c r="A500" s="81"/>
      <c r="C500" s="59"/>
    </row>
    <row r="501" spans="1:3" ht="15.75">
      <c r="A501" s="81"/>
      <c r="C501" s="59"/>
    </row>
    <row r="502" spans="1:3" ht="15.75">
      <c r="A502" s="81"/>
      <c r="C502" s="59"/>
    </row>
    <row r="503" spans="1:3" ht="15.75">
      <c r="A503" s="81"/>
      <c r="C503" s="59"/>
    </row>
    <row r="504" spans="1:3" ht="15.75">
      <c r="A504" s="81"/>
      <c r="C504" s="59"/>
    </row>
    <row r="505" spans="1:3" ht="15.75">
      <c r="A505" s="81"/>
      <c r="C505" s="59"/>
    </row>
    <row r="506" spans="1:3" ht="15.75">
      <c r="A506" s="81"/>
      <c r="C506" s="59"/>
    </row>
    <row r="507" spans="1:3" ht="15.75">
      <c r="A507" s="81"/>
      <c r="C507" s="59"/>
    </row>
    <row r="508" spans="1:3" ht="15.75">
      <c r="A508" s="81"/>
      <c r="C508" s="59"/>
    </row>
    <row r="509" spans="1:3" ht="15.75">
      <c r="A509" s="81"/>
      <c r="C509" s="59"/>
    </row>
    <row r="510" spans="1:3" ht="15.75">
      <c r="A510" s="81"/>
      <c r="C510" s="59"/>
    </row>
    <row r="511" spans="1:3" ht="15.75">
      <c r="A511" s="81"/>
      <c r="C511" s="59"/>
    </row>
    <row r="512" spans="1:3" ht="15.75">
      <c r="A512" s="81"/>
      <c r="C512" s="59"/>
    </row>
    <row r="513" spans="1:3" ht="15.75">
      <c r="A513" s="81"/>
      <c r="C513" s="59"/>
    </row>
    <row r="514" spans="1:3" ht="15.75">
      <c r="A514" s="81"/>
      <c r="C514" s="59"/>
    </row>
    <row r="515" spans="1:3" ht="15.75">
      <c r="A515" s="81"/>
      <c r="C515" s="59"/>
    </row>
    <row r="516" spans="1:3" ht="15.75">
      <c r="A516" s="81"/>
      <c r="C516" s="59"/>
    </row>
    <row r="517" spans="1:3" ht="15.75">
      <c r="A517" s="81"/>
      <c r="C517" s="59"/>
    </row>
    <row r="518" spans="1:3" ht="15.75">
      <c r="A518" s="81"/>
      <c r="C518" s="59"/>
    </row>
    <row r="519" spans="1:3" ht="15.75">
      <c r="A519" s="81"/>
      <c r="C519" s="59"/>
    </row>
    <row r="520" spans="1:3" ht="15.75">
      <c r="A520" s="81"/>
      <c r="C520" s="59"/>
    </row>
    <row r="521" spans="1:3" ht="15.75">
      <c r="A521" s="81"/>
      <c r="C521" s="59"/>
    </row>
    <row r="522" spans="1:3" ht="15.75">
      <c r="A522" s="81"/>
      <c r="C522" s="59"/>
    </row>
    <row r="523" spans="1:3" ht="15.75">
      <c r="A523" s="81"/>
      <c r="C523" s="59"/>
    </row>
    <row r="524" spans="1:3" ht="15.75">
      <c r="A524" s="81"/>
      <c r="C524" s="59"/>
    </row>
    <row r="525" spans="1:3" ht="15.75">
      <c r="A525" s="81"/>
      <c r="C525" s="59"/>
    </row>
    <row r="526" spans="1:3" ht="15.75">
      <c r="A526" s="81"/>
      <c r="C526" s="59"/>
    </row>
    <row r="527" spans="1:3" ht="15.75">
      <c r="A527" s="81"/>
      <c r="C527" s="59"/>
    </row>
    <row r="528" spans="1:3" ht="15.75">
      <c r="A528" s="81"/>
      <c r="C528" s="59"/>
    </row>
    <row r="529" spans="1:3" ht="15.75">
      <c r="A529" s="81"/>
      <c r="C529" s="59"/>
    </row>
    <row r="530" spans="1:3" ht="15.75">
      <c r="A530" s="81"/>
      <c r="C530" s="59"/>
    </row>
    <row r="531" spans="1:3" ht="15.75">
      <c r="A531" s="81"/>
      <c r="C531" s="59"/>
    </row>
    <row r="532" spans="1:3" ht="15.75">
      <c r="A532" s="81"/>
      <c r="C532" s="59"/>
    </row>
    <row r="533" spans="1:3" ht="15.75">
      <c r="A533" s="81"/>
      <c r="C533" s="59"/>
    </row>
    <row r="534" spans="1:3" ht="15.75">
      <c r="A534" s="81"/>
      <c r="C534" s="59"/>
    </row>
    <row r="535" spans="1:3" ht="15.75">
      <c r="A535" s="81"/>
      <c r="C535" s="59"/>
    </row>
    <row r="536" spans="1:3" ht="15.75">
      <c r="A536" s="81"/>
      <c r="C536" s="59"/>
    </row>
    <row r="537" spans="1:3" ht="15.75">
      <c r="A537" s="81"/>
      <c r="C537" s="59"/>
    </row>
    <row r="538" spans="1:3" ht="15.75">
      <c r="A538" s="81"/>
      <c r="C538" s="59"/>
    </row>
    <row r="539" spans="1:3" ht="15.75">
      <c r="A539" s="81"/>
      <c r="C539" s="59"/>
    </row>
    <row r="540" spans="1:3" ht="15.75">
      <c r="A540" s="81"/>
      <c r="C540" s="59"/>
    </row>
    <row r="541" spans="1:3" ht="15.75">
      <c r="A541" s="81"/>
      <c r="C541" s="59"/>
    </row>
    <row r="542" spans="1:3" ht="15.75">
      <c r="A542" s="81"/>
      <c r="C542" s="59"/>
    </row>
    <row r="543" spans="1:3" ht="15.75">
      <c r="A543" s="81"/>
      <c r="C543" s="59"/>
    </row>
    <row r="544" spans="1:3" ht="15.75">
      <c r="A544" s="81"/>
      <c r="C544" s="59"/>
    </row>
    <row r="545" spans="1:3" ht="15.75">
      <c r="A545" s="81"/>
      <c r="C545" s="59"/>
    </row>
    <row r="546" spans="1:3" ht="15.75">
      <c r="A546" s="81"/>
      <c r="C546" s="59"/>
    </row>
    <row r="547" spans="1:3" ht="15.75">
      <c r="A547" s="81"/>
      <c r="C547" s="59"/>
    </row>
    <row r="548" spans="1:3" ht="15.75">
      <c r="A548" s="81"/>
      <c r="C548" s="59"/>
    </row>
    <row r="549" spans="1:3" ht="15.75">
      <c r="A549" s="81"/>
      <c r="C549" s="59"/>
    </row>
    <row r="550" spans="1:3" ht="15.75">
      <c r="A550" s="81"/>
      <c r="C550" s="59"/>
    </row>
    <row r="551" spans="1:3" ht="15.75">
      <c r="A551" s="81"/>
      <c r="C551" s="59"/>
    </row>
    <row r="552" spans="1:3" ht="15.75">
      <c r="A552" s="81"/>
      <c r="C552" s="59"/>
    </row>
    <row r="553" spans="1:3" ht="15.75">
      <c r="A553" s="81"/>
      <c r="C553" s="59"/>
    </row>
    <row r="554" spans="1:3" ht="15.75">
      <c r="A554" s="81"/>
      <c r="C554" s="59"/>
    </row>
    <row r="555" spans="1:3" ht="15.75">
      <c r="A555" s="81"/>
      <c r="C555" s="59"/>
    </row>
    <row r="556" spans="1:3" ht="15.75">
      <c r="A556" s="81"/>
      <c r="C556" s="59"/>
    </row>
    <row r="557" spans="1:3" ht="15.75">
      <c r="A557" s="81"/>
      <c r="C557" s="59"/>
    </row>
    <row r="558" spans="1:3" ht="15.75">
      <c r="A558" s="81"/>
      <c r="C558" s="59"/>
    </row>
    <row r="559" spans="1:3" ht="15.75">
      <c r="A559" s="81"/>
      <c r="C559" s="59"/>
    </row>
    <row r="560" spans="1:3" ht="15.75">
      <c r="A560" s="81"/>
      <c r="C560" s="59"/>
    </row>
    <row r="561" spans="1:3" ht="15.75">
      <c r="A561" s="81"/>
      <c r="C561" s="59"/>
    </row>
    <row r="562" spans="1:3" ht="15.75">
      <c r="A562" s="81"/>
      <c r="C562" s="59"/>
    </row>
    <row r="563" spans="1:3" ht="15.75">
      <c r="A563" s="81"/>
      <c r="C563" s="59"/>
    </row>
    <row r="564" spans="1:3" ht="15.75">
      <c r="A564" s="81"/>
      <c r="C564" s="59"/>
    </row>
    <row r="565" spans="1:3" ht="15.75">
      <c r="A565" s="81"/>
      <c r="C565" s="59"/>
    </row>
    <row r="566" spans="1:3" ht="15.75">
      <c r="A566" s="81"/>
      <c r="C566" s="59"/>
    </row>
    <row r="567" spans="1:3" ht="15.75">
      <c r="A567" s="81"/>
      <c r="C567" s="59"/>
    </row>
    <row r="568" spans="1:3" ht="15.75">
      <c r="A568" s="81"/>
      <c r="C568" s="59"/>
    </row>
    <row r="569" spans="1:3" ht="15.75">
      <c r="A569" s="81"/>
      <c r="C569" s="59"/>
    </row>
    <row r="570" spans="1:3" ht="15.75">
      <c r="A570" s="81"/>
      <c r="C570" s="59"/>
    </row>
    <row r="571" spans="1:3" ht="15.75">
      <c r="A571" s="81"/>
      <c r="C571" s="59"/>
    </row>
    <row r="572" spans="1:3" ht="15.75">
      <c r="A572" s="81"/>
      <c r="C572" s="59"/>
    </row>
    <row r="573" spans="1:3" ht="15.75">
      <c r="A573" s="81"/>
      <c r="C573" s="59"/>
    </row>
    <row r="574" spans="1:3" ht="15.75">
      <c r="A574" s="81"/>
      <c r="C574" s="59"/>
    </row>
    <row r="575" spans="1:3" ht="15.75">
      <c r="A575" s="81"/>
      <c r="C575" s="59"/>
    </row>
    <row r="576" spans="1:3" ht="15.75">
      <c r="A576" s="81"/>
      <c r="C576" s="59"/>
    </row>
    <row r="577" spans="1:3" ht="15.75">
      <c r="A577" s="81"/>
      <c r="C577" s="59"/>
    </row>
    <row r="578" spans="1:3" ht="15.75">
      <c r="A578" s="81"/>
      <c r="C578" s="59"/>
    </row>
    <row r="579" spans="1:3" ht="15.75">
      <c r="A579" s="81"/>
      <c r="C579" s="59"/>
    </row>
    <row r="580" spans="1:3" ht="15.75">
      <c r="A580" s="81"/>
      <c r="C580" s="59"/>
    </row>
    <row r="581" spans="1:3" ht="15.75">
      <c r="A581" s="81"/>
      <c r="C581" s="59"/>
    </row>
    <row r="582" spans="1:3" ht="15.75">
      <c r="A582" s="81"/>
      <c r="C582" s="59"/>
    </row>
    <row r="583" spans="1:3" ht="15.75">
      <c r="A583" s="81"/>
      <c r="C583" s="59"/>
    </row>
    <row r="584" spans="1:3" ht="15.75">
      <c r="A584" s="81"/>
      <c r="C584" s="59"/>
    </row>
    <row r="585" spans="1:3" ht="15.75">
      <c r="A585" s="81"/>
      <c r="C585" s="59"/>
    </row>
    <row r="586" spans="1:3" ht="15.75">
      <c r="A586" s="81"/>
      <c r="C586" s="59"/>
    </row>
    <row r="587" spans="1:3" ht="15.75">
      <c r="A587" s="81"/>
      <c r="C587" s="59"/>
    </row>
    <row r="588" spans="1:3" ht="15.75">
      <c r="A588" s="81"/>
      <c r="C588" s="59"/>
    </row>
    <row r="589" spans="1:3" ht="15.75">
      <c r="A589" s="81"/>
      <c r="C589" s="59"/>
    </row>
    <row r="590" spans="1:3" ht="15.75">
      <c r="A590" s="81"/>
      <c r="C590" s="59"/>
    </row>
    <row r="591" spans="1:3" ht="15.75">
      <c r="A591" s="81"/>
      <c r="C591" s="59"/>
    </row>
    <row r="592" spans="1:3" ht="15.75">
      <c r="A592" s="81"/>
      <c r="C592" s="59"/>
    </row>
    <row r="593" spans="1:3" ht="15.75">
      <c r="A593" s="81"/>
      <c r="C593" s="59"/>
    </row>
    <row r="594" spans="1:3" ht="15.75">
      <c r="A594" s="81"/>
      <c r="C594" s="59"/>
    </row>
    <row r="595" spans="1:3" ht="15.75">
      <c r="A595" s="81"/>
      <c r="C595" s="59"/>
    </row>
    <row r="596" spans="1:3" ht="15.75">
      <c r="A596" s="81"/>
      <c r="C596" s="59"/>
    </row>
    <row r="597" spans="1:3" ht="15.75">
      <c r="A597" s="81"/>
      <c r="C597" s="59"/>
    </row>
    <row r="598" spans="1:3" ht="15.75">
      <c r="A598" s="81"/>
      <c r="C598" s="59"/>
    </row>
    <row r="599" spans="1:3" ht="15.75">
      <c r="A599" s="81"/>
      <c r="C599" s="59"/>
    </row>
    <row r="600" spans="1:3" ht="15.75">
      <c r="A600" s="81"/>
      <c r="C600" s="59"/>
    </row>
    <row r="601" spans="1:3" ht="15.75">
      <c r="A601" s="81"/>
      <c r="C601" s="59"/>
    </row>
    <row r="602" spans="1:3" ht="15.75">
      <c r="A602" s="81"/>
      <c r="C602" s="59"/>
    </row>
    <row r="603" spans="1:3" ht="15.75">
      <c r="A603" s="81"/>
      <c r="C603" s="59"/>
    </row>
    <row r="604" spans="1:3" ht="15.75">
      <c r="A604" s="81"/>
      <c r="C604" s="59"/>
    </row>
    <row r="605" spans="1:3" ht="15.75">
      <c r="A605" s="81"/>
      <c r="C605" s="59"/>
    </row>
    <row r="606" spans="1:3" ht="15.75">
      <c r="A606" s="81"/>
      <c r="C606" s="59"/>
    </row>
    <row r="607" spans="1:3" ht="15.75">
      <c r="A607" s="81"/>
      <c r="C607" s="59"/>
    </row>
    <row r="608" spans="1:3" ht="15.75">
      <c r="A608" s="81"/>
      <c r="C608" s="59"/>
    </row>
    <row r="609" spans="1:3" ht="15.75">
      <c r="A609" s="81"/>
      <c r="C609" s="59"/>
    </row>
    <row r="610" spans="1:3" ht="15.75">
      <c r="A610" s="81"/>
      <c r="C610" s="59"/>
    </row>
    <row r="611" spans="1:3" ht="15.75">
      <c r="A611" s="81"/>
      <c r="C611" s="59"/>
    </row>
    <row r="612" spans="1:3" ht="15.75">
      <c r="A612" s="81"/>
      <c r="C612" s="59"/>
    </row>
    <row r="613" spans="1:3" ht="15.75">
      <c r="A613" s="81"/>
      <c r="C613" s="59"/>
    </row>
    <row r="614" spans="1:3" ht="15.75">
      <c r="A614" s="81"/>
      <c r="C614" s="59"/>
    </row>
    <row r="615" spans="1:3" ht="15.75">
      <c r="A615" s="81"/>
      <c r="C615" s="59"/>
    </row>
    <row r="616" spans="1:3" ht="15.75">
      <c r="A616" s="81"/>
      <c r="C616" s="59"/>
    </row>
    <row r="617" spans="1:3" ht="15.75">
      <c r="A617" s="81"/>
      <c r="C617" s="59"/>
    </row>
    <row r="618" spans="1:3">
      <c r="C618" s="59"/>
    </row>
    <row r="619" spans="1:3">
      <c r="C619" s="59"/>
    </row>
    <row r="620" spans="1:3">
      <c r="C620" s="59"/>
    </row>
    <row r="621" spans="1:3">
      <c r="C621" s="59"/>
    </row>
    <row r="622" spans="1:3">
      <c r="C622" s="59"/>
    </row>
    <row r="623" spans="1:3">
      <c r="C623" s="59"/>
    </row>
    <row r="624" spans="1:3">
      <c r="C624" s="59"/>
    </row>
    <row r="625" spans="3:3">
      <c r="C625" s="59"/>
    </row>
    <row r="626" spans="3:3">
      <c r="C626" s="59"/>
    </row>
    <row r="627" spans="3:3">
      <c r="C627" s="59"/>
    </row>
    <row r="628" spans="3:3">
      <c r="C628" s="59"/>
    </row>
    <row r="629" spans="3:3">
      <c r="C629" s="59"/>
    </row>
    <row r="630" spans="3:3">
      <c r="C630" s="59"/>
    </row>
    <row r="631" spans="3:3">
      <c r="C631" s="59"/>
    </row>
    <row r="632" spans="3:3">
      <c r="C632" s="59"/>
    </row>
    <row r="633" spans="3:3">
      <c r="C633" s="59"/>
    </row>
    <row r="634" spans="3:3">
      <c r="C634" s="59"/>
    </row>
    <row r="635" spans="3:3">
      <c r="C635" s="59"/>
    </row>
    <row r="636" spans="3:3">
      <c r="C636" s="59"/>
    </row>
    <row r="637" spans="3:3">
      <c r="C637" s="59"/>
    </row>
    <row r="638" spans="3:3">
      <c r="C638" s="59"/>
    </row>
    <row r="639" spans="3:3">
      <c r="C639" s="59"/>
    </row>
    <row r="640" spans="3:3">
      <c r="C640" s="59"/>
    </row>
    <row r="641" spans="3:3">
      <c r="C641" s="59"/>
    </row>
    <row r="642" spans="3:3">
      <c r="C642" s="59"/>
    </row>
    <row r="643" spans="3:3">
      <c r="C643" s="59"/>
    </row>
    <row r="644" spans="3:3">
      <c r="C644" s="59"/>
    </row>
    <row r="645" spans="3:3">
      <c r="C645" s="59"/>
    </row>
    <row r="646" spans="3:3">
      <c r="C646" s="59"/>
    </row>
    <row r="647" spans="3:3">
      <c r="C647" s="59"/>
    </row>
    <row r="648" spans="3:3">
      <c r="C648" s="59"/>
    </row>
    <row r="649" spans="3:3">
      <c r="C649" s="59"/>
    </row>
    <row r="650" spans="3:3">
      <c r="C650" s="59"/>
    </row>
    <row r="651" spans="3:3">
      <c r="C651" s="59"/>
    </row>
    <row r="652" spans="3:3">
      <c r="C652" s="59"/>
    </row>
    <row r="653" spans="3:3">
      <c r="C653" s="59"/>
    </row>
    <row r="654" spans="3:3">
      <c r="C654" s="59"/>
    </row>
    <row r="655" spans="3:3">
      <c r="C655" s="59"/>
    </row>
    <row r="656" spans="3:3">
      <c r="C656" s="59"/>
    </row>
    <row r="657" spans="3:3">
      <c r="C657" s="59"/>
    </row>
    <row r="658" spans="3:3">
      <c r="C658" s="59"/>
    </row>
    <row r="659" spans="3:3">
      <c r="C659" s="59"/>
    </row>
    <row r="660" spans="3:3">
      <c r="C660" s="59"/>
    </row>
    <row r="661" spans="3:3">
      <c r="C661" s="59"/>
    </row>
    <row r="662" spans="3:3">
      <c r="C662" s="59"/>
    </row>
    <row r="663" spans="3:3">
      <c r="C663" s="59"/>
    </row>
    <row r="664" spans="3:3">
      <c r="C664" s="59"/>
    </row>
    <row r="665" spans="3:3">
      <c r="C665" s="59"/>
    </row>
    <row r="666" spans="3:3">
      <c r="C666" s="59"/>
    </row>
    <row r="667" spans="3:3">
      <c r="C667" s="59"/>
    </row>
    <row r="668" spans="3:3">
      <c r="C668" s="59"/>
    </row>
    <row r="669" spans="3:3">
      <c r="C669" s="59"/>
    </row>
    <row r="670" spans="3:3">
      <c r="C670" s="59"/>
    </row>
    <row r="671" spans="3:3">
      <c r="C671" s="59"/>
    </row>
    <row r="672" spans="3:3">
      <c r="C672" s="59"/>
    </row>
    <row r="673" spans="3:3">
      <c r="C673" s="59"/>
    </row>
    <row r="674" spans="3:3">
      <c r="C674" s="59"/>
    </row>
    <row r="675" spans="3:3">
      <c r="C675" s="59"/>
    </row>
    <row r="676" spans="3:3">
      <c r="C676" s="59"/>
    </row>
    <row r="677" spans="3:3">
      <c r="C677" s="59"/>
    </row>
    <row r="678" spans="3:3">
      <c r="C678" s="59"/>
    </row>
    <row r="679" spans="3:3">
      <c r="C679" s="59"/>
    </row>
    <row r="680" spans="3:3">
      <c r="C680" s="59"/>
    </row>
    <row r="681" spans="3:3">
      <c r="C681" s="5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U12" sqref="U12"/>
    </sheetView>
  </sheetViews>
  <sheetFormatPr defaultColWidth="9.140625" defaultRowHeight="15"/>
  <cols>
    <col min="1" max="1" width="25" style="975" hidden="1" customWidth="1"/>
    <col min="2" max="2" width="29" style="83" customWidth="1"/>
    <col min="3" max="3" width="15.140625" style="975" customWidth="1"/>
    <col min="4" max="5" width="13.140625" style="975" customWidth="1"/>
    <col min="6" max="6" width="14.7109375" style="975" bestFit="1" customWidth="1"/>
    <col min="7" max="8" width="13.140625" style="975" customWidth="1"/>
    <col min="9" max="9" width="14.7109375" style="975" bestFit="1" customWidth="1"/>
    <col min="10" max="11" width="13.140625" style="975" customWidth="1"/>
    <col min="12" max="12" width="15.140625" style="975" bestFit="1" customWidth="1"/>
    <col min="13" max="13" width="18" style="975" bestFit="1" customWidth="1"/>
    <col min="14" max="14" width="13.140625" style="975" customWidth="1"/>
    <col min="15" max="15" width="14.140625" style="975" hidden="1" customWidth="1"/>
    <col min="16" max="16" width="13.28515625" style="975" hidden="1" customWidth="1"/>
    <col min="17" max="17" width="3" style="87" customWidth="1"/>
    <col min="18" max="256" width="9.140625" style="975"/>
    <col min="257" max="257" width="0" style="975" hidden="1" customWidth="1"/>
    <col min="258" max="258" width="29" style="975" customWidth="1"/>
    <col min="259" max="259" width="15.140625" style="975" customWidth="1"/>
    <col min="260" max="261" width="13.140625" style="975" customWidth="1"/>
    <col min="262" max="262" width="14.7109375" style="975" bestFit="1" customWidth="1"/>
    <col min="263" max="264" width="13.140625" style="975" customWidth="1"/>
    <col min="265" max="265" width="14.7109375" style="975" bestFit="1" customWidth="1"/>
    <col min="266" max="267" width="13.140625" style="975" customWidth="1"/>
    <col min="268" max="268" width="15.140625" style="975" bestFit="1" customWidth="1"/>
    <col min="269" max="269" width="18" style="975" bestFit="1" customWidth="1"/>
    <col min="270" max="270" width="13.140625" style="975" customWidth="1"/>
    <col min="271" max="272" width="0" style="975" hidden="1" customWidth="1"/>
    <col min="273" max="273" width="3" style="975" customWidth="1"/>
    <col min="274" max="512" width="9.140625" style="975"/>
    <col min="513" max="513" width="0" style="975" hidden="1" customWidth="1"/>
    <col min="514" max="514" width="29" style="975" customWidth="1"/>
    <col min="515" max="515" width="15.140625" style="975" customWidth="1"/>
    <col min="516" max="517" width="13.140625" style="975" customWidth="1"/>
    <col min="518" max="518" width="14.7109375" style="975" bestFit="1" customWidth="1"/>
    <col min="519" max="520" width="13.140625" style="975" customWidth="1"/>
    <col min="521" max="521" width="14.7109375" style="975" bestFit="1" customWidth="1"/>
    <col min="522" max="523" width="13.140625" style="975" customWidth="1"/>
    <col min="524" max="524" width="15.140625" style="975" bestFit="1" customWidth="1"/>
    <col min="525" max="525" width="18" style="975" bestFit="1" customWidth="1"/>
    <col min="526" max="526" width="13.140625" style="975" customWidth="1"/>
    <col min="527" max="528" width="0" style="975" hidden="1" customWidth="1"/>
    <col min="529" max="529" width="3" style="975" customWidth="1"/>
    <col min="530" max="768" width="9.140625" style="975"/>
    <col min="769" max="769" width="0" style="975" hidden="1" customWidth="1"/>
    <col min="770" max="770" width="29" style="975" customWidth="1"/>
    <col min="771" max="771" width="15.140625" style="975" customWidth="1"/>
    <col min="772" max="773" width="13.140625" style="975" customWidth="1"/>
    <col min="774" max="774" width="14.7109375" style="975" bestFit="1" customWidth="1"/>
    <col min="775" max="776" width="13.140625" style="975" customWidth="1"/>
    <col min="777" max="777" width="14.7109375" style="975" bestFit="1" customWidth="1"/>
    <col min="778" max="779" width="13.140625" style="975" customWidth="1"/>
    <col min="780" max="780" width="15.140625" style="975" bestFit="1" customWidth="1"/>
    <col min="781" max="781" width="18" style="975" bestFit="1" customWidth="1"/>
    <col min="782" max="782" width="13.140625" style="975" customWidth="1"/>
    <col min="783" max="784" width="0" style="975" hidden="1" customWidth="1"/>
    <col min="785" max="785" width="3" style="975" customWidth="1"/>
    <col min="786" max="1024" width="9.140625" style="975"/>
    <col min="1025" max="1025" width="0" style="975" hidden="1" customWidth="1"/>
    <col min="1026" max="1026" width="29" style="975" customWidth="1"/>
    <col min="1027" max="1027" width="15.140625" style="975" customWidth="1"/>
    <col min="1028" max="1029" width="13.140625" style="975" customWidth="1"/>
    <col min="1030" max="1030" width="14.7109375" style="975" bestFit="1" customWidth="1"/>
    <col min="1031" max="1032" width="13.140625" style="975" customWidth="1"/>
    <col min="1033" max="1033" width="14.7109375" style="975" bestFit="1" customWidth="1"/>
    <col min="1034" max="1035" width="13.140625" style="975" customWidth="1"/>
    <col min="1036" max="1036" width="15.140625" style="975" bestFit="1" customWidth="1"/>
    <col min="1037" max="1037" width="18" style="975" bestFit="1" customWidth="1"/>
    <col min="1038" max="1038" width="13.140625" style="975" customWidth="1"/>
    <col min="1039" max="1040" width="0" style="975" hidden="1" customWidth="1"/>
    <col min="1041" max="1041" width="3" style="975" customWidth="1"/>
    <col min="1042" max="1280" width="9.140625" style="975"/>
    <col min="1281" max="1281" width="0" style="975" hidden="1" customWidth="1"/>
    <col min="1282" max="1282" width="29" style="975" customWidth="1"/>
    <col min="1283" max="1283" width="15.140625" style="975" customWidth="1"/>
    <col min="1284" max="1285" width="13.140625" style="975" customWidth="1"/>
    <col min="1286" max="1286" width="14.7109375" style="975" bestFit="1" customWidth="1"/>
    <col min="1287" max="1288" width="13.140625" style="975" customWidth="1"/>
    <col min="1289" max="1289" width="14.7109375" style="975" bestFit="1" customWidth="1"/>
    <col min="1290" max="1291" width="13.140625" style="975" customWidth="1"/>
    <col min="1292" max="1292" width="15.140625" style="975" bestFit="1" customWidth="1"/>
    <col min="1293" max="1293" width="18" style="975" bestFit="1" customWidth="1"/>
    <col min="1294" max="1294" width="13.140625" style="975" customWidth="1"/>
    <col min="1295" max="1296" width="0" style="975" hidden="1" customWidth="1"/>
    <col min="1297" max="1297" width="3" style="975" customWidth="1"/>
    <col min="1298" max="1536" width="9.140625" style="975"/>
    <col min="1537" max="1537" width="0" style="975" hidden="1" customWidth="1"/>
    <col min="1538" max="1538" width="29" style="975" customWidth="1"/>
    <col min="1539" max="1539" width="15.140625" style="975" customWidth="1"/>
    <col min="1540" max="1541" width="13.140625" style="975" customWidth="1"/>
    <col min="1542" max="1542" width="14.7109375" style="975" bestFit="1" customWidth="1"/>
    <col min="1543" max="1544" width="13.140625" style="975" customWidth="1"/>
    <col min="1545" max="1545" width="14.7109375" style="975" bestFit="1" customWidth="1"/>
    <col min="1546" max="1547" width="13.140625" style="975" customWidth="1"/>
    <col min="1548" max="1548" width="15.140625" style="975" bestFit="1" customWidth="1"/>
    <col min="1549" max="1549" width="18" style="975" bestFit="1" customWidth="1"/>
    <col min="1550" max="1550" width="13.140625" style="975" customWidth="1"/>
    <col min="1551" max="1552" width="0" style="975" hidden="1" customWidth="1"/>
    <col min="1553" max="1553" width="3" style="975" customWidth="1"/>
    <col min="1554" max="1792" width="9.140625" style="975"/>
    <col min="1793" max="1793" width="0" style="975" hidden="1" customWidth="1"/>
    <col min="1794" max="1794" width="29" style="975" customWidth="1"/>
    <col min="1795" max="1795" width="15.140625" style="975" customWidth="1"/>
    <col min="1796" max="1797" width="13.140625" style="975" customWidth="1"/>
    <col min="1798" max="1798" width="14.7109375" style="975" bestFit="1" customWidth="1"/>
    <col min="1799" max="1800" width="13.140625" style="975" customWidth="1"/>
    <col min="1801" max="1801" width="14.7109375" style="975" bestFit="1" customWidth="1"/>
    <col min="1802" max="1803" width="13.140625" style="975" customWidth="1"/>
    <col min="1804" max="1804" width="15.140625" style="975" bestFit="1" customWidth="1"/>
    <col min="1805" max="1805" width="18" style="975" bestFit="1" customWidth="1"/>
    <col min="1806" max="1806" width="13.140625" style="975" customWidth="1"/>
    <col min="1807" max="1808" width="0" style="975" hidden="1" customWidth="1"/>
    <col min="1809" max="1809" width="3" style="975" customWidth="1"/>
    <col min="1810" max="2048" width="9.140625" style="975"/>
    <col min="2049" max="2049" width="0" style="975" hidden="1" customWidth="1"/>
    <col min="2050" max="2050" width="29" style="975" customWidth="1"/>
    <col min="2051" max="2051" width="15.140625" style="975" customWidth="1"/>
    <col min="2052" max="2053" width="13.140625" style="975" customWidth="1"/>
    <col min="2054" max="2054" width="14.7109375" style="975" bestFit="1" customWidth="1"/>
    <col min="2055" max="2056" width="13.140625" style="975" customWidth="1"/>
    <col min="2057" max="2057" width="14.7109375" style="975" bestFit="1" customWidth="1"/>
    <col min="2058" max="2059" width="13.140625" style="975" customWidth="1"/>
    <col min="2060" max="2060" width="15.140625" style="975" bestFit="1" customWidth="1"/>
    <col min="2061" max="2061" width="18" style="975" bestFit="1" customWidth="1"/>
    <col min="2062" max="2062" width="13.140625" style="975" customWidth="1"/>
    <col min="2063" max="2064" width="0" style="975" hidden="1" customWidth="1"/>
    <col min="2065" max="2065" width="3" style="975" customWidth="1"/>
    <col min="2066" max="2304" width="9.140625" style="975"/>
    <col min="2305" max="2305" width="0" style="975" hidden="1" customWidth="1"/>
    <col min="2306" max="2306" width="29" style="975" customWidth="1"/>
    <col min="2307" max="2307" width="15.140625" style="975" customWidth="1"/>
    <col min="2308" max="2309" width="13.140625" style="975" customWidth="1"/>
    <col min="2310" max="2310" width="14.7109375" style="975" bestFit="1" customWidth="1"/>
    <col min="2311" max="2312" width="13.140625" style="975" customWidth="1"/>
    <col min="2313" max="2313" width="14.7109375" style="975" bestFit="1" customWidth="1"/>
    <col min="2314" max="2315" width="13.140625" style="975" customWidth="1"/>
    <col min="2316" max="2316" width="15.140625" style="975" bestFit="1" customWidth="1"/>
    <col min="2317" max="2317" width="18" style="975" bestFit="1" customWidth="1"/>
    <col min="2318" max="2318" width="13.140625" style="975" customWidth="1"/>
    <col min="2319" max="2320" width="0" style="975" hidden="1" customWidth="1"/>
    <col min="2321" max="2321" width="3" style="975" customWidth="1"/>
    <col min="2322" max="2560" width="9.140625" style="975"/>
    <col min="2561" max="2561" width="0" style="975" hidden="1" customWidth="1"/>
    <col min="2562" max="2562" width="29" style="975" customWidth="1"/>
    <col min="2563" max="2563" width="15.140625" style="975" customWidth="1"/>
    <col min="2564" max="2565" width="13.140625" style="975" customWidth="1"/>
    <col min="2566" max="2566" width="14.7109375" style="975" bestFit="1" customWidth="1"/>
    <col min="2567" max="2568" width="13.140625" style="975" customWidth="1"/>
    <col min="2569" max="2569" width="14.7109375" style="975" bestFit="1" customWidth="1"/>
    <col min="2570" max="2571" width="13.140625" style="975" customWidth="1"/>
    <col min="2572" max="2572" width="15.140625" style="975" bestFit="1" customWidth="1"/>
    <col min="2573" max="2573" width="18" style="975" bestFit="1" customWidth="1"/>
    <col min="2574" max="2574" width="13.140625" style="975" customWidth="1"/>
    <col min="2575" max="2576" width="0" style="975" hidden="1" customWidth="1"/>
    <col min="2577" max="2577" width="3" style="975" customWidth="1"/>
    <col min="2578" max="2816" width="9.140625" style="975"/>
    <col min="2817" max="2817" width="0" style="975" hidden="1" customWidth="1"/>
    <col min="2818" max="2818" width="29" style="975" customWidth="1"/>
    <col min="2819" max="2819" width="15.140625" style="975" customWidth="1"/>
    <col min="2820" max="2821" width="13.140625" style="975" customWidth="1"/>
    <col min="2822" max="2822" width="14.7109375" style="975" bestFit="1" customWidth="1"/>
    <col min="2823" max="2824" width="13.140625" style="975" customWidth="1"/>
    <col min="2825" max="2825" width="14.7109375" style="975" bestFit="1" customWidth="1"/>
    <col min="2826" max="2827" width="13.140625" style="975" customWidth="1"/>
    <col min="2828" max="2828" width="15.140625" style="975" bestFit="1" customWidth="1"/>
    <col min="2829" max="2829" width="18" style="975" bestFit="1" customWidth="1"/>
    <col min="2830" max="2830" width="13.140625" style="975" customWidth="1"/>
    <col min="2831" max="2832" width="0" style="975" hidden="1" customWidth="1"/>
    <col min="2833" max="2833" width="3" style="975" customWidth="1"/>
    <col min="2834" max="3072" width="9.140625" style="975"/>
    <col min="3073" max="3073" width="0" style="975" hidden="1" customWidth="1"/>
    <col min="3074" max="3074" width="29" style="975" customWidth="1"/>
    <col min="3075" max="3075" width="15.140625" style="975" customWidth="1"/>
    <col min="3076" max="3077" width="13.140625" style="975" customWidth="1"/>
    <col min="3078" max="3078" width="14.7109375" style="975" bestFit="1" customWidth="1"/>
    <col min="3079" max="3080" width="13.140625" style="975" customWidth="1"/>
    <col min="3081" max="3081" width="14.7109375" style="975" bestFit="1" customWidth="1"/>
    <col min="3082" max="3083" width="13.140625" style="975" customWidth="1"/>
    <col min="3084" max="3084" width="15.140625" style="975" bestFit="1" customWidth="1"/>
    <col min="3085" max="3085" width="18" style="975" bestFit="1" customWidth="1"/>
    <col min="3086" max="3086" width="13.140625" style="975" customWidth="1"/>
    <col min="3087" max="3088" width="0" style="975" hidden="1" customWidth="1"/>
    <col min="3089" max="3089" width="3" style="975" customWidth="1"/>
    <col min="3090" max="3328" width="9.140625" style="975"/>
    <col min="3329" max="3329" width="0" style="975" hidden="1" customWidth="1"/>
    <col min="3330" max="3330" width="29" style="975" customWidth="1"/>
    <col min="3331" max="3331" width="15.140625" style="975" customWidth="1"/>
    <col min="3332" max="3333" width="13.140625" style="975" customWidth="1"/>
    <col min="3334" max="3334" width="14.7109375" style="975" bestFit="1" customWidth="1"/>
    <col min="3335" max="3336" width="13.140625" style="975" customWidth="1"/>
    <col min="3337" max="3337" width="14.7109375" style="975" bestFit="1" customWidth="1"/>
    <col min="3338" max="3339" width="13.140625" style="975" customWidth="1"/>
    <col min="3340" max="3340" width="15.140625" style="975" bestFit="1" customWidth="1"/>
    <col min="3341" max="3341" width="18" style="975" bestFit="1" customWidth="1"/>
    <col min="3342" max="3342" width="13.140625" style="975" customWidth="1"/>
    <col min="3343" max="3344" width="0" style="975" hidden="1" customWidth="1"/>
    <col min="3345" max="3345" width="3" style="975" customWidth="1"/>
    <col min="3346" max="3584" width="9.140625" style="975"/>
    <col min="3585" max="3585" width="0" style="975" hidden="1" customWidth="1"/>
    <col min="3586" max="3586" width="29" style="975" customWidth="1"/>
    <col min="3587" max="3587" width="15.140625" style="975" customWidth="1"/>
    <col min="3588" max="3589" width="13.140625" style="975" customWidth="1"/>
    <col min="3590" max="3590" width="14.7109375" style="975" bestFit="1" customWidth="1"/>
    <col min="3591" max="3592" width="13.140625" style="975" customWidth="1"/>
    <col min="3593" max="3593" width="14.7109375" style="975" bestFit="1" customWidth="1"/>
    <col min="3594" max="3595" width="13.140625" style="975" customWidth="1"/>
    <col min="3596" max="3596" width="15.140625" style="975" bestFit="1" customWidth="1"/>
    <col min="3597" max="3597" width="18" style="975" bestFit="1" customWidth="1"/>
    <col min="3598" max="3598" width="13.140625" style="975" customWidth="1"/>
    <col min="3599" max="3600" width="0" style="975" hidden="1" customWidth="1"/>
    <col min="3601" max="3601" width="3" style="975" customWidth="1"/>
    <col min="3602" max="3840" width="9.140625" style="975"/>
    <col min="3841" max="3841" width="0" style="975" hidden="1" customWidth="1"/>
    <col min="3842" max="3842" width="29" style="975" customWidth="1"/>
    <col min="3843" max="3843" width="15.140625" style="975" customWidth="1"/>
    <col min="3844" max="3845" width="13.140625" style="975" customWidth="1"/>
    <col min="3846" max="3846" width="14.7109375" style="975" bestFit="1" customWidth="1"/>
    <col min="3847" max="3848" width="13.140625" style="975" customWidth="1"/>
    <col min="3849" max="3849" width="14.7109375" style="975" bestFit="1" customWidth="1"/>
    <col min="3850" max="3851" width="13.140625" style="975" customWidth="1"/>
    <col min="3852" max="3852" width="15.140625" style="975" bestFit="1" customWidth="1"/>
    <col min="3853" max="3853" width="18" style="975" bestFit="1" customWidth="1"/>
    <col min="3854" max="3854" width="13.140625" style="975" customWidth="1"/>
    <col min="3855" max="3856" width="0" style="975" hidden="1" customWidth="1"/>
    <col min="3857" max="3857" width="3" style="975" customWidth="1"/>
    <col min="3858" max="4096" width="9.140625" style="975"/>
    <col min="4097" max="4097" width="0" style="975" hidden="1" customWidth="1"/>
    <col min="4098" max="4098" width="29" style="975" customWidth="1"/>
    <col min="4099" max="4099" width="15.140625" style="975" customWidth="1"/>
    <col min="4100" max="4101" width="13.140625" style="975" customWidth="1"/>
    <col min="4102" max="4102" width="14.7109375" style="975" bestFit="1" customWidth="1"/>
    <col min="4103" max="4104" width="13.140625" style="975" customWidth="1"/>
    <col min="4105" max="4105" width="14.7109375" style="975" bestFit="1" customWidth="1"/>
    <col min="4106" max="4107" width="13.140625" style="975" customWidth="1"/>
    <col min="4108" max="4108" width="15.140625" style="975" bestFit="1" customWidth="1"/>
    <col min="4109" max="4109" width="18" style="975" bestFit="1" customWidth="1"/>
    <col min="4110" max="4110" width="13.140625" style="975" customWidth="1"/>
    <col min="4111" max="4112" width="0" style="975" hidden="1" customWidth="1"/>
    <col min="4113" max="4113" width="3" style="975" customWidth="1"/>
    <col min="4114" max="4352" width="9.140625" style="975"/>
    <col min="4353" max="4353" width="0" style="975" hidden="1" customWidth="1"/>
    <col min="4354" max="4354" width="29" style="975" customWidth="1"/>
    <col min="4355" max="4355" width="15.140625" style="975" customWidth="1"/>
    <col min="4356" max="4357" width="13.140625" style="975" customWidth="1"/>
    <col min="4358" max="4358" width="14.7109375" style="975" bestFit="1" customWidth="1"/>
    <col min="4359" max="4360" width="13.140625" style="975" customWidth="1"/>
    <col min="4361" max="4361" width="14.7109375" style="975" bestFit="1" customWidth="1"/>
    <col min="4362" max="4363" width="13.140625" style="975" customWidth="1"/>
    <col min="4364" max="4364" width="15.140625" style="975" bestFit="1" customWidth="1"/>
    <col min="4365" max="4365" width="18" style="975" bestFit="1" customWidth="1"/>
    <col min="4366" max="4366" width="13.140625" style="975" customWidth="1"/>
    <col min="4367" max="4368" width="0" style="975" hidden="1" customWidth="1"/>
    <col min="4369" max="4369" width="3" style="975" customWidth="1"/>
    <col min="4370" max="4608" width="9.140625" style="975"/>
    <col min="4609" max="4609" width="0" style="975" hidden="1" customWidth="1"/>
    <col min="4610" max="4610" width="29" style="975" customWidth="1"/>
    <col min="4611" max="4611" width="15.140625" style="975" customWidth="1"/>
    <col min="4612" max="4613" width="13.140625" style="975" customWidth="1"/>
    <col min="4614" max="4614" width="14.7109375" style="975" bestFit="1" customWidth="1"/>
    <col min="4615" max="4616" width="13.140625" style="975" customWidth="1"/>
    <col min="4617" max="4617" width="14.7109375" style="975" bestFit="1" customWidth="1"/>
    <col min="4618" max="4619" width="13.140625" style="975" customWidth="1"/>
    <col min="4620" max="4620" width="15.140625" style="975" bestFit="1" customWidth="1"/>
    <col min="4621" max="4621" width="18" style="975" bestFit="1" customWidth="1"/>
    <col min="4622" max="4622" width="13.140625" style="975" customWidth="1"/>
    <col min="4623" max="4624" width="0" style="975" hidden="1" customWidth="1"/>
    <col min="4625" max="4625" width="3" style="975" customWidth="1"/>
    <col min="4626" max="4864" width="9.140625" style="975"/>
    <col min="4865" max="4865" width="0" style="975" hidden="1" customWidth="1"/>
    <col min="4866" max="4866" width="29" style="975" customWidth="1"/>
    <col min="4867" max="4867" width="15.140625" style="975" customWidth="1"/>
    <col min="4868" max="4869" width="13.140625" style="975" customWidth="1"/>
    <col min="4870" max="4870" width="14.7109375" style="975" bestFit="1" customWidth="1"/>
    <col min="4871" max="4872" width="13.140625" style="975" customWidth="1"/>
    <col min="4873" max="4873" width="14.7109375" style="975" bestFit="1" customWidth="1"/>
    <col min="4874" max="4875" width="13.140625" style="975" customWidth="1"/>
    <col min="4876" max="4876" width="15.140625" style="975" bestFit="1" customWidth="1"/>
    <col min="4877" max="4877" width="18" style="975" bestFit="1" customWidth="1"/>
    <col min="4878" max="4878" width="13.140625" style="975" customWidth="1"/>
    <col min="4879" max="4880" width="0" style="975" hidden="1" customWidth="1"/>
    <col min="4881" max="4881" width="3" style="975" customWidth="1"/>
    <col min="4882" max="5120" width="9.140625" style="975"/>
    <col min="5121" max="5121" width="0" style="975" hidden="1" customWidth="1"/>
    <col min="5122" max="5122" width="29" style="975" customWidth="1"/>
    <col min="5123" max="5123" width="15.140625" style="975" customWidth="1"/>
    <col min="5124" max="5125" width="13.140625" style="975" customWidth="1"/>
    <col min="5126" max="5126" width="14.7109375" style="975" bestFit="1" customWidth="1"/>
    <col min="5127" max="5128" width="13.140625" style="975" customWidth="1"/>
    <col min="5129" max="5129" width="14.7109375" style="975" bestFit="1" customWidth="1"/>
    <col min="5130" max="5131" width="13.140625" style="975" customWidth="1"/>
    <col min="5132" max="5132" width="15.140625" style="975" bestFit="1" customWidth="1"/>
    <col min="5133" max="5133" width="18" style="975" bestFit="1" customWidth="1"/>
    <col min="5134" max="5134" width="13.140625" style="975" customWidth="1"/>
    <col min="5135" max="5136" width="0" style="975" hidden="1" customWidth="1"/>
    <col min="5137" max="5137" width="3" style="975" customWidth="1"/>
    <col min="5138" max="5376" width="9.140625" style="975"/>
    <col min="5377" max="5377" width="0" style="975" hidden="1" customWidth="1"/>
    <col min="5378" max="5378" width="29" style="975" customWidth="1"/>
    <col min="5379" max="5379" width="15.140625" style="975" customWidth="1"/>
    <col min="5380" max="5381" width="13.140625" style="975" customWidth="1"/>
    <col min="5382" max="5382" width="14.7109375" style="975" bestFit="1" customWidth="1"/>
    <col min="5383" max="5384" width="13.140625" style="975" customWidth="1"/>
    <col min="5385" max="5385" width="14.7109375" style="975" bestFit="1" customWidth="1"/>
    <col min="5386" max="5387" width="13.140625" style="975" customWidth="1"/>
    <col min="5388" max="5388" width="15.140625" style="975" bestFit="1" customWidth="1"/>
    <col min="5389" max="5389" width="18" style="975" bestFit="1" customWidth="1"/>
    <col min="5390" max="5390" width="13.140625" style="975" customWidth="1"/>
    <col min="5391" max="5392" width="0" style="975" hidden="1" customWidth="1"/>
    <col min="5393" max="5393" width="3" style="975" customWidth="1"/>
    <col min="5394" max="5632" width="9.140625" style="975"/>
    <col min="5633" max="5633" width="0" style="975" hidden="1" customWidth="1"/>
    <col min="5634" max="5634" width="29" style="975" customWidth="1"/>
    <col min="5635" max="5635" width="15.140625" style="975" customWidth="1"/>
    <col min="5636" max="5637" width="13.140625" style="975" customWidth="1"/>
    <col min="5638" max="5638" width="14.7109375" style="975" bestFit="1" customWidth="1"/>
    <col min="5639" max="5640" width="13.140625" style="975" customWidth="1"/>
    <col min="5641" max="5641" width="14.7109375" style="975" bestFit="1" customWidth="1"/>
    <col min="5642" max="5643" width="13.140625" style="975" customWidth="1"/>
    <col min="5644" max="5644" width="15.140625" style="975" bestFit="1" customWidth="1"/>
    <col min="5645" max="5645" width="18" style="975" bestFit="1" customWidth="1"/>
    <col min="5646" max="5646" width="13.140625" style="975" customWidth="1"/>
    <col min="5647" max="5648" width="0" style="975" hidden="1" customWidth="1"/>
    <col min="5649" max="5649" width="3" style="975" customWidth="1"/>
    <col min="5650" max="5888" width="9.140625" style="975"/>
    <col min="5889" max="5889" width="0" style="975" hidden="1" customWidth="1"/>
    <col min="5890" max="5890" width="29" style="975" customWidth="1"/>
    <col min="5891" max="5891" width="15.140625" style="975" customWidth="1"/>
    <col min="5892" max="5893" width="13.140625" style="975" customWidth="1"/>
    <col min="5894" max="5894" width="14.7109375" style="975" bestFit="1" customWidth="1"/>
    <col min="5895" max="5896" width="13.140625" style="975" customWidth="1"/>
    <col min="5897" max="5897" width="14.7109375" style="975" bestFit="1" customWidth="1"/>
    <col min="5898" max="5899" width="13.140625" style="975" customWidth="1"/>
    <col min="5900" max="5900" width="15.140625" style="975" bestFit="1" customWidth="1"/>
    <col min="5901" max="5901" width="18" style="975" bestFit="1" customWidth="1"/>
    <col min="5902" max="5902" width="13.140625" style="975" customWidth="1"/>
    <col min="5903" max="5904" width="0" style="975" hidden="1" customWidth="1"/>
    <col min="5905" max="5905" width="3" style="975" customWidth="1"/>
    <col min="5906" max="6144" width="9.140625" style="975"/>
    <col min="6145" max="6145" width="0" style="975" hidden="1" customWidth="1"/>
    <col min="6146" max="6146" width="29" style="975" customWidth="1"/>
    <col min="6147" max="6147" width="15.140625" style="975" customWidth="1"/>
    <col min="6148" max="6149" width="13.140625" style="975" customWidth="1"/>
    <col min="6150" max="6150" width="14.7109375" style="975" bestFit="1" customWidth="1"/>
    <col min="6151" max="6152" width="13.140625" style="975" customWidth="1"/>
    <col min="6153" max="6153" width="14.7109375" style="975" bestFit="1" customWidth="1"/>
    <col min="6154" max="6155" width="13.140625" style="975" customWidth="1"/>
    <col min="6156" max="6156" width="15.140625" style="975" bestFit="1" customWidth="1"/>
    <col min="6157" max="6157" width="18" style="975" bestFit="1" customWidth="1"/>
    <col min="6158" max="6158" width="13.140625" style="975" customWidth="1"/>
    <col min="6159" max="6160" width="0" style="975" hidden="1" customWidth="1"/>
    <col min="6161" max="6161" width="3" style="975" customWidth="1"/>
    <col min="6162" max="6400" width="9.140625" style="975"/>
    <col min="6401" max="6401" width="0" style="975" hidden="1" customWidth="1"/>
    <col min="6402" max="6402" width="29" style="975" customWidth="1"/>
    <col min="6403" max="6403" width="15.140625" style="975" customWidth="1"/>
    <col min="6404" max="6405" width="13.140625" style="975" customWidth="1"/>
    <col min="6406" max="6406" width="14.7109375" style="975" bestFit="1" customWidth="1"/>
    <col min="6407" max="6408" width="13.140625" style="975" customWidth="1"/>
    <col min="6409" max="6409" width="14.7109375" style="975" bestFit="1" customWidth="1"/>
    <col min="6410" max="6411" width="13.140625" style="975" customWidth="1"/>
    <col min="6412" max="6412" width="15.140625" style="975" bestFit="1" customWidth="1"/>
    <col min="6413" max="6413" width="18" style="975" bestFit="1" customWidth="1"/>
    <col min="6414" max="6414" width="13.140625" style="975" customWidth="1"/>
    <col min="6415" max="6416" width="0" style="975" hidden="1" customWidth="1"/>
    <col min="6417" max="6417" width="3" style="975" customWidth="1"/>
    <col min="6418" max="6656" width="9.140625" style="975"/>
    <col min="6657" max="6657" width="0" style="975" hidden="1" customWidth="1"/>
    <col min="6658" max="6658" width="29" style="975" customWidth="1"/>
    <col min="6659" max="6659" width="15.140625" style="975" customWidth="1"/>
    <col min="6660" max="6661" width="13.140625" style="975" customWidth="1"/>
    <col min="6662" max="6662" width="14.7109375" style="975" bestFit="1" customWidth="1"/>
    <col min="6663" max="6664" width="13.140625" style="975" customWidth="1"/>
    <col min="6665" max="6665" width="14.7109375" style="975" bestFit="1" customWidth="1"/>
    <col min="6666" max="6667" width="13.140625" style="975" customWidth="1"/>
    <col min="6668" max="6668" width="15.140625" style="975" bestFit="1" customWidth="1"/>
    <col min="6669" max="6669" width="18" style="975" bestFit="1" customWidth="1"/>
    <col min="6670" max="6670" width="13.140625" style="975" customWidth="1"/>
    <col min="6671" max="6672" width="0" style="975" hidden="1" customWidth="1"/>
    <col min="6673" max="6673" width="3" style="975" customWidth="1"/>
    <col min="6674" max="6912" width="9.140625" style="975"/>
    <col min="6913" max="6913" width="0" style="975" hidden="1" customWidth="1"/>
    <col min="6914" max="6914" width="29" style="975" customWidth="1"/>
    <col min="6915" max="6915" width="15.140625" style="975" customWidth="1"/>
    <col min="6916" max="6917" width="13.140625" style="975" customWidth="1"/>
    <col min="6918" max="6918" width="14.7109375" style="975" bestFit="1" customWidth="1"/>
    <col min="6919" max="6920" width="13.140625" style="975" customWidth="1"/>
    <col min="6921" max="6921" width="14.7109375" style="975" bestFit="1" customWidth="1"/>
    <col min="6922" max="6923" width="13.140625" style="975" customWidth="1"/>
    <col min="6924" max="6924" width="15.140625" style="975" bestFit="1" customWidth="1"/>
    <col min="6925" max="6925" width="18" style="975" bestFit="1" customWidth="1"/>
    <col min="6926" max="6926" width="13.140625" style="975" customWidth="1"/>
    <col min="6927" max="6928" width="0" style="975" hidden="1" customWidth="1"/>
    <col min="6929" max="6929" width="3" style="975" customWidth="1"/>
    <col min="6930" max="7168" width="9.140625" style="975"/>
    <col min="7169" max="7169" width="0" style="975" hidden="1" customWidth="1"/>
    <col min="7170" max="7170" width="29" style="975" customWidth="1"/>
    <col min="7171" max="7171" width="15.140625" style="975" customWidth="1"/>
    <col min="7172" max="7173" width="13.140625" style="975" customWidth="1"/>
    <col min="7174" max="7174" width="14.7109375" style="975" bestFit="1" customWidth="1"/>
    <col min="7175" max="7176" width="13.140625" style="975" customWidth="1"/>
    <col min="7177" max="7177" width="14.7109375" style="975" bestFit="1" customWidth="1"/>
    <col min="7178" max="7179" width="13.140625" style="975" customWidth="1"/>
    <col min="7180" max="7180" width="15.140625" style="975" bestFit="1" customWidth="1"/>
    <col min="7181" max="7181" width="18" style="975" bestFit="1" customWidth="1"/>
    <col min="7182" max="7182" width="13.140625" style="975" customWidth="1"/>
    <col min="7183" max="7184" width="0" style="975" hidden="1" customWidth="1"/>
    <col min="7185" max="7185" width="3" style="975" customWidth="1"/>
    <col min="7186" max="7424" width="9.140625" style="975"/>
    <col min="7425" max="7425" width="0" style="975" hidden="1" customWidth="1"/>
    <col min="7426" max="7426" width="29" style="975" customWidth="1"/>
    <col min="7427" max="7427" width="15.140625" style="975" customWidth="1"/>
    <col min="7428" max="7429" width="13.140625" style="975" customWidth="1"/>
    <col min="7430" max="7430" width="14.7109375" style="975" bestFit="1" customWidth="1"/>
    <col min="7431" max="7432" width="13.140625" style="975" customWidth="1"/>
    <col min="7433" max="7433" width="14.7109375" style="975" bestFit="1" customWidth="1"/>
    <col min="7434" max="7435" width="13.140625" style="975" customWidth="1"/>
    <col min="7436" max="7436" width="15.140625" style="975" bestFit="1" customWidth="1"/>
    <col min="7437" max="7437" width="18" style="975" bestFit="1" customWidth="1"/>
    <col min="7438" max="7438" width="13.140625" style="975" customWidth="1"/>
    <col min="7439" max="7440" width="0" style="975" hidden="1" customWidth="1"/>
    <col min="7441" max="7441" width="3" style="975" customWidth="1"/>
    <col min="7442" max="7680" width="9.140625" style="975"/>
    <col min="7681" max="7681" width="0" style="975" hidden="1" customWidth="1"/>
    <col min="7682" max="7682" width="29" style="975" customWidth="1"/>
    <col min="7683" max="7683" width="15.140625" style="975" customWidth="1"/>
    <col min="7684" max="7685" width="13.140625" style="975" customWidth="1"/>
    <col min="7686" max="7686" width="14.7109375" style="975" bestFit="1" customWidth="1"/>
    <col min="7687" max="7688" width="13.140625" style="975" customWidth="1"/>
    <col min="7689" max="7689" width="14.7109375" style="975" bestFit="1" customWidth="1"/>
    <col min="7690" max="7691" width="13.140625" style="975" customWidth="1"/>
    <col min="7692" max="7692" width="15.140625" style="975" bestFit="1" customWidth="1"/>
    <col min="7693" max="7693" width="18" style="975" bestFit="1" customWidth="1"/>
    <col min="7694" max="7694" width="13.140625" style="975" customWidth="1"/>
    <col min="7695" max="7696" width="0" style="975" hidden="1" customWidth="1"/>
    <col min="7697" max="7697" width="3" style="975" customWidth="1"/>
    <col min="7698" max="7936" width="9.140625" style="975"/>
    <col min="7937" max="7937" width="0" style="975" hidden="1" customWidth="1"/>
    <col min="7938" max="7938" width="29" style="975" customWidth="1"/>
    <col min="7939" max="7939" width="15.140625" style="975" customWidth="1"/>
    <col min="7940" max="7941" width="13.140625" style="975" customWidth="1"/>
    <col min="7942" max="7942" width="14.7109375" style="975" bestFit="1" customWidth="1"/>
    <col min="7943" max="7944" width="13.140625" style="975" customWidth="1"/>
    <col min="7945" max="7945" width="14.7109375" style="975" bestFit="1" customWidth="1"/>
    <col min="7946" max="7947" width="13.140625" style="975" customWidth="1"/>
    <col min="7948" max="7948" width="15.140625" style="975" bestFit="1" customWidth="1"/>
    <col min="7949" max="7949" width="18" style="975" bestFit="1" customWidth="1"/>
    <col min="7950" max="7950" width="13.140625" style="975" customWidth="1"/>
    <col min="7951" max="7952" width="0" style="975" hidden="1" customWidth="1"/>
    <col min="7953" max="7953" width="3" style="975" customWidth="1"/>
    <col min="7954" max="8192" width="9.140625" style="975"/>
    <col min="8193" max="8193" width="0" style="975" hidden="1" customWidth="1"/>
    <col min="8194" max="8194" width="29" style="975" customWidth="1"/>
    <col min="8195" max="8195" width="15.140625" style="975" customWidth="1"/>
    <col min="8196" max="8197" width="13.140625" style="975" customWidth="1"/>
    <col min="8198" max="8198" width="14.7109375" style="975" bestFit="1" customWidth="1"/>
    <col min="8199" max="8200" width="13.140625" style="975" customWidth="1"/>
    <col min="8201" max="8201" width="14.7109375" style="975" bestFit="1" customWidth="1"/>
    <col min="8202" max="8203" width="13.140625" style="975" customWidth="1"/>
    <col min="8204" max="8204" width="15.140625" style="975" bestFit="1" customWidth="1"/>
    <col min="8205" max="8205" width="18" style="975" bestFit="1" customWidth="1"/>
    <col min="8206" max="8206" width="13.140625" style="975" customWidth="1"/>
    <col min="8207" max="8208" width="0" style="975" hidden="1" customWidth="1"/>
    <col min="8209" max="8209" width="3" style="975" customWidth="1"/>
    <col min="8210" max="8448" width="9.140625" style="975"/>
    <col min="8449" max="8449" width="0" style="975" hidden="1" customWidth="1"/>
    <col min="8450" max="8450" width="29" style="975" customWidth="1"/>
    <col min="8451" max="8451" width="15.140625" style="975" customWidth="1"/>
    <col min="8452" max="8453" width="13.140625" style="975" customWidth="1"/>
    <col min="8454" max="8454" width="14.7109375" style="975" bestFit="1" customWidth="1"/>
    <col min="8455" max="8456" width="13.140625" style="975" customWidth="1"/>
    <col min="8457" max="8457" width="14.7109375" style="975" bestFit="1" customWidth="1"/>
    <col min="8458" max="8459" width="13.140625" style="975" customWidth="1"/>
    <col min="8460" max="8460" width="15.140625" style="975" bestFit="1" customWidth="1"/>
    <col min="8461" max="8461" width="18" style="975" bestFit="1" customWidth="1"/>
    <col min="8462" max="8462" width="13.140625" style="975" customWidth="1"/>
    <col min="8463" max="8464" width="0" style="975" hidden="1" customWidth="1"/>
    <col min="8465" max="8465" width="3" style="975" customWidth="1"/>
    <col min="8466" max="8704" width="9.140625" style="975"/>
    <col min="8705" max="8705" width="0" style="975" hidden="1" customWidth="1"/>
    <col min="8706" max="8706" width="29" style="975" customWidth="1"/>
    <col min="8707" max="8707" width="15.140625" style="975" customWidth="1"/>
    <col min="8708" max="8709" width="13.140625" style="975" customWidth="1"/>
    <col min="8710" max="8710" width="14.7109375" style="975" bestFit="1" customWidth="1"/>
    <col min="8711" max="8712" width="13.140625" style="975" customWidth="1"/>
    <col min="8713" max="8713" width="14.7109375" style="975" bestFit="1" customWidth="1"/>
    <col min="8714" max="8715" width="13.140625" style="975" customWidth="1"/>
    <col min="8716" max="8716" width="15.140625" style="975" bestFit="1" customWidth="1"/>
    <col min="8717" max="8717" width="18" style="975" bestFit="1" customWidth="1"/>
    <col min="8718" max="8718" width="13.140625" style="975" customWidth="1"/>
    <col min="8719" max="8720" width="0" style="975" hidden="1" customWidth="1"/>
    <col min="8721" max="8721" width="3" style="975" customWidth="1"/>
    <col min="8722" max="8960" width="9.140625" style="975"/>
    <col min="8961" max="8961" width="0" style="975" hidden="1" customWidth="1"/>
    <col min="8962" max="8962" width="29" style="975" customWidth="1"/>
    <col min="8963" max="8963" width="15.140625" style="975" customWidth="1"/>
    <col min="8964" max="8965" width="13.140625" style="975" customWidth="1"/>
    <col min="8966" max="8966" width="14.7109375" style="975" bestFit="1" customWidth="1"/>
    <col min="8967" max="8968" width="13.140625" style="975" customWidth="1"/>
    <col min="8969" max="8969" width="14.7109375" style="975" bestFit="1" customWidth="1"/>
    <col min="8970" max="8971" width="13.140625" style="975" customWidth="1"/>
    <col min="8972" max="8972" width="15.140625" style="975" bestFit="1" customWidth="1"/>
    <col min="8973" max="8973" width="18" style="975" bestFit="1" customWidth="1"/>
    <col min="8974" max="8974" width="13.140625" style="975" customWidth="1"/>
    <col min="8975" max="8976" width="0" style="975" hidden="1" customWidth="1"/>
    <col min="8977" max="8977" width="3" style="975" customWidth="1"/>
    <col min="8978" max="9216" width="9.140625" style="975"/>
    <col min="9217" max="9217" width="0" style="975" hidden="1" customWidth="1"/>
    <col min="9218" max="9218" width="29" style="975" customWidth="1"/>
    <col min="9219" max="9219" width="15.140625" style="975" customWidth="1"/>
    <col min="9220" max="9221" width="13.140625" style="975" customWidth="1"/>
    <col min="9222" max="9222" width="14.7109375" style="975" bestFit="1" customWidth="1"/>
    <col min="9223" max="9224" width="13.140625" style="975" customWidth="1"/>
    <col min="9225" max="9225" width="14.7109375" style="975" bestFit="1" customWidth="1"/>
    <col min="9226" max="9227" width="13.140625" style="975" customWidth="1"/>
    <col min="9228" max="9228" width="15.140625" style="975" bestFit="1" customWidth="1"/>
    <col min="9229" max="9229" width="18" style="975" bestFit="1" customWidth="1"/>
    <col min="9230" max="9230" width="13.140625" style="975" customWidth="1"/>
    <col min="9231" max="9232" width="0" style="975" hidden="1" customWidth="1"/>
    <col min="9233" max="9233" width="3" style="975" customWidth="1"/>
    <col min="9234" max="9472" width="9.140625" style="975"/>
    <col min="9473" max="9473" width="0" style="975" hidden="1" customWidth="1"/>
    <col min="9474" max="9474" width="29" style="975" customWidth="1"/>
    <col min="9475" max="9475" width="15.140625" style="975" customWidth="1"/>
    <col min="9476" max="9477" width="13.140625" style="975" customWidth="1"/>
    <col min="9478" max="9478" width="14.7109375" style="975" bestFit="1" customWidth="1"/>
    <col min="9479" max="9480" width="13.140625" style="975" customWidth="1"/>
    <col min="9481" max="9481" width="14.7109375" style="975" bestFit="1" customWidth="1"/>
    <col min="9482" max="9483" width="13.140625" style="975" customWidth="1"/>
    <col min="9484" max="9484" width="15.140625" style="975" bestFit="1" customWidth="1"/>
    <col min="9485" max="9485" width="18" style="975" bestFit="1" customWidth="1"/>
    <col min="9486" max="9486" width="13.140625" style="975" customWidth="1"/>
    <col min="9487" max="9488" width="0" style="975" hidden="1" customWidth="1"/>
    <col min="9489" max="9489" width="3" style="975" customWidth="1"/>
    <col min="9490" max="9728" width="9.140625" style="975"/>
    <col min="9729" max="9729" width="0" style="975" hidden="1" customWidth="1"/>
    <col min="9730" max="9730" width="29" style="975" customWidth="1"/>
    <col min="9731" max="9731" width="15.140625" style="975" customWidth="1"/>
    <col min="9732" max="9733" width="13.140625" style="975" customWidth="1"/>
    <col min="9734" max="9734" width="14.7109375" style="975" bestFit="1" customWidth="1"/>
    <col min="9735" max="9736" width="13.140625" style="975" customWidth="1"/>
    <col min="9737" max="9737" width="14.7109375" style="975" bestFit="1" customWidth="1"/>
    <col min="9738" max="9739" width="13.140625" style="975" customWidth="1"/>
    <col min="9740" max="9740" width="15.140625" style="975" bestFit="1" customWidth="1"/>
    <col min="9741" max="9741" width="18" style="975" bestFit="1" customWidth="1"/>
    <col min="9742" max="9742" width="13.140625" style="975" customWidth="1"/>
    <col min="9743" max="9744" width="0" style="975" hidden="1" customWidth="1"/>
    <col min="9745" max="9745" width="3" style="975" customWidth="1"/>
    <col min="9746" max="9984" width="9.140625" style="975"/>
    <col min="9985" max="9985" width="0" style="975" hidden="1" customWidth="1"/>
    <col min="9986" max="9986" width="29" style="975" customWidth="1"/>
    <col min="9987" max="9987" width="15.140625" style="975" customWidth="1"/>
    <col min="9988" max="9989" width="13.140625" style="975" customWidth="1"/>
    <col min="9990" max="9990" width="14.7109375" style="975" bestFit="1" customWidth="1"/>
    <col min="9991" max="9992" width="13.140625" style="975" customWidth="1"/>
    <col min="9993" max="9993" width="14.7109375" style="975" bestFit="1" customWidth="1"/>
    <col min="9994" max="9995" width="13.140625" style="975" customWidth="1"/>
    <col min="9996" max="9996" width="15.140625" style="975" bestFit="1" customWidth="1"/>
    <col min="9997" max="9997" width="18" style="975" bestFit="1" customWidth="1"/>
    <col min="9998" max="9998" width="13.140625" style="975" customWidth="1"/>
    <col min="9999" max="10000" width="0" style="975" hidden="1" customWidth="1"/>
    <col min="10001" max="10001" width="3" style="975" customWidth="1"/>
    <col min="10002" max="10240" width="9.140625" style="975"/>
    <col min="10241" max="10241" width="0" style="975" hidden="1" customWidth="1"/>
    <col min="10242" max="10242" width="29" style="975" customWidth="1"/>
    <col min="10243" max="10243" width="15.140625" style="975" customWidth="1"/>
    <col min="10244" max="10245" width="13.140625" style="975" customWidth="1"/>
    <col min="10246" max="10246" width="14.7109375" style="975" bestFit="1" customWidth="1"/>
    <col min="10247" max="10248" width="13.140625" style="975" customWidth="1"/>
    <col min="10249" max="10249" width="14.7109375" style="975" bestFit="1" customWidth="1"/>
    <col min="10250" max="10251" width="13.140625" style="975" customWidth="1"/>
    <col min="10252" max="10252" width="15.140625" style="975" bestFit="1" customWidth="1"/>
    <col min="10253" max="10253" width="18" style="975" bestFit="1" customWidth="1"/>
    <col min="10254" max="10254" width="13.140625" style="975" customWidth="1"/>
    <col min="10255" max="10256" width="0" style="975" hidden="1" customWidth="1"/>
    <col min="10257" max="10257" width="3" style="975" customWidth="1"/>
    <col min="10258" max="10496" width="9.140625" style="975"/>
    <col min="10497" max="10497" width="0" style="975" hidden="1" customWidth="1"/>
    <col min="10498" max="10498" width="29" style="975" customWidth="1"/>
    <col min="10499" max="10499" width="15.140625" style="975" customWidth="1"/>
    <col min="10500" max="10501" width="13.140625" style="975" customWidth="1"/>
    <col min="10502" max="10502" width="14.7109375" style="975" bestFit="1" customWidth="1"/>
    <col min="10503" max="10504" width="13.140625" style="975" customWidth="1"/>
    <col min="10505" max="10505" width="14.7109375" style="975" bestFit="1" customWidth="1"/>
    <col min="10506" max="10507" width="13.140625" style="975" customWidth="1"/>
    <col min="10508" max="10508" width="15.140625" style="975" bestFit="1" customWidth="1"/>
    <col min="10509" max="10509" width="18" style="975" bestFit="1" customWidth="1"/>
    <col min="10510" max="10510" width="13.140625" style="975" customWidth="1"/>
    <col min="10511" max="10512" width="0" style="975" hidden="1" customWidth="1"/>
    <col min="10513" max="10513" width="3" style="975" customWidth="1"/>
    <col min="10514" max="10752" width="9.140625" style="975"/>
    <col min="10753" max="10753" width="0" style="975" hidden="1" customWidth="1"/>
    <col min="10754" max="10754" width="29" style="975" customWidth="1"/>
    <col min="10755" max="10755" width="15.140625" style="975" customWidth="1"/>
    <col min="10756" max="10757" width="13.140625" style="975" customWidth="1"/>
    <col min="10758" max="10758" width="14.7109375" style="975" bestFit="1" customWidth="1"/>
    <col min="10759" max="10760" width="13.140625" style="975" customWidth="1"/>
    <col min="10761" max="10761" width="14.7109375" style="975" bestFit="1" customWidth="1"/>
    <col min="10762" max="10763" width="13.140625" style="975" customWidth="1"/>
    <col min="10764" max="10764" width="15.140625" style="975" bestFit="1" customWidth="1"/>
    <col min="10765" max="10765" width="18" style="975" bestFit="1" customWidth="1"/>
    <col min="10766" max="10766" width="13.140625" style="975" customWidth="1"/>
    <col min="10767" max="10768" width="0" style="975" hidden="1" customWidth="1"/>
    <col min="10769" max="10769" width="3" style="975" customWidth="1"/>
    <col min="10770" max="11008" width="9.140625" style="975"/>
    <col min="11009" max="11009" width="0" style="975" hidden="1" customWidth="1"/>
    <col min="11010" max="11010" width="29" style="975" customWidth="1"/>
    <col min="11011" max="11011" width="15.140625" style="975" customWidth="1"/>
    <col min="11012" max="11013" width="13.140625" style="975" customWidth="1"/>
    <col min="11014" max="11014" width="14.7109375" style="975" bestFit="1" customWidth="1"/>
    <col min="11015" max="11016" width="13.140625" style="975" customWidth="1"/>
    <col min="11017" max="11017" width="14.7109375" style="975" bestFit="1" customWidth="1"/>
    <col min="11018" max="11019" width="13.140625" style="975" customWidth="1"/>
    <col min="11020" max="11020" width="15.140625" style="975" bestFit="1" customWidth="1"/>
    <col min="11021" max="11021" width="18" style="975" bestFit="1" customWidth="1"/>
    <col min="11022" max="11022" width="13.140625" style="975" customWidth="1"/>
    <col min="11023" max="11024" width="0" style="975" hidden="1" customWidth="1"/>
    <col min="11025" max="11025" width="3" style="975" customWidth="1"/>
    <col min="11026" max="11264" width="9.140625" style="975"/>
    <col min="11265" max="11265" width="0" style="975" hidden="1" customWidth="1"/>
    <col min="11266" max="11266" width="29" style="975" customWidth="1"/>
    <col min="11267" max="11267" width="15.140625" style="975" customWidth="1"/>
    <col min="11268" max="11269" width="13.140625" style="975" customWidth="1"/>
    <col min="11270" max="11270" width="14.7109375" style="975" bestFit="1" customWidth="1"/>
    <col min="11271" max="11272" width="13.140625" style="975" customWidth="1"/>
    <col min="11273" max="11273" width="14.7109375" style="975" bestFit="1" customWidth="1"/>
    <col min="11274" max="11275" width="13.140625" style="975" customWidth="1"/>
    <col min="11276" max="11276" width="15.140625" style="975" bestFit="1" customWidth="1"/>
    <col min="11277" max="11277" width="18" style="975" bestFit="1" customWidth="1"/>
    <col min="11278" max="11278" width="13.140625" style="975" customWidth="1"/>
    <col min="11279" max="11280" width="0" style="975" hidden="1" customWidth="1"/>
    <col min="11281" max="11281" width="3" style="975" customWidth="1"/>
    <col min="11282" max="11520" width="9.140625" style="975"/>
    <col min="11521" max="11521" width="0" style="975" hidden="1" customWidth="1"/>
    <col min="11522" max="11522" width="29" style="975" customWidth="1"/>
    <col min="11523" max="11523" width="15.140625" style="975" customWidth="1"/>
    <col min="11524" max="11525" width="13.140625" style="975" customWidth="1"/>
    <col min="11526" max="11526" width="14.7109375" style="975" bestFit="1" customWidth="1"/>
    <col min="11527" max="11528" width="13.140625" style="975" customWidth="1"/>
    <col min="11529" max="11529" width="14.7109375" style="975" bestFit="1" customWidth="1"/>
    <col min="11530" max="11531" width="13.140625" style="975" customWidth="1"/>
    <col min="11532" max="11532" width="15.140625" style="975" bestFit="1" customWidth="1"/>
    <col min="11533" max="11533" width="18" style="975" bestFit="1" customWidth="1"/>
    <col min="11534" max="11534" width="13.140625" style="975" customWidth="1"/>
    <col min="11535" max="11536" width="0" style="975" hidden="1" customWidth="1"/>
    <col min="11537" max="11537" width="3" style="975" customWidth="1"/>
    <col min="11538" max="11776" width="9.140625" style="975"/>
    <col min="11777" max="11777" width="0" style="975" hidden="1" customWidth="1"/>
    <col min="11778" max="11778" width="29" style="975" customWidth="1"/>
    <col min="11779" max="11779" width="15.140625" style="975" customWidth="1"/>
    <col min="11780" max="11781" width="13.140625" style="975" customWidth="1"/>
    <col min="11782" max="11782" width="14.7109375" style="975" bestFit="1" customWidth="1"/>
    <col min="11783" max="11784" width="13.140625" style="975" customWidth="1"/>
    <col min="11785" max="11785" width="14.7109375" style="975" bestFit="1" customWidth="1"/>
    <col min="11786" max="11787" width="13.140625" style="975" customWidth="1"/>
    <col min="11788" max="11788" width="15.140625" style="975" bestFit="1" customWidth="1"/>
    <col min="11789" max="11789" width="18" style="975" bestFit="1" customWidth="1"/>
    <col min="11790" max="11790" width="13.140625" style="975" customWidth="1"/>
    <col min="11791" max="11792" width="0" style="975" hidden="1" customWidth="1"/>
    <col min="11793" max="11793" width="3" style="975" customWidth="1"/>
    <col min="11794" max="12032" width="9.140625" style="975"/>
    <col min="12033" max="12033" width="0" style="975" hidden="1" customWidth="1"/>
    <col min="12034" max="12034" width="29" style="975" customWidth="1"/>
    <col min="12035" max="12035" width="15.140625" style="975" customWidth="1"/>
    <col min="12036" max="12037" width="13.140625" style="975" customWidth="1"/>
    <col min="12038" max="12038" width="14.7109375" style="975" bestFit="1" customWidth="1"/>
    <col min="12039" max="12040" width="13.140625" style="975" customWidth="1"/>
    <col min="12041" max="12041" width="14.7109375" style="975" bestFit="1" customWidth="1"/>
    <col min="12042" max="12043" width="13.140625" style="975" customWidth="1"/>
    <col min="12044" max="12044" width="15.140625" style="975" bestFit="1" customWidth="1"/>
    <col min="12045" max="12045" width="18" style="975" bestFit="1" customWidth="1"/>
    <col min="12046" max="12046" width="13.140625" style="975" customWidth="1"/>
    <col min="12047" max="12048" width="0" style="975" hidden="1" customWidth="1"/>
    <col min="12049" max="12049" width="3" style="975" customWidth="1"/>
    <col min="12050" max="12288" width="9.140625" style="975"/>
    <col min="12289" max="12289" width="0" style="975" hidden="1" customWidth="1"/>
    <col min="12290" max="12290" width="29" style="975" customWidth="1"/>
    <col min="12291" max="12291" width="15.140625" style="975" customWidth="1"/>
    <col min="12292" max="12293" width="13.140625" style="975" customWidth="1"/>
    <col min="12294" max="12294" width="14.7109375" style="975" bestFit="1" customWidth="1"/>
    <col min="12295" max="12296" width="13.140625" style="975" customWidth="1"/>
    <col min="12297" max="12297" width="14.7109375" style="975" bestFit="1" customWidth="1"/>
    <col min="12298" max="12299" width="13.140625" style="975" customWidth="1"/>
    <col min="12300" max="12300" width="15.140625" style="975" bestFit="1" customWidth="1"/>
    <col min="12301" max="12301" width="18" style="975" bestFit="1" customWidth="1"/>
    <col min="12302" max="12302" width="13.140625" style="975" customWidth="1"/>
    <col min="12303" max="12304" width="0" style="975" hidden="1" customWidth="1"/>
    <col min="12305" max="12305" width="3" style="975" customWidth="1"/>
    <col min="12306" max="12544" width="9.140625" style="975"/>
    <col min="12545" max="12545" width="0" style="975" hidden="1" customWidth="1"/>
    <col min="12546" max="12546" width="29" style="975" customWidth="1"/>
    <col min="12547" max="12547" width="15.140625" style="975" customWidth="1"/>
    <col min="12548" max="12549" width="13.140625" style="975" customWidth="1"/>
    <col min="12550" max="12550" width="14.7109375" style="975" bestFit="1" customWidth="1"/>
    <col min="12551" max="12552" width="13.140625" style="975" customWidth="1"/>
    <col min="12553" max="12553" width="14.7109375" style="975" bestFit="1" customWidth="1"/>
    <col min="12554" max="12555" width="13.140625" style="975" customWidth="1"/>
    <col min="12556" max="12556" width="15.140625" style="975" bestFit="1" customWidth="1"/>
    <col min="12557" max="12557" width="18" style="975" bestFit="1" customWidth="1"/>
    <col min="12558" max="12558" width="13.140625" style="975" customWidth="1"/>
    <col min="12559" max="12560" width="0" style="975" hidden="1" customWidth="1"/>
    <col min="12561" max="12561" width="3" style="975" customWidth="1"/>
    <col min="12562" max="12800" width="9.140625" style="975"/>
    <col min="12801" max="12801" width="0" style="975" hidden="1" customWidth="1"/>
    <col min="12802" max="12802" width="29" style="975" customWidth="1"/>
    <col min="12803" max="12803" width="15.140625" style="975" customWidth="1"/>
    <col min="12804" max="12805" width="13.140625" style="975" customWidth="1"/>
    <col min="12806" max="12806" width="14.7109375" style="975" bestFit="1" customWidth="1"/>
    <col min="12807" max="12808" width="13.140625" style="975" customWidth="1"/>
    <col min="12809" max="12809" width="14.7109375" style="975" bestFit="1" customWidth="1"/>
    <col min="12810" max="12811" width="13.140625" style="975" customWidth="1"/>
    <col min="12812" max="12812" width="15.140625" style="975" bestFit="1" customWidth="1"/>
    <col min="12813" max="12813" width="18" style="975" bestFit="1" customWidth="1"/>
    <col min="12814" max="12814" width="13.140625" style="975" customWidth="1"/>
    <col min="12815" max="12816" width="0" style="975" hidden="1" customWidth="1"/>
    <col min="12817" max="12817" width="3" style="975" customWidth="1"/>
    <col min="12818" max="13056" width="9.140625" style="975"/>
    <col min="13057" max="13057" width="0" style="975" hidden="1" customWidth="1"/>
    <col min="13058" max="13058" width="29" style="975" customWidth="1"/>
    <col min="13059" max="13059" width="15.140625" style="975" customWidth="1"/>
    <col min="13060" max="13061" width="13.140625" style="975" customWidth="1"/>
    <col min="13062" max="13062" width="14.7109375" style="975" bestFit="1" customWidth="1"/>
    <col min="13063" max="13064" width="13.140625" style="975" customWidth="1"/>
    <col min="13065" max="13065" width="14.7109375" style="975" bestFit="1" customWidth="1"/>
    <col min="13066" max="13067" width="13.140625" style="975" customWidth="1"/>
    <col min="13068" max="13068" width="15.140625" style="975" bestFit="1" customWidth="1"/>
    <col min="13069" max="13069" width="18" style="975" bestFit="1" customWidth="1"/>
    <col min="13070" max="13070" width="13.140625" style="975" customWidth="1"/>
    <col min="13071" max="13072" width="0" style="975" hidden="1" customWidth="1"/>
    <col min="13073" max="13073" width="3" style="975" customWidth="1"/>
    <col min="13074" max="13312" width="9.140625" style="975"/>
    <col min="13313" max="13313" width="0" style="975" hidden="1" customWidth="1"/>
    <col min="13314" max="13314" width="29" style="975" customWidth="1"/>
    <col min="13315" max="13315" width="15.140625" style="975" customWidth="1"/>
    <col min="13316" max="13317" width="13.140625" style="975" customWidth="1"/>
    <col min="13318" max="13318" width="14.7109375" style="975" bestFit="1" customWidth="1"/>
    <col min="13319" max="13320" width="13.140625" style="975" customWidth="1"/>
    <col min="13321" max="13321" width="14.7109375" style="975" bestFit="1" customWidth="1"/>
    <col min="13322" max="13323" width="13.140625" style="975" customWidth="1"/>
    <col min="13324" max="13324" width="15.140625" style="975" bestFit="1" customWidth="1"/>
    <col min="13325" max="13325" width="18" style="975" bestFit="1" customWidth="1"/>
    <col min="13326" max="13326" width="13.140625" style="975" customWidth="1"/>
    <col min="13327" max="13328" width="0" style="975" hidden="1" customWidth="1"/>
    <col min="13329" max="13329" width="3" style="975" customWidth="1"/>
    <col min="13330" max="13568" width="9.140625" style="975"/>
    <col min="13569" max="13569" width="0" style="975" hidden="1" customWidth="1"/>
    <col min="13570" max="13570" width="29" style="975" customWidth="1"/>
    <col min="13571" max="13571" width="15.140625" style="975" customWidth="1"/>
    <col min="13572" max="13573" width="13.140625" style="975" customWidth="1"/>
    <col min="13574" max="13574" width="14.7109375" style="975" bestFit="1" customWidth="1"/>
    <col min="13575" max="13576" width="13.140625" style="975" customWidth="1"/>
    <col min="13577" max="13577" width="14.7109375" style="975" bestFit="1" customWidth="1"/>
    <col min="13578" max="13579" width="13.140625" style="975" customWidth="1"/>
    <col min="13580" max="13580" width="15.140625" style="975" bestFit="1" customWidth="1"/>
    <col min="13581" max="13581" width="18" style="975" bestFit="1" customWidth="1"/>
    <col min="13582" max="13582" width="13.140625" style="975" customWidth="1"/>
    <col min="13583" max="13584" width="0" style="975" hidden="1" customWidth="1"/>
    <col min="13585" max="13585" width="3" style="975" customWidth="1"/>
    <col min="13586" max="13824" width="9.140625" style="975"/>
    <col min="13825" max="13825" width="0" style="975" hidden="1" customWidth="1"/>
    <col min="13826" max="13826" width="29" style="975" customWidth="1"/>
    <col min="13827" max="13827" width="15.140625" style="975" customWidth="1"/>
    <col min="13828" max="13829" width="13.140625" style="975" customWidth="1"/>
    <col min="13830" max="13830" width="14.7109375" style="975" bestFit="1" customWidth="1"/>
    <col min="13831" max="13832" width="13.140625" style="975" customWidth="1"/>
    <col min="13833" max="13833" width="14.7109375" style="975" bestFit="1" customWidth="1"/>
    <col min="13834" max="13835" width="13.140625" style="975" customWidth="1"/>
    <col min="13836" max="13836" width="15.140625" style="975" bestFit="1" customWidth="1"/>
    <col min="13837" max="13837" width="18" style="975" bestFit="1" customWidth="1"/>
    <col min="13838" max="13838" width="13.140625" style="975" customWidth="1"/>
    <col min="13839" max="13840" width="0" style="975" hidden="1" customWidth="1"/>
    <col min="13841" max="13841" width="3" style="975" customWidth="1"/>
    <col min="13842" max="14080" width="9.140625" style="975"/>
    <col min="14081" max="14081" width="0" style="975" hidden="1" customWidth="1"/>
    <col min="14082" max="14082" width="29" style="975" customWidth="1"/>
    <col min="14083" max="14083" width="15.140625" style="975" customWidth="1"/>
    <col min="14084" max="14085" width="13.140625" style="975" customWidth="1"/>
    <col min="14086" max="14086" width="14.7109375" style="975" bestFit="1" customWidth="1"/>
    <col min="14087" max="14088" width="13.140625" style="975" customWidth="1"/>
    <col min="14089" max="14089" width="14.7109375" style="975" bestFit="1" customWidth="1"/>
    <col min="14090" max="14091" width="13.140625" style="975" customWidth="1"/>
    <col min="14092" max="14092" width="15.140625" style="975" bestFit="1" customWidth="1"/>
    <col min="14093" max="14093" width="18" style="975" bestFit="1" customWidth="1"/>
    <col min="14094" max="14094" width="13.140625" style="975" customWidth="1"/>
    <col min="14095" max="14096" width="0" style="975" hidden="1" customWidth="1"/>
    <col min="14097" max="14097" width="3" style="975" customWidth="1"/>
    <col min="14098" max="14336" width="9.140625" style="975"/>
    <col min="14337" max="14337" width="0" style="975" hidden="1" customWidth="1"/>
    <col min="14338" max="14338" width="29" style="975" customWidth="1"/>
    <col min="14339" max="14339" width="15.140625" style="975" customWidth="1"/>
    <col min="14340" max="14341" width="13.140625" style="975" customWidth="1"/>
    <col min="14342" max="14342" width="14.7109375" style="975" bestFit="1" customWidth="1"/>
    <col min="14343" max="14344" width="13.140625" style="975" customWidth="1"/>
    <col min="14345" max="14345" width="14.7109375" style="975" bestFit="1" customWidth="1"/>
    <col min="14346" max="14347" width="13.140625" style="975" customWidth="1"/>
    <col min="14348" max="14348" width="15.140625" style="975" bestFit="1" customWidth="1"/>
    <col min="14349" max="14349" width="18" style="975" bestFit="1" customWidth="1"/>
    <col min="14350" max="14350" width="13.140625" style="975" customWidth="1"/>
    <col min="14351" max="14352" width="0" style="975" hidden="1" customWidth="1"/>
    <col min="14353" max="14353" width="3" style="975" customWidth="1"/>
    <col min="14354" max="14592" width="9.140625" style="975"/>
    <col min="14593" max="14593" width="0" style="975" hidden="1" customWidth="1"/>
    <col min="14594" max="14594" width="29" style="975" customWidth="1"/>
    <col min="14595" max="14595" width="15.140625" style="975" customWidth="1"/>
    <col min="14596" max="14597" width="13.140625" style="975" customWidth="1"/>
    <col min="14598" max="14598" width="14.7109375" style="975" bestFit="1" customWidth="1"/>
    <col min="14599" max="14600" width="13.140625" style="975" customWidth="1"/>
    <col min="14601" max="14601" width="14.7109375" style="975" bestFit="1" customWidth="1"/>
    <col min="14602" max="14603" width="13.140625" style="975" customWidth="1"/>
    <col min="14604" max="14604" width="15.140625" style="975" bestFit="1" customWidth="1"/>
    <col min="14605" max="14605" width="18" style="975" bestFit="1" customWidth="1"/>
    <col min="14606" max="14606" width="13.140625" style="975" customWidth="1"/>
    <col min="14607" max="14608" width="0" style="975" hidden="1" customWidth="1"/>
    <col min="14609" max="14609" width="3" style="975" customWidth="1"/>
    <col min="14610" max="14848" width="9.140625" style="975"/>
    <col min="14849" max="14849" width="0" style="975" hidden="1" customWidth="1"/>
    <col min="14850" max="14850" width="29" style="975" customWidth="1"/>
    <col min="14851" max="14851" width="15.140625" style="975" customWidth="1"/>
    <col min="14852" max="14853" width="13.140625" style="975" customWidth="1"/>
    <col min="14854" max="14854" width="14.7109375" style="975" bestFit="1" customWidth="1"/>
    <col min="14855" max="14856" width="13.140625" style="975" customWidth="1"/>
    <col min="14857" max="14857" width="14.7109375" style="975" bestFit="1" customWidth="1"/>
    <col min="14858" max="14859" width="13.140625" style="975" customWidth="1"/>
    <col min="14860" max="14860" width="15.140625" style="975" bestFit="1" customWidth="1"/>
    <col min="14861" max="14861" width="18" style="975" bestFit="1" customWidth="1"/>
    <col min="14862" max="14862" width="13.140625" style="975" customWidth="1"/>
    <col min="14863" max="14864" width="0" style="975" hidden="1" customWidth="1"/>
    <col min="14865" max="14865" width="3" style="975" customWidth="1"/>
    <col min="14866" max="15104" width="9.140625" style="975"/>
    <col min="15105" max="15105" width="0" style="975" hidden="1" customWidth="1"/>
    <col min="15106" max="15106" width="29" style="975" customWidth="1"/>
    <col min="15107" max="15107" width="15.140625" style="975" customWidth="1"/>
    <col min="15108" max="15109" width="13.140625" style="975" customWidth="1"/>
    <col min="15110" max="15110" width="14.7109375" style="975" bestFit="1" customWidth="1"/>
    <col min="15111" max="15112" width="13.140625" style="975" customWidth="1"/>
    <col min="15113" max="15113" width="14.7109375" style="975" bestFit="1" customWidth="1"/>
    <col min="15114" max="15115" width="13.140625" style="975" customWidth="1"/>
    <col min="15116" max="15116" width="15.140625" style="975" bestFit="1" customWidth="1"/>
    <col min="15117" max="15117" width="18" style="975" bestFit="1" customWidth="1"/>
    <col min="15118" max="15118" width="13.140625" style="975" customWidth="1"/>
    <col min="15119" max="15120" width="0" style="975" hidden="1" customWidth="1"/>
    <col min="15121" max="15121" width="3" style="975" customWidth="1"/>
    <col min="15122" max="15360" width="9.140625" style="975"/>
    <col min="15361" max="15361" width="0" style="975" hidden="1" customWidth="1"/>
    <col min="15362" max="15362" width="29" style="975" customWidth="1"/>
    <col min="15363" max="15363" width="15.140625" style="975" customWidth="1"/>
    <col min="15364" max="15365" width="13.140625" style="975" customWidth="1"/>
    <col min="15366" max="15366" width="14.7109375" style="975" bestFit="1" customWidth="1"/>
    <col min="15367" max="15368" width="13.140625" style="975" customWidth="1"/>
    <col min="15369" max="15369" width="14.7109375" style="975" bestFit="1" customWidth="1"/>
    <col min="15370" max="15371" width="13.140625" style="975" customWidth="1"/>
    <col min="15372" max="15372" width="15.140625" style="975" bestFit="1" customWidth="1"/>
    <col min="15373" max="15373" width="18" style="975" bestFit="1" customWidth="1"/>
    <col min="15374" max="15374" width="13.140625" style="975" customWidth="1"/>
    <col min="15375" max="15376" width="0" style="975" hidden="1" customWidth="1"/>
    <col min="15377" max="15377" width="3" style="975" customWidth="1"/>
    <col min="15378" max="15616" width="9.140625" style="975"/>
    <col min="15617" max="15617" width="0" style="975" hidden="1" customWidth="1"/>
    <col min="15618" max="15618" width="29" style="975" customWidth="1"/>
    <col min="15619" max="15619" width="15.140625" style="975" customWidth="1"/>
    <col min="15620" max="15621" width="13.140625" style="975" customWidth="1"/>
    <col min="15622" max="15622" width="14.7109375" style="975" bestFit="1" customWidth="1"/>
    <col min="15623" max="15624" width="13.140625" style="975" customWidth="1"/>
    <col min="15625" max="15625" width="14.7109375" style="975" bestFit="1" customWidth="1"/>
    <col min="15626" max="15627" width="13.140625" style="975" customWidth="1"/>
    <col min="15628" max="15628" width="15.140625" style="975" bestFit="1" customWidth="1"/>
    <col min="15629" max="15629" width="18" style="975" bestFit="1" customWidth="1"/>
    <col min="15630" max="15630" width="13.140625" style="975" customWidth="1"/>
    <col min="15631" max="15632" width="0" style="975" hidden="1" customWidth="1"/>
    <col min="15633" max="15633" width="3" style="975" customWidth="1"/>
    <col min="15634" max="15872" width="9.140625" style="975"/>
    <col min="15873" max="15873" width="0" style="975" hidden="1" customWidth="1"/>
    <col min="15874" max="15874" width="29" style="975" customWidth="1"/>
    <col min="15875" max="15875" width="15.140625" style="975" customWidth="1"/>
    <col min="15876" max="15877" width="13.140625" style="975" customWidth="1"/>
    <col min="15878" max="15878" width="14.7109375" style="975" bestFit="1" customWidth="1"/>
    <col min="15879" max="15880" width="13.140625" style="975" customWidth="1"/>
    <col min="15881" max="15881" width="14.7109375" style="975" bestFit="1" customWidth="1"/>
    <col min="15882" max="15883" width="13.140625" style="975" customWidth="1"/>
    <col min="15884" max="15884" width="15.140625" style="975" bestFit="1" customWidth="1"/>
    <col min="15885" max="15885" width="18" style="975" bestFit="1" customWidth="1"/>
    <col min="15886" max="15886" width="13.140625" style="975" customWidth="1"/>
    <col min="15887" max="15888" width="0" style="975" hidden="1" customWidth="1"/>
    <col min="15889" max="15889" width="3" style="975" customWidth="1"/>
    <col min="15890" max="16128" width="9.140625" style="975"/>
    <col min="16129" max="16129" width="0" style="975" hidden="1" customWidth="1"/>
    <col min="16130" max="16130" width="29" style="975" customWidth="1"/>
    <col min="16131" max="16131" width="15.140625" style="975" customWidth="1"/>
    <col min="16132" max="16133" width="13.140625" style="975" customWidth="1"/>
    <col min="16134" max="16134" width="14.7109375" style="975" bestFit="1" customWidth="1"/>
    <col min="16135" max="16136" width="13.140625" style="975" customWidth="1"/>
    <col min="16137" max="16137" width="14.7109375" style="975" bestFit="1" customWidth="1"/>
    <col min="16138" max="16139" width="13.140625" style="975" customWidth="1"/>
    <col min="16140" max="16140" width="15.140625" style="975" bestFit="1" customWidth="1"/>
    <col min="16141" max="16141" width="18" style="975" bestFit="1" customWidth="1"/>
    <col min="16142" max="16142" width="13.140625" style="975" customWidth="1"/>
    <col min="16143" max="16144" width="0" style="975" hidden="1" customWidth="1"/>
    <col min="16145" max="16145" width="3" style="975" customWidth="1"/>
    <col min="16146" max="16384" width="9.140625" style="975"/>
  </cols>
  <sheetData>
    <row r="1" spans="1:27" s="86" customFormat="1" ht="2.25" customHeight="1">
      <c r="B1" s="387"/>
      <c r="C1" s="388"/>
      <c r="D1" s="388"/>
      <c r="E1" s="388"/>
      <c r="F1" s="388"/>
      <c r="G1" s="388"/>
      <c r="H1" s="388"/>
      <c r="I1" s="388"/>
      <c r="J1" s="388"/>
      <c r="K1" s="388"/>
      <c r="L1" s="388"/>
      <c r="M1" s="388"/>
      <c r="N1" s="388"/>
      <c r="O1" s="388"/>
      <c r="P1" s="388"/>
      <c r="Q1" s="287"/>
    </row>
    <row r="2" spans="1:27" s="86" customFormat="1" ht="42" customHeight="1">
      <c r="B2" s="1173" t="s">
        <v>1490</v>
      </c>
      <c r="C2" s="1173"/>
      <c r="D2" s="1173"/>
      <c r="E2" s="1173"/>
      <c r="F2" s="1173"/>
      <c r="G2" s="1173"/>
      <c r="H2" s="1173"/>
      <c r="I2" s="1173"/>
      <c r="J2" s="1173"/>
      <c r="K2" s="1173"/>
      <c r="L2" s="1173"/>
      <c r="M2" s="1173"/>
      <c r="N2" s="1173"/>
      <c r="O2" s="1173"/>
      <c r="P2" s="1173"/>
      <c r="Q2" s="287"/>
    </row>
    <row r="3" spans="1:27" s="86" customFormat="1" ht="42" customHeight="1">
      <c r="B3" s="1173" t="s">
        <v>1013</v>
      </c>
      <c r="C3" s="1173"/>
      <c r="D3" s="1173"/>
      <c r="E3" s="1173"/>
      <c r="F3" s="1173"/>
      <c r="G3" s="1173"/>
      <c r="H3" s="1173"/>
      <c r="I3" s="1173"/>
      <c r="J3" s="1173"/>
      <c r="K3" s="1173"/>
      <c r="L3" s="1173"/>
      <c r="M3" s="1173"/>
      <c r="N3" s="1173"/>
      <c r="O3" s="1173"/>
      <c r="P3" s="1173"/>
      <c r="Q3" s="287"/>
    </row>
    <row r="4" spans="1:27" s="86" customFormat="1" ht="9.75" customHeight="1">
      <c r="A4" s="86" t="s">
        <v>1517</v>
      </c>
      <c r="B4" s="1173"/>
      <c r="C4" s="1173"/>
      <c r="D4" s="1173"/>
      <c r="E4" s="1173"/>
      <c r="F4" s="1173"/>
      <c r="G4" s="1173"/>
      <c r="H4" s="1173"/>
      <c r="I4" s="1173"/>
      <c r="J4" s="1173"/>
      <c r="K4" s="1173"/>
      <c r="L4" s="1173"/>
      <c r="M4" s="1173"/>
      <c r="N4" s="1173"/>
      <c r="O4" s="1173"/>
      <c r="P4" s="1173"/>
      <c r="Q4" s="287"/>
    </row>
    <row r="5" spans="1:27" s="389" customFormat="1" ht="42" customHeight="1">
      <c r="B5" s="1226" t="s">
        <v>1332</v>
      </c>
      <c r="C5" s="1226"/>
      <c r="D5" s="1226"/>
      <c r="E5" s="1226"/>
      <c r="F5" s="1226"/>
      <c r="G5" s="1226"/>
      <c r="H5" s="1226"/>
      <c r="I5" s="1226"/>
      <c r="J5" s="1226"/>
      <c r="K5" s="1226"/>
      <c r="L5" s="1226"/>
      <c r="M5" s="1226"/>
      <c r="N5" s="1226"/>
      <c r="O5" s="1226"/>
      <c r="P5" s="1226"/>
      <c r="Q5" s="523"/>
    </row>
    <row r="6" spans="1:27" s="89" customFormat="1" ht="9">
      <c r="D6" s="390"/>
      <c r="E6" s="390"/>
      <c r="F6" s="390"/>
      <c r="G6" s="390"/>
      <c r="H6" s="390"/>
      <c r="I6" s="390"/>
      <c r="Q6" s="295"/>
    </row>
    <row r="7" spans="1:27" s="89" customFormat="1" ht="15.75">
      <c r="B7" s="402"/>
      <c r="C7" s="1228" t="str">
        <f>"DIC-13"</f>
        <v>DIC-13</v>
      </c>
      <c r="D7" s="1228"/>
      <c r="E7" s="1228"/>
      <c r="F7" s="1228" t="str">
        <f>"DIC-14"</f>
        <v>DIC-14</v>
      </c>
      <c r="G7" s="1228"/>
      <c r="H7" s="1228"/>
      <c r="I7" s="1228" t="str">
        <f>"DIC-15"</f>
        <v>DIC-15</v>
      </c>
      <c r="J7" s="1228"/>
      <c r="K7" s="1228"/>
      <c r="L7" s="1228" t="str">
        <f>UPPER("nov-16")</f>
        <v>NOV-16</v>
      </c>
      <c r="M7" s="1228"/>
      <c r="N7" s="1228"/>
      <c r="O7" s="524" t="s">
        <v>1313</v>
      </c>
      <c r="P7" s="524"/>
      <c r="Q7" s="525"/>
    </row>
    <row r="8" spans="1:27" s="89" customFormat="1" ht="33" customHeight="1" thickBot="1">
      <c r="B8" s="846" t="s">
        <v>1014</v>
      </c>
      <c r="C8" s="391" t="s">
        <v>1015</v>
      </c>
      <c r="D8" s="392" t="s">
        <v>1016</v>
      </c>
      <c r="E8" s="391" t="s">
        <v>1017</v>
      </c>
      <c r="F8" s="391" t="s">
        <v>1015</v>
      </c>
      <c r="G8" s="392" t="s">
        <v>1016</v>
      </c>
      <c r="H8" s="391" t="s">
        <v>1017</v>
      </c>
      <c r="I8" s="391" t="s">
        <v>1015</v>
      </c>
      <c r="J8" s="392" t="s">
        <v>1016</v>
      </c>
      <c r="K8" s="391" t="s">
        <v>1017</v>
      </c>
      <c r="L8" s="391" t="s">
        <v>1015</v>
      </c>
      <c r="M8" s="392" t="s">
        <v>1016</v>
      </c>
      <c r="N8" s="391" t="s">
        <v>1017</v>
      </c>
      <c r="O8" s="526" t="s">
        <v>1314</v>
      </c>
      <c r="P8" s="391" t="s">
        <v>1315</v>
      </c>
      <c r="Q8" s="525"/>
    </row>
    <row r="9" spans="1:27" s="124" customFormat="1" ht="22.5" customHeight="1" thickTop="1" thickBot="1">
      <c r="B9" s="307" t="s">
        <v>1150</v>
      </c>
      <c r="C9" s="119"/>
      <c r="D9" s="119"/>
      <c r="E9" s="119"/>
      <c r="F9" s="119"/>
      <c r="G9" s="119"/>
      <c r="H9" s="119"/>
      <c r="I9" s="119"/>
      <c r="J9" s="119"/>
      <c r="K9" s="119"/>
      <c r="L9" s="119"/>
      <c r="M9" s="119"/>
      <c r="N9" s="119"/>
      <c r="O9" s="119"/>
      <c r="P9" s="119"/>
      <c r="Q9" s="527"/>
      <c r="V9" s="576"/>
      <c r="X9" s="261"/>
      <c r="Z9" s="124">
        <v>6.94</v>
      </c>
      <c r="AA9" s="124">
        <f>+[10]TC!A1</f>
        <v>6.86</v>
      </c>
    </row>
    <row r="10" spans="1:27" s="124" customFormat="1" ht="22.5" customHeight="1" thickTop="1">
      <c r="A10" s="124" t="s">
        <v>1264</v>
      </c>
      <c r="B10" s="124" t="s">
        <v>298</v>
      </c>
      <c r="C10" s="396">
        <v>12850252.780259999</v>
      </c>
      <c r="D10" s="395">
        <f t="shared" ref="D10:D22" si="0">+C10/C$93</f>
        <v>0.12462914972321967</v>
      </c>
      <c r="E10" s="396">
        <v>2</v>
      </c>
      <c r="F10" s="396">
        <v>15473860.213810001</v>
      </c>
      <c r="G10" s="395">
        <f t="shared" ref="G10:G19" si="1">+F10/F$93</f>
        <v>0.1286027475578386</v>
      </c>
      <c r="H10" s="396">
        <v>2</v>
      </c>
      <c r="I10" s="396">
        <v>16382421.768790001</v>
      </c>
      <c r="J10" s="395">
        <f t="shared" ref="J10:J19" si="2">+I10/I$93</f>
        <v>0.1143200730892837</v>
      </c>
      <c r="K10" s="396">
        <v>3</v>
      </c>
      <c r="L10" s="396">
        <v>17427124.279789995</v>
      </c>
      <c r="M10" s="395">
        <f t="shared" ref="M10:M19" si="3">+L10/L$93</f>
        <v>0.11990882759382863</v>
      </c>
      <c r="N10" s="396">
        <v>2</v>
      </c>
      <c r="O10" s="393">
        <f>IF(I10=0,0,(L10/I10)-1)</f>
        <v>6.3769723777362897E-2</v>
      </c>
      <c r="P10" s="393">
        <f>IF(I10=0,0,((+L10/AA$9)/(I10/Z$9))-1)</f>
        <v>7.6175201605670484E-2</v>
      </c>
      <c r="Q10" s="528"/>
      <c r="V10" s="576"/>
      <c r="X10" s="261"/>
    </row>
    <row r="11" spans="1:27" s="124" customFormat="1" ht="22.5" customHeight="1">
      <c r="A11" s="124" t="s">
        <v>1264</v>
      </c>
      <c r="B11" s="124" t="s">
        <v>299</v>
      </c>
      <c r="C11" s="396">
        <v>11107380.8826</v>
      </c>
      <c r="D11" s="395">
        <f t="shared" si="0"/>
        <v>0.10772577463821492</v>
      </c>
      <c r="E11" s="396">
        <v>3</v>
      </c>
      <c r="F11" s="396">
        <v>15410252.28002</v>
      </c>
      <c r="G11" s="395">
        <f t="shared" si="1"/>
        <v>0.12807410409467931</v>
      </c>
      <c r="H11" s="396">
        <v>3</v>
      </c>
      <c r="I11" s="396">
        <v>23101600.763300002</v>
      </c>
      <c r="J11" s="395">
        <f t="shared" si="2"/>
        <v>0.16120795356222659</v>
      </c>
      <c r="K11" s="396">
        <v>1</v>
      </c>
      <c r="L11" s="396">
        <v>16880165.393959999</v>
      </c>
      <c r="M11" s="395">
        <f t="shared" si="3"/>
        <v>0.11614542993343782</v>
      </c>
      <c r="N11" s="396">
        <v>3</v>
      </c>
      <c r="O11" s="393">
        <f>IF(I11=0,0,(L11/I11)-1)</f>
        <v>-0.26930754422973102</v>
      </c>
      <c r="P11" s="393">
        <f>IF(I11=0,0,((+L11/AA$9)/(I11/Z$9))-1)</f>
        <v>-0.26078634941025258</v>
      </c>
      <c r="Q11" s="528"/>
      <c r="V11" s="576"/>
      <c r="X11" s="261"/>
    </row>
    <row r="12" spans="1:27" s="124" customFormat="1" ht="22.5" customHeight="1">
      <c r="A12" s="124" t="s">
        <v>1264</v>
      </c>
      <c r="B12" s="124" t="s">
        <v>300</v>
      </c>
      <c r="C12" s="396">
        <v>15747360.463289998</v>
      </c>
      <c r="D12" s="395">
        <f t="shared" si="0"/>
        <v>0.15272696798149446</v>
      </c>
      <c r="E12" s="396">
        <v>1</v>
      </c>
      <c r="F12" s="396">
        <v>18900456.586520001</v>
      </c>
      <c r="G12" s="395">
        <f t="shared" si="1"/>
        <v>0.15708107825317111</v>
      </c>
      <c r="H12" s="396">
        <v>1</v>
      </c>
      <c r="I12" s="396">
        <v>21496229.563380003</v>
      </c>
      <c r="J12" s="395">
        <f t="shared" si="2"/>
        <v>0.15000532702138636</v>
      </c>
      <c r="K12" s="396">
        <v>2</v>
      </c>
      <c r="L12" s="396">
        <v>22330871.626179997</v>
      </c>
      <c r="M12" s="395">
        <f t="shared" si="3"/>
        <v>0.15364948300442166</v>
      </c>
      <c r="N12" s="396">
        <v>1</v>
      </c>
      <c r="O12" s="393">
        <f>IF(I12=0,0,(L12/I12)-1)</f>
        <v>3.8827370183180943E-2</v>
      </c>
      <c r="P12" s="393">
        <f>IF(I12=0,0,((+L12/AA$9)/(I12/Z$9))-1)</f>
        <v>5.0941975083276247E-2</v>
      </c>
      <c r="Q12" s="528"/>
      <c r="V12" s="576"/>
      <c r="X12" s="261"/>
    </row>
    <row r="13" spans="1:27" s="124" customFormat="1" ht="22.5" customHeight="1">
      <c r="A13" s="124" t="s">
        <v>1264</v>
      </c>
      <c r="B13" s="124" t="s">
        <v>301</v>
      </c>
      <c r="C13" s="396">
        <v>10454617.806070002</v>
      </c>
      <c r="D13" s="395">
        <f t="shared" si="0"/>
        <v>0.10139490250754227</v>
      </c>
      <c r="E13" s="396">
        <v>4</v>
      </c>
      <c r="F13" s="396">
        <v>12567273.644970002</v>
      </c>
      <c r="G13" s="395">
        <f t="shared" si="1"/>
        <v>0.10444620138237731</v>
      </c>
      <c r="H13" s="396">
        <v>4</v>
      </c>
      <c r="I13" s="396">
        <v>12665357.027629999</v>
      </c>
      <c r="J13" s="395">
        <f t="shared" si="2"/>
        <v>8.8381593486924134E-2</v>
      </c>
      <c r="K13" s="396">
        <v>4</v>
      </c>
      <c r="L13" s="396">
        <v>13335344.604759999</v>
      </c>
      <c r="M13" s="395">
        <f t="shared" si="3"/>
        <v>9.1754985587084392E-2</v>
      </c>
      <c r="N13" s="396">
        <v>4</v>
      </c>
      <c r="O13" s="393">
        <f>IF(I13=0,0,(L13/I13)-1)</f>
        <v>5.2899225475317779E-2</v>
      </c>
      <c r="P13" s="393">
        <f>IF(I13=0,0,((+L13/AA$9)/(I13/Z$9))-1)</f>
        <v>6.5177933644126052E-2</v>
      </c>
      <c r="Q13" s="528"/>
      <c r="V13" s="576"/>
      <c r="X13" s="261"/>
    </row>
    <row r="14" spans="1:27" s="124" customFormat="1" ht="22.5" customHeight="1">
      <c r="A14" s="124" t="s">
        <v>1264</v>
      </c>
      <c r="B14" s="124" t="s">
        <v>302</v>
      </c>
      <c r="C14" s="396">
        <v>9642597.9878100008</v>
      </c>
      <c r="D14" s="395">
        <f t="shared" si="0"/>
        <v>9.3519466806883653E-2</v>
      </c>
      <c r="E14" s="396">
        <v>5</v>
      </c>
      <c r="F14" s="396">
        <v>9764101.4414700028</v>
      </c>
      <c r="G14" s="395">
        <f t="shared" si="1"/>
        <v>8.1149128624402669E-2</v>
      </c>
      <c r="H14" s="396">
        <v>5</v>
      </c>
      <c r="I14" s="396">
        <v>12106903.416299999</v>
      </c>
      <c r="J14" s="395">
        <f t="shared" si="2"/>
        <v>8.4484583718451092E-2</v>
      </c>
      <c r="K14" s="396">
        <v>5</v>
      </c>
      <c r="L14" s="396">
        <v>11986693.201199995</v>
      </c>
      <c r="M14" s="395">
        <f t="shared" si="3"/>
        <v>8.2475473601208993E-2</v>
      </c>
      <c r="N14" s="396">
        <v>5</v>
      </c>
      <c r="O14" s="393">
        <f t="shared" ref="O14:O19" si="4">IF(I14=0,0,(L14/I14)-1)</f>
        <v>-9.929063689246842E-3</v>
      </c>
      <c r="P14" s="393">
        <f t="shared" ref="P14:P19" si="5">IF(I14=0,0,((+L14/AA$9)/(I14/Z$9))-1)</f>
        <v>1.6169530607328397E-3</v>
      </c>
      <c r="Q14" s="528"/>
      <c r="V14" s="576"/>
      <c r="X14" s="261"/>
    </row>
    <row r="15" spans="1:27" s="124" customFormat="1" ht="22.5" customHeight="1">
      <c r="A15" s="124" t="s">
        <v>1264</v>
      </c>
      <c r="B15" s="124" t="s">
        <v>303</v>
      </c>
      <c r="C15" s="396">
        <v>5388870.5272899996</v>
      </c>
      <c r="D15" s="395">
        <f t="shared" si="0"/>
        <v>5.2264368901471715E-2</v>
      </c>
      <c r="E15" s="396">
        <v>6</v>
      </c>
      <c r="F15" s="396">
        <v>6116458.466310001</v>
      </c>
      <c r="G15" s="395">
        <f t="shared" si="1"/>
        <v>5.0833686825531521E-2</v>
      </c>
      <c r="H15" s="396">
        <v>6</v>
      </c>
      <c r="I15" s="396">
        <v>7047769.5003199987</v>
      </c>
      <c r="J15" s="395">
        <f t="shared" si="2"/>
        <v>4.9180855905440135E-2</v>
      </c>
      <c r="K15" s="396">
        <v>8</v>
      </c>
      <c r="L15" s="396">
        <v>7515507.0762800016</v>
      </c>
      <c r="M15" s="395">
        <f t="shared" si="3"/>
        <v>5.1711092881511107E-2</v>
      </c>
      <c r="N15" s="396">
        <v>8</v>
      </c>
      <c r="O15" s="393">
        <f>IF(I15=0,0,(L15/I15)-1)</f>
        <v>6.636675276323456E-2</v>
      </c>
      <c r="P15" s="393">
        <f>IF(I15=0,0,((+L15/AA$9)/(I15/Z$9))-1)</f>
        <v>7.8802516643855292E-2</v>
      </c>
      <c r="Q15" s="528"/>
      <c r="V15" s="576"/>
      <c r="X15" s="261"/>
    </row>
    <row r="16" spans="1:27" s="124" customFormat="1" ht="22.5" customHeight="1">
      <c r="A16" s="124" t="s">
        <v>1264</v>
      </c>
      <c r="B16" s="124" t="s">
        <v>304</v>
      </c>
      <c r="C16" s="396">
        <v>4938912.4199399995</v>
      </c>
      <c r="D16" s="395">
        <f t="shared" si="0"/>
        <v>4.7900416122562635E-2</v>
      </c>
      <c r="E16" s="396">
        <v>9</v>
      </c>
      <c r="F16" s="396">
        <v>5752124.6122399997</v>
      </c>
      <c r="G16" s="395">
        <f t="shared" si="1"/>
        <v>4.7805720047085207E-2</v>
      </c>
      <c r="H16" s="396">
        <v>9</v>
      </c>
      <c r="I16" s="396">
        <v>6181830.0431300001</v>
      </c>
      <c r="J16" s="395">
        <f t="shared" si="2"/>
        <v>4.3138143574260358E-2</v>
      </c>
      <c r="K16" s="396">
        <v>10</v>
      </c>
      <c r="L16" s="396">
        <v>7005915.0643500006</v>
      </c>
      <c r="M16" s="395">
        <f t="shared" si="3"/>
        <v>4.8204801211085085E-2</v>
      </c>
      <c r="N16" s="396">
        <v>9</v>
      </c>
      <c r="O16" s="393">
        <f t="shared" si="4"/>
        <v>0.13330761529683643</v>
      </c>
      <c r="P16" s="393">
        <f t="shared" si="5"/>
        <v>0.14652403063557529</v>
      </c>
      <c r="Q16" s="528"/>
      <c r="V16" s="576"/>
      <c r="X16" s="261"/>
    </row>
    <row r="17" spans="1:24" s="124" customFormat="1" ht="22.5" customHeight="1">
      <c r="A17" s="124" t="s">
        <v>1264</v>
      </c>
      <c r="B17" s="124" t="s">
        <v>305</v>
      </c>
      <c r="C17" s="396">
        <v>5171439.1196599994</v>
      </c>
      <c r="D17" s="395">
        <f t="shared" si="0"/>
        <v>5.0155593928758575E-2</v>
      </c>
      <c r="E17" s="396">
        <v>8</v>
      </c>
      <c r="F17" s="396">
        <v>5777952.7795500001</v>
      </c>
      <c r="G17" s="395">
        <f t="shared" si="1"/>
        <v>4.8020377103214308E-2</v>
      </c>
      <c r="H17" s="396">
        <v>7</v>
      </c>
      <c r="I17" s="396">
        <v>6457552.1249099998</v>
      </c>
      <c r="J17" s="395">
        <f t="shared" si="2"/>
        <v>4.5062191739194589E-2</v>
      </c>
      <c r="K17" s="396">
        <v>9</v>
      </c>
      <c r="L17" s="396">
        <v>6979432.4243899994</v>
      </c>
      <c r="M17" s="395">
        <f t="shared" si="3"/>
        <v>4.8022585128947207E-2</v>
      </c>
      <c r="N17" s="396">
        <v>10</v>
      </c>
      <c r="O17" s="393">
        <f t="shared" si="4"/>
        <v>8.0817047913070095E-2</v>
      </c>
      <c r="P17" s="393">
        <f t="shared" si="5"/>
        <v>9.3421328355205002E-2</v>
      </c>
      <c r="Q17" s="528"/>
      <c r="V17" s="576"/>
      <c r="X17" s="261"/>
    </row>
    <row r="18" spans="1:24" s="124" customFormat="1" ht="22.5" customHeight="1">
      <c r="A18" s="124" t="s">
        <v>1264</v>
      </c>
      <c r="B18" s="124" t="s">
        <v>306</v>
      </c>
      <c r="C18" s="396">
        <v>56744.911469999999</v>
      </c>
      <c r="D18" s="395">
        <f t="shared" si="0"/>
        <v>5.5034482111428055E-4</v>
      </c>
      <c r="E18" s="396">
        <v>45</v>
      </c>
      <c r="F18" s="396">
        <v>59689.106959999997</v>
      </c>
      <c r="G18" s="395">
        <f t="shared" si="1"/>
        <v>4.9607422118747859E-4</v>
      </c>
      <c r="H18" s="396">
        <v>45</v>
      </c>
      <c r="I18" s="396">
        <v>75046.875100000034</v>
      </c>
      <c r="J18" s="395">
        <f t="shared" si="2"/>
        <v>5.2369328342521471E-4</v>
      </c>
      <c r="K18" s="396">
        <v>44</v>
      </c>
      <c r="L18" s="396">
        <v>65858.874660000016</v>
      </c>
      <c r="M18" s="395">
        <f t="shared" si="3"/>
        <v>4.5314765192141468E-4</v>
      </c>
      <c r="N18" s="396">
        <v>46</v>
      </c>
      <c r="O18" s="393">
        <f t="shared" si="4"/>
        <v>-0.12243015352414077</v>
      </c>
      <c r="P18" s="393">
        <f t="shared" si="5"/>
        <v>-0.11219610283637571</v>
      </c>
      <c r="Q18" s="528"/>
      <c r="V18" s="576"/>
      <c r="X18" s="261"/>
    </row>
    <row r="19" spans="1:24" s="124" customFormat="1" ht="22.5" customHeight="1">
      <c r="A19" s="124" t="s">
        <v>1264</v>
      </c>
      <c r="B19" s="124" t="s">
        <v>307</v>
      </c>
      <c r="C19" s="396">
        <v>120138.13887999998</v>
      </c>
      <c r="D19" s="395">
        <f t="shared" si="0"/>
        <v>1.1651688378414556E-3</v>
      </c>
      <c r="E19" s="396">
        <v>30</v>
      </c>
      <c r="F19" s="396">
        <v>161440.45466999998</v>
      </c>
      <c r="G19" s="395">
        <f t="shared" si="1"/>
        <v>1.3417263533904392E-3</v>
      </c>
      <c r="H19" s="396">
        <v>26</v>
      </c>
      <c r="I19" s="396">
        <v>219819.23561999999</v>
      </c>
      <c r="J19" s="395">
        <f t="shared" si="2"/>
        <v>1.5339460451679573E-3</v>
      </c>
      <c r="K19" s="396">
        <v>23</v>
      </c>
      <c r="L19" s="396">
        <v>125778.55518</v>
      </c>
      <c r="M19" s="395">
        <f t="shared" si="3"/>
        <v>8.6543016770528395E-4</v>
      </c>
      <c r="N19" s="396">
        <v>34</v>
      </c>
      <c r="O19" s="393">
        <f t="shared" si="4"/>
        <v>-0.42780915043562195</v>
      </c>
      <c r="P19" s="393">
        <f t="shared" si="5"/>
        <v>-0.42113637084886535</v>
      </c>
      <c r="Q19" s="528"/>
      <c r="V19" s="576"/>
      <c r="X19" s="261"/>
    </row>
    <row r="20" spans="1:24" s="124" customFormat="1" ht="22.5" customHeight="1">
      <c r="A20" s="124" t="s">
        <v>1264</v>
      </c>
      <c r="B20" s="124" t="s">
        <v>1151</v>
      </c>
      <c r="C20" s="396">
        <v>3742680</v>
      </c>
      <c r="D20" s="395">
        <f t="shared" si="0"/>
        <v>3.6298665408561887E-2</v>
      </c>
      <c r="E20" s="396">
        <v>11</v>
      </c>
      <c r="F20" s="396" t="s">
        <v>1018</v>
      </c>
      <c r="G20" s="396" t="s">
        <v>1018</v>
      </c>
      <c r="H20" s="396" t="s">
        <v>1018</v>
      </c>
      <c r="I20" s="396" t="s">
        <v>1018</v>
      </c>
      <c r="J20" s="396" t="s">
        <v>1018</v>
      </c>
      <c r="K20" s="396" t="s">
        <v>1018</v>
      </c>
      <c r="L20" s="396" t="s">
        <v>1018</v>
      </c>
      <c r="M20" s="396" t="s">
        <v>1018</v>
      </c>
      <c r="N20" s="396" t="s">
        <v>1018</v>
      </c>
      <c r="O20" s="393">
        <f>IF(OR(I20=0,I20=" - - -"),0,(L20/I20)-1)</f>
        <v>0</v>
      </c>
      <c r="P20" s="393">
        <f>IF(OR(I20=0,I20=" - - -"),0,((+L20/AA$9)/(I20/Z$9))-1)</f>
        <v>0</v>
      </c>
      <c r="Q20" s="528"/>
      <c r="V20" s="576"/>
      <c r="X20" s="261"/>
    </row>
    <row r="21" spans="1:24" s="124" customFormat="1" ht="22.5" customHeight="1">
      <c r="A21" s="124" t="s">
        <v>1264</v>
      </c>
      <c r="B21" s="124" t="s">
        <v>308</v>
      </c>
      <c r="C21" s="396">
        <v>5343511.7958899997</v>
      </c>
      <c r="D21" s="395">
        <f t="shared" si="0"/>
        <v>5.1824453810027767E-2</v>
      </c>
      <c r="E21" s="396">
        <v>7</v>
      </c>
      <c r="F21" s="396">
        <v>5754628.4649400003</v>
      </c>
      <c r="G21" s="395">
        <f>+F21/F$93</f>
        <v>4.7826529485211891E-2</v>
      </c>
      <c r="H21" s="396">
        <v>8</v>
      </c>
      <c r="I21" s="396">
        <v>7255324.8087099995</v>
      </c>
      <c r="J21" s="395">
        <f>+I21/I$93</f>
        <v>5.0629221620844753E-2</v>
      </c>
      <c r="K21" s="396">
        <v>7</v>
      </c>
      <c r="L21" s="396">
        <v>7873723.7584199999</v>
      </c>
      <c r="M21" s="395">
        <f>+L21/L$93</f>
        <v>5.4175833574831966E-2</v>
      </c>
      <c r="N21" s="396">
        <v>7</v>
      </c>
      <c r="O21" s="393">
        <f>IF(OR(I21=0,I21=" - - -"),0,(L21/I21)-1)</f>
        <v>8.5233806344219509E-2</v>
      </c>
      <c r="P21" s="393">
        <f>IF(OR(I21=0,I21=" - - -"),0,((+L21/AA$9)/(I21/Z$9))-1)</f>
        <v>9.7889594173306671E-2</v>
      </c>
      <c r="Q21" s="528"/>
      <c r="V21" s="576"/>
      <c r="X21" s="261"/>
    </row>
    <row r="22" spans="1:24" s="124" customFormat="1" ht="15.75" customHeight="1">
      <c r="B22" s="124" t="s">
        <v>309</v>
      </c>
      <c r="C22" s="396">
        <v>1300694.5869499999</v>
      </c>
      <c r="D22" s="395">
        <f t="shared" si="0"/>
        <v>1.261488495153891E-2</v>
      </c>
      <c r="E22" s="394">
        <v>15</v>
      </c>
      <c r="F22" s="396">
        <v>1553861.6411299999</v>
      </c>
      <c r="G22" s="395">
        <f>+F22/F$93</f>
        <v>1.2914093420315801E-2</v>
      </c>
      <c r="H22" s="394">
        <v>14</v>
      </c>
      <c r="I22" s="396">
        <v>1944224.4228800002</v>
      </c>
      <c r="J22" s="395">
        <f>+I22/I$93</f>
        <v>1.3567217427465144E-2</v>
      </c>
      <c r="K22" s="394">
        <v>14</v>
      </c>
      <c r="L22" s="396">
        <v>1977312.8073199997</v>
      </c>
      <c r="M22" s="395">
        <f>+L22/L$93</f>
        <v>1.3605070848491147E-2</v>
      </c>
      <c r="N22" s="394">
        <v>14</v>
      </c>
      <c r="O22" s="393">
        <f>IF(OR(I22=0,I22=" - - -"),0,(L22/I22)-1)</f>
        <v>1.7018809171723825E-2</v>
      </c>
      <c r="P22" s="393">
        <f>IF(OR(I22=0,I22=" - - -"),0,((+L22/AA$9)/(I22/Z$9))-1)</f>
        <v>2.8879086829703082E-2</v>
      </c>
      <c r="Q22" s="528"/>
      <c r="V22" s="576"/>
      <c r="X22" s="261"/>
    </row>
    <row r="23" spans="1:24" s="124" customFormat="1" ht="23.25" customHeight="1">
      <c r="A23" s="124" t="s">
        <v>1264</v>
      </c>
      <c r="B23" s="124" t="s">
        <v>1152</v>
      </c>
      <c r="C23" s="394"/>
      <c r="D23" s="394"/>
      <c r="E23" s="394"/>
      <c r="F23" s="396">
        <v>3720357.6930299997</v>
      </c>
      <c r="G23" s="395">
        <f>+F23/F$93</f>
        <v>3.0919771447502013E-2</v>
      </c>
      <c r="H23" s="394">
        <v>12</v>
      </c>
      <c r="I23" s="396">
        <v>7684755.7446600003</v>
      </c>
      <c r="J23" s="395">
        <f>+I23/I$93</f>
        <v>5.3625883327975833E-2</v>
      </c>
      <c r="K23" s="394">
        <v>6</v>
      </c>
      <c r="L23" s="396">
        <v>10533721.350159999</v>
      </c>
      <c r="M23" s="395">
        <f>+L23/L$93</f>
        <v>7.247817580336828E-2</v>
      </c>
      <c r="N23" s="394">
        <v>6</v>
      </c>
      <c r="O23" s="393">
        <f>IF(I23=0,0,(L23/I23)-1)</f>
        <v>0.37072949357950558</v>
      </c>
      <c r="P23" s="393">
        <f>IF(I23=0,0,((+L23/AA$9)/(I23/Z$9))-1)</f>
        <v>0.38671467717810026</v>
      </c>
      <c r="Q23" s="528"/>
      <c r="V23" s="576"/>
      <c r="X23" s="261"/>
    </row>
    <row r="24" spans="1:24" s="124" customFormat="1" ht="23.25" customHeight="1">
      <c r="A24" s="124" t="s">
        <v>1264</v>
      </c>
      <c r="B24" s="124" t="s">
        <v>1153</v>
      </c>
      <c r="C24" s="396"/>
      <c r="D24" s="396"/>
      <c r="E24" s="396"/>
      <c r="F24" s="396">
        <v>4857690.1536800005</v>
      </c>
      <c r="G24" s="395">
        <f>+F24/F$93</f>
        <v>4.0372104433925839E-2</v>
      </c>
      <c r="H24" s="394">
        <v>10</v>
      </c>
      <c r="I24" s="396">
        <v>5559281.1989799999</v>
      </c>
      <c r="J24" s="395">
        <f>+I24/I$93</f>
        <v>3.8793863444660591E-2</v>
      </c>
      <c r="K24" s="394">
        <v>11</v>
      </c>
      <c r="L24" s="396">
        <v>6125819.0591899995</v>
      </c>
      <c r="M24" s="395">
        <f>+L24/L$93</f>
        <v>4.2149224946495575E-2</v>
      </c>
      <c r="N24" s="394">
        <v>11</v>
      </c>
      <c r="O24" s="393">
        <f>IF(I24=0,0,(L24/I24)-1)</f>
        <v>0.10190847340371012</v>
      </c>
      <c r="P24" s="393">
        <f>IF(I24=0,0,((+L24/AA$9)/(I24/Z$9))-1)</f>
        <v>0.11475871799150861</v>
      </c>
      <c r="Q24" s="528"/>
      <c r="V24" s="576"/>
      <c r="X24" s="261"/>
    </row>
    <row r="25" spans="1:24" s="124" customFormat="1" ht="23.25" customHeight="1">
      <c r="A25" s="124" t="s">
        <v>1264</v>
      </c>
      <c r="B25" s="127" t="s">
        <v>1019</v>
      </c>
      <c r="C25" s="396">
        <f>SUM(C10:C22)</f>
        <v>85865201.420110002</v>
      </c>
      <c r="D25" s="395">
        <f>SUM(D10:D22)</f>
        <v>0.83277015843923219</v>
      </c>
      <c r="E25" s="396"/>
      <c r="F25" s="396">
        <f>SUM(F10:F24)</f>
        <v>105870147.53929999</v>
      </c>
      <c r="G25" s="395">
        <f>+F25/F$93</f>
        <v>0.87988334324983342</v>
      </c>
      <c r="H25" s="394"/>
      <c r="I25" s="396">
        <f>SUM(I10:I24)</f>
        <v>128178116.49371</v>
      </c>
      <c r="J25" s="395">
        <f>+I25/I$93</f>
        <v>0.89445454724670637</v>
      </c>
      <c r="K25" s="394"/>
      <c r="L25" s="396">
        <f>SUM(L10:L24)</f>
        <v>130163268.07584</v>
      </c>
      <c r="M25" s="395">
        <f>+L25/L$93</f>
        <v>0.89559956193433865</v>
      </c>
      <c r="N25" s="394"/>
      <c r="O25" s="393">
        <f>IF(I25=0,0,(L25/I25)-1)</f>
        <v>1.548744541138114E-2</v>
      </c>
      <c r="P25" s="393">
        <f>IF(I25=0,0,((+L25/AA$9)/(I25/Z$9))-1)</f>
        <v>2.7329864599852094E-2</v>
      </c>
      <c r="Q25" s="528"/>
      <c r="V25" s="576"/>
      <c r="X25" s="261"/>
    </row>
    <row r="26" spans="1:24" s="124" customFormat="1" ht="9" customHeight="1">
      <c r="C26" s="396"/>
      <c r="D26" s="395"/>
      <c r="E26" s="394"/>
      <c r="F26" s="396"/>
      <c r="G26" s="395"/>
      <c r="H26" s="394"/>
      <c r="I26" s="396"/>
      <c r="J26" s="395"/>
      <c r="K26" s="394"/>
      <c r="L26" s="396"/>
      <c r="M26" s="395"/>
      <c r="N26" s="394"/>
      <c r="O26" s="393"/>
      <c r="P26" s="393"/>
      <c r="Q26" s="528"/>
      <c r="V26" s="576"/>
      <c r="X26" s="261"/>
    </row>
    <row r="27" spans="1:24" s="124" customFormat="1" ht="19.5" customHeight="1">
      <c r="A27" s="356"/>
      <c r="B27" s="359" t="s">
        <v>1154</v>
      </c>
      <c r="C27" s="958"/>
      <c r="D27" s="259"/>
      <c r="E27" s="958"/>
      <c r="F27" s="958"/>
      <c r="G27" s="259"/>
      <c r="H27" s="958"/>
      <c r="I27" s="958"/>
      <c r="J27" s="259"/>
      <c r="K27" s="958"/>
      <c r="L27" s="958"/>
      <c r="M27" s="259"/>
      <c r="N27" s="958"/>
      <c r="O27" s="397"/>
      <c r="P27" s="529"/>
      <c r="Q27" s="527"/>
      <c r="V27" s="576"/>
      <c r="X27" s="261"/>
    </row>
    <row r="28" spans="1:24" s="124" customFormat="1" ht="22.5" customHeight="1">
      <c r="A28" s="124" t="s">
        <v>1264</v>
      </c>
      <c r="B28" s="124" t="s">
        <v>1155</v>
      </c>
      <c r="C28" s="396" t="s">
        <v>1018</v>
      </c>
      <c r="D28" s="396" t="s">
        <v>1018</v>
      </c>
      <c r="E28" s="396" t="s">
        <v>1018</v>
      </c>
      <c r="F28" s="396">
        <v>3862652.8516600002</v>
      </c>
      <c r="G28" s="395">
        <f>+F28/F$93</f>
        <v>3.2102381869926838E-2</v>
      </c>
      <c r="H28" s="396">
        <v>11</v>
      </c>
      <c r="I28" s="396">
        <v>3757268.5628800001</v>
      </c>
      <c r="J28" s="395">
        <f>+I28/I$93</f>
        <v>2.6219030543018093E-2</v>
      </c>
      <c r="K28" s="396">
        <v>12</v>
      </c>
      <c r="L28" s="396">
        <v>3681782.9334899997</v>
      </c>
      <c r="M28" s="395">
        <f>+L28/L$93</f>
        <v>2.5332824160881753E-2</v>
      </c>
      <c r="N28" s="396">
        <v>12</v>
      </c>
      <c r="O28" s="393">
        <f>IF(I28=0,0,(L28/I28)-1)</f>
        <v>-2.0090559971081667E-2</v>
      </c>
      <c r="P28" s="393">
        <f>IF(I28=0,0,((+L28/AA$9)/(I28/Z$9))-1)</f>
        <v>-8.6630446354675206E-3</v>
      </c>
      <c r="Q28" s="528"/>
      <c r="V28" s="576"/>
      <c r="X28" s="261"/>
    </row>
    <row r="29" spans="1:24" s="124" customFormat="1" ht="23.25" customHeight="1">
      <c r="A29" s="124" t="s">
        <v>1264</v>
      </c>
      <c r="B29" s="124" t="s">
        <v>1156</v>
      </c>
      <c r="C29" s="396" t="s">
        <v>1018</v>
      </c>
      <c r="D29" s="396" t="s">
        <v>1018</v>
      </c>
      <c r="E29" s="396" t="s">
        <v>1018</v>
      </c>
      <c r="F29" s="396">
        <v>1984776.17943</v>
      </c>
      <c r="G29" s="395">
        <f>+F29/F$93</f>
        <v>1.649541009387212E-2</v>
      </c>
      <c r="H29" s="394">
        <v>13</v>
      </c>
      <c r="I29" s="396">
        <v>2224702.9675099999</v>
      </c>
      <c r="J29" s="395">
        <f>+I29/I$93</f>
        <v>1.5524457216222318E-2</v>
      </c>
      <c r="K29" s="394">
        <v>13</v>
      </c>
      <c r="L29" s="396">
        <v>2533597.7838599999</v>
      </c>
      <c r="M29" s="395">
        <f>+L29/L$93</f>
        <v>1.7432637478191897E-2</v>
      </c>
      <c r="N29" s="394">
        <v>13</v>
      </c>
      <c r="O29" s="393">
        <f>IF(I29=0,0,(L29/I29)-1)</f>
        <v>0.13884766679469607</v>
      </c>
      <c r="P29" s="393">
        <f>IF(I29=0,0,((+L29/AA$9)/(I29/Z$9))-1)</f>
        <v>0.15212868914798694</v>
      </c>
      <c r="Q29" s="528"/>
      <c r="V29" s="576"/>
      <c r="X29" s="261"/>
    </row>
    <row r="30" spans="1:24" s="124" customFormat="1" ht="23.25" customHeight="1">
      <c r="A30" s="124" t="s">
        <v>1264</v>
      </c>
      <c r="B30" s="124" t="s">
        <v>1157</v>
      </c>
      <c r="C30" s="396" t="s">
        <v>1018</v>
      </c>
      <c r="D30" s="396" t="s">
        <v>1018</v>
      </c>
      <c r="E30" s="396" t="s">
        <v>1018</v>
      </c>
      <c r="F30" s="396">
        <v>603411.15293999994</v>
      </c>
      <c r="G30" s="395">
        <f>+F30/F$93</f>
        <v>5.0149304118613505E-3</v>
      </c>
      <c r="H30" s="394">
        <v>19</v>
      </c>
      <c r="I30" s="396">
        <v>692337.68090000004</v>
      </c>
      <c r="J30" s="395">
        <f>+I30/I$93</f>
        <v>4.8312816871640719E-3</v>
      </c>
      <c r="K30" s="394">
        <v>19</v>
      </c>
      <c r="L30" s="396">
        <v>797868.00578000001</v>
      </c>
      <c r="M30" s="395">
        <f>+L30/L$93</f>
        <v>5.4897994420487813E-3</v>
      </c>
      <c r="N30" s="394">
        <v>17</v>
      </c>
      <c r="O30" s="393">
        <f>IF(I30=0,0,(L30/I30)-1)</f>
        <v>0.15242608887445863</v>
      </c>
      <c r="P30" s="393">
        <f>IF(I30=0,0,((+L30/AA$9)/(I30/Z$9))-1)</f>
        <v>0.16586546017328629</v>
      </c>
      <c r="Q30" s="528"/>
      <c r="V30" s="576"/>
      <c r="X30" s="261"/>
    </row>
    <row r="31" spans="1:24" s="124" customFormat="1" ht="23.25" customHeight="1">
      <c r="A31" s="124" t="s">
        <v>1264</v>
      </c>
      <c r="B31" s="127" t="s">
        <v>1019</v>
      </c>
      <c r="C31" s="396"/>
      <c r="D31" s="396"/>
      <c r="E31" s="396"/>
      <c r="F31" s="396">
        <f>SUM(F28:F30)</f>
        <v>6450840.1840300001</v>
      </c>
      <c r="G31" s="395">
        <f>SUM(G28:G30)</f>
        <v>5.361272237566031E-2</v>
      </c>
      <c r="H31" s="394"/>
      <c r="I31" s="396">
        <f>SUM(I28:I30)</f>
        <v>6674309.21129</v>
      </c>
      <c r="J31" s="395">
        <f>SUM(J28:J30)</f>
        <v>4.6574769446404485E-2</v>
      </c>
      <c r="K31" s="394"/>
      <c r="L31" s="396">
        <f>SUM(L28:L30)</f>
        <v>7013248.7231299998</v>
      </c>
      <c r="M31" s="395">
        <f>SUM(M28:M30)</f>
        <v>4.8255261081122429E-2</v>
      </c>
      <c r="N31" s="394"/>
      <c r="O31" s="393">
        <f>IF(I31=0,0,(L31/I31)-1)</f>
        <v>5.0782710406443776E-2</v>
      </c>
      <c r="P31" s="393">
        <f>IF(I31=0,0,((+L31/AA$9)/(I31/Z$9))-1)</f>
        <v>6.3036736183778252E-2</v>
      </c>
      <c r="Q31" s="528"/>
      <c r="V31" s="576"/>
      <c r="X31" s="261"/>
    </row>
    <row r="32" spans="1:24" s="124" customFormat="1" ht="9" customHeight="1">
      <c r="C32" s="396"/>
      <c r="D32" s="395"/>
      <c r="E32" s="394"/>
      <c r="F32" s="396"/>
      <c r="G32" s="395"/>
      <c r="H32" s="394"/>
      <c r="I32" s="396"/>
      <c r="J32" s="395"/>
      <c r="K32" s="394"/>
      <c r="L32" s="396"/>
      <c r="M32" s="395"/>
      <c r="N32" s="394"/>
      <c r="O32" s="393"/>
      <c r="P32" s="393"/>
      <c r="Q32" s="528"/>
      <c r="V32" s="576"/>
      <c r="X32" s="261"/>
    </row>
    <row r="33" spans="1:24" s="124" customFormat="1" ht="19.5" customHeight="1">
      <c r="A33" s="356"/>
      <c r="B33" s="359" t="s">
        <v>1427</v>
      </c>
      <c r="C33" s="958"/>
      <c r="D33" s="259"/>
      <c r="E33" s="958"/>
      <c r="F33" s="958"/>
      <c r="G33" s="259"/>
      <c r="H33" s="958"/>
      <c r="I33" s="958"/>
      <c r="J33" s="259"/>
      <c r="K33" s="958"/>
      <c r="L33" s="958"/>
      <c r="M33" s="259"/>
      <c r="N33" s="958"/>
      <c r="O33" s="397"/>
      <c r="P33" s="529"/>
      <c r="Q33" s="527"/>
      <c r="V33" s="576"/>
      <c r="X33" s="261"/>
    </row>
    <row r="34" spans="1:24" s="124" customFormat="1" ht="23.25" customHeight="1">
      <c r="A34" s="124" t="s">
        <v>1264</v>
      </c>
      <c r="B34" s="124" t="s">
        <v>1412</v>
      </c>
      <c r="C34" s="574" t="s">
        <v>1026</v>
      </c>
      <c r="D34" s="574" t="s">
        <v>1026</v>
      </c>
      <c r="E34" s="574" t="s">
        <v>1026</v>
      </c>
      <c r="F34" s="574" t="s">
        <v>1026</v>
      </c>
      <c r="G34" s="574" t="s">
        <v>1026</v>
      </c>
      <c r="H34" s="574" t="s">
        <v>1026</v>
      </c>
      <c r="I34" s="396">
        <v>1540326.5398400007</v>
      </c>
      <c r="J34" s="395">
        <f t="shared" ref="J34:J41" si="6">+I34/I$93</f>
        <v>1.0748730871484473E-2</v>
      </c>
      <c r="K34" s="394">
        <v>15</v>
      </c>
      <c r="L34" s="396">
        <v>1577078.5373199999</v>
      </c>
      <c r="M34" s="395">
        <f>+L34/L$93</f>
        <v>1.0851224527774476E-2</v>
      </c>
      <c r="N34" s="394">
        <v>15</v>
      </c>
      <c r="O34" s="393">
        <f>IF(I34=0,0,(L34/I34)-1)</f>
        <v>2.3859874208112197E-2</v>
      </c>
      <c r="P34" s="393">
        <f>IF(I34=0,0,((+L34/AA$9)/(I34/Z$9))-1)</f>
        <v>3.5799931050189304E-2</v>
      </c>
      <c r="Q34" s="528"/>
      <c r="V34" s="576"/>
      <c r="X34" s="261"/>
    </row>
    <row r="35" spans="1:24" s="124" customFormat="1" ht="23.25" customHeight="1">
      <c r="A35" s="124" t="s">
        <v>1264</v>
      </c>
      <c r="B35" s="124" t="s">
        <v>1419</v>
      </c>
      <c r="C35" s="574" t="s">
        <v>1026</v>
      </c>
      <c r="D35" s="574" t="s">
        <v>1026</v>
      </c>
      <c r="E35" s="574" t="s">
        <v>1026</v>
      </c>
      <c r="F35" s="574" t="s">
        <v>1026</v>
      </c>
      <c r="G35" s="574" t="s">
        <v>1026</v>
      </c>
      <c r="H35" s="574" t="s">
        <v>1026</v>
      </c>
      <c r="I35" s="396">
        <v>787565.71600000001</v>
      </c>
      <c r="J35" s="395">
        <f t="shared" si="6"/>
        <v>5.4958034585129573E-3</v>
      </c>
      <c r="K35" s="394">
        <v>17</v>
      </c>
      <c r="L35" s="574" t="s">
        <v>1018</v>
      </c>
      <c r="M35" s="574" t="s">
        <v>1018</v>
      </c>
      <c r="N35" s="574" t="s">
        <v>1018</v>
      </c>
      <c r="O35" s="393" t="e">
        <f t="shared" ref="O35:O41" si="7">IF(I35=0,0,(L35/I35)-1)</f>
        <v>#VALUE!</v>
      </c>
      <c r="P35" s="393" t="e">
        <f t="shared" ref="P35:P41" si="8">IF(I35=0,0,((+L35/AA$9)/(I35/Z$9))-1)</f>
        <v>#VALUE!</v>
      </c>
      <c r="Q35" s="528"/>
      <c r="V35" s="576"/>
      <c r="X35" s="261"/>
    </row>
    <row r="36" spans="1:24" s="124" customFormat="1" ht="23.25" customHeight="1">
      <c r="A36" s="124" t="s">
        <v>1264</v>
      </c>
      <c r="B36" s="124" t="s">
        <v>1416</v>
      </c>
      <c r="C36" s="574" t="s">
        <v>1026</v>
      </c>
      <c r="D36" s="574" t="s">
        <v>1026</v>
      </c>
      <c r="E36" s="574" t="s">
        <v>1026</v>
      </c>
      <c r="F36" s="574" t="s">
        <v>1026</v>
      </c>
      <c r="G36" s="574" t="s">
        <v>1026</v>
      </c>
      <c r="H36" s="574" t="s">
        <v>1026</v>
      </c>
      <c r="I36" s="396">
        <v>540921.01957000012</v>
      </c>
      <c r="J36" s="395">
        <f t="shared" si="6"/>
        <v>3.7746635610724855E-3</v>
      </c>
      <c r="K36" s="394">
        <v>20</v>
      </c>
      <c r="L36" s="396">
        <v>568510.71893000009</v>
      </c>
      <c r="M36" s="395">
        <f t="shared" ref="M36:M41" si="9">+L36/L$93</f>
        <v>3.9116869018072107E-3</v>
      </c>
      <c r="N36" s="394">
        <v>19</v>
      </c>
      <c r="O36" s="393">
        <f t="shared" si="7"/>
        <v>5.1005042070526585E-2</v>
      </c>
      <c r="P36" s="393">
        <f t="shared" si="8"/>
        <v>6.3261660636946937E-2</v>
      </c>
      <c r="Q36" s="528"/>
      <c r="V36" s="576"/>
      <c r="X36" s="261"/>
    </row>
    <row r="37" spans="1:24" s="124" customFormat="1" ht="23.25" customHeight="1">
      <c r="A37" s="124" t="s">
        <v>1264</v>
      </c>
      <c r="B37" s="124" t="s">
        <v>1415</v>
      </c>
      <c r="C37" s="574" t="s">
        <v>1026</v>
      </c>
      <c r="D37" s="574" t="s">
        <v>1026</v>
      </c>
      <c r="E37" s="574" t="s">
        <v>1026</v>
      </c>
      <c r="F37" s="574" t="s">
        <v>1026</v>
      </c>
      <c r="G37" s="574" t="s">
        <v>1026</v>
      </c>
      <c r="H37" s="574" t="s">
        <v>1026</v>
      </c>
      <c r="I37" s="396">
        <v>184865.24906000003</v>
      </c>
      <c r="J37" s="395">
        <f t="shared" si="6"/>
        <v>1.2900295867409334E-3</v>
      </c>
      <c r="K37" s="394">
        <v>26</v>
      </c>
      <c r="L37" s="396">
        <v>186640.16209000003</v>
      </c>
      <c r="M37" s="395">
        <f t="shared" si="9"/>
        <v>1.284193689034949E-3</v>
      </c>
      <c r="N37" s="394">
        <v>25</v>
      </c>
      <c r="O37" s="393">
        <f>IF(I37=0,0,(L37/I37)-1)</f>
        <v>9.6011177818711158E-3</v>
      </c>
      <c r="P37" s="393">
        <f>IF(I37=0,0,((+L37/AA$9)/(I37/Z$9))-1)</f>
        <v>2.137489175017282E-2</v>
      </c>
      <c r="Q37" s="528"/>
      <c r="V37" s="576"/>
      <c r="X37" s="261"/>
    </row>
    <row r="38" spans="1:24" s="124" customFormat="1" ht="23.25" customHeight="1">
      <c r="A38" s="124" t="s">
        <v>1264</v>
      </c>
      <c r="B38" s="124" t="s">
        <v>1413</v>
      </c>
      <c r="C38" s="574" t="s">
        <v>1026</v>
      </c>
      <c r="D38" s="574" t="s">
        <v>1026</v>
      </c>
      <c r="E38" s="574" t="s">
        <v>1026</v>
      </c>
      <c r="F38" s="574" t="s">
        <v>1026</v>
      </c>
      <c r="G38" s="574" t="s">
        <v>1026</v>
      </c>
      <c r="H38" s="574" t="s">
        <v>1026</v>
      </c>
      <c r="I38" s="396">
        <v>91410.401110000006</v>
      </c>
      <c r="J38" s="395">
        <f t="shared" si="6"/>
        <v>6.3788149783350237E-4</v>
      </c>
      <c r="K38" s="394">
        <v>38</v>
      </c>
      <c r="L38" s="396">
        <v>93778.837509999998</v>
      </c>
      <c r="M38" s="395">
        <f t="shared" si="9"/>
        <v>6.4525335783465051E-4</v>
      </c>
      <c r="N38" s="394">
        <v>39</v>
      </c>
      <c r="O38" s="393">
        <f t="shared" si="7"/>
        <v>2.5909922407515662E-2</v>
      </c>
      <c r="P38" s="393">
        <f t="shared" si="8"/>
        <v>3.7873886517224342E-2</v>
      </c>
      <c r="Q38" s="528"/>
      <c r="V38" s="576"/>
      <c r="X38" s="261"/>
    </row>
    <row r="39" spans="1:24" s="124" customFormat="1" ht="23.25" customHeight="1">
      <c r="A39" s="124" t="s">
        <v>1264</v>
      </c>
      <c r="B39" s="124" t="s">
        <v>1417</v>
      </c>
      <c r="C39" s="574" t="s">
        <v>1026</v>
      </c>
      <c r="D39" s="574" t="s">
        <v>1026</v>
      </c>
      <c r="E39" s="574" t="s">
        <v>1026</v>
      </c>
      <c r="F39" s="574" t="s">
        <v>1026</v>
      </c>
      <c r="G39" s="574" t="s">
        <v>1026</v>
      </c>
      <c r="H39" s="574" t="s">
        <v>1026</v>
      </c>
      <c r="I39" s="396">
        <v>79414.155979999996</v>
      </c>
      <c r="J39" s="395">
        <f t="shared" si="6"/>
        <v>5.5416911150785978E-4</v>
      </c>
      <c r="K39" s="394">
        <v>42</v>
      </c>
      <c r="L39" s="396">
        <v>80960.19412</v>
      </c>
      <c r="M39" s="395">
        <f t="shared" si="9"/>
        <v>5.5705357939955899E-4</v>
      </c>
      <c r="N39" s="394">
        <v>44</v>
      </c>
      <c r="O39" s="393">
        <f t="shared" si="7"/>
        <v>1.9468042201309377E-2</v>
      </c>
      <c r="P39" s="393">
        <f t="shared" si="8"/>
        <v>3.1356882343598569E-2</v>
      </c>
      <c r="Q39" s="528"/>
      <c r="V39" s="576"/>
      <c r="X39" s="261"/>
    </row>
    <row r="40" spans="1:24" s="124" customFormat="1" ht="23.25" customHeight="1">
      <c r="A40" s="124" t="s">
        <v>1264</v>
      </c>
      <c r="B40" s="124" t="s">
        <v>1418</v>
      </c>
      <c r="C40" s="574" t="s">
        <v>1026</v>
      </c>
      <c r="D40" s="574" t="s">
        <v>1026</v>
      </c>
      <c r="E40" s="574" t="s">
        <v>1026</v>
      </c>
      <c r="F40" s="574" t="s">
        <v>1026</v>
      </c>
      <c r="G40" s="574" t="s">
        <v>1026</v>
      </c>
      <c r="H40" s="574" t="s">
        <v>1026</v>
      </c>
      <c r="I40" s="396">
        <v>49519.867310000001</v>
      </c>
      <c r="J40" s="395">
        <f t="shared" si="6"/>
        <v>3.4556031642621777E-4</v>
      </c>
      <c r="K40" s="394">
        <v>49</v>
      </c>
      <c r="L40" s="396">
        <v>46169.33483</v>
      </c>
      <c r="M40" s="395">
        <f t="shared" si="9"/>
        <v>3.1767207953364813E-4</v>
      </c>
      <c r="N40" s="394">
        <v>50</v>
      </c>
      <c r="O40" s="393">
        <f t="shared" si="7"/>
        <v>-6.7660368696573547E-2</v>
      </c>
      <c r="P40" s="393">
        <f t="shared" si="8"/>
        <v>-5.6787603316941659E-2</v>
      </c>
      <c r="Q40" s="528"/>
      <c r="V40" s="576"/>
      <c r="X40" s="261"/>
    </row>
    <row r="41" spans="1:24" s="124" customFormat="1" ht="23.25" customHeight="1">
      <c r="A41" s="124" t="s">
        <v>1264</v>
      </c>
      <c r="B41" s="124" t="s">
        <v>1414</v>
      </c>
      <c r="C41" s="574" t="s">
        <v>1026</v>
      </c>
      <c r="D41" s="574" t="s">
        <v>1026</v>
      </c>
      <c r="E41" s="574" t="s">
        <v>1026</v>
      </c>
      <c r="F41" s="574" t="s">
        <v>1026</v>
      </c>
      <c r="G41" s="574" t="s">
        <v>1026</v>
      </c>
      <c r="H41" s="574" t="s">
        <v>1026</v>
      </c>
      <c r="I41" s="396">
        <v>37441.376229999994</v>
      </c>
      <c r="J41" s="395">
        <f t="shared" si="6"/>
        <v>2.6127400011952628E-4</v>
      </c>
      <c r="K41" s="394">
        <v>51</v>
      </c>
      <c r="L41" s="396">
        <v>36868.045700000002</v>
      </c>
      <c r="M41" s="395">
        <f t="shared" si="9"/>
        <v>2.5367375962822756E-4</v>
      </c>
      <c r="N41" s="394">
        <v>52</v>
      </c>
      <c r="O41" s="393">
        <f t="shared" si="7"/>
        <v>-1.5312752567588794E-2</v>
      </c>
      <c r="P41" s="393">
        <f t="shared" si="8"/>
        <v>-3.8295193613799849E-3</v>
      </c>
      <c r="Q41" s="528"/>
      <c r="V41" s="576"/>
      <c r="X41" s="261"/>
    </row>
    <row r="42" spans="1:24" s="124" customFormat="1" ht="23.25" customHeight="1">
      <c r="A42" s="124" t="s">
        <v>1264</v>
      </c>
      <c r="B42" s="127" t="s">
        <v>1019</v>
      </c>
      <c r="C42" s="396"/>
      <c r="D42" s="395"/>
      <c r="E42" s="396"/>
      <c r="F42" s="396"/>
      <c r="G42" s="395"/>
      <c r="H42" s="394"/>
      <c r="I42" s="396">
        <f>SUM(I34:I41)</f>
        <v>3311464.3251000005</v>
      </c>
      <c r="J42" s="395">
        <f>SUM(J34:J41)</f>
        <v>2.310811240369795E-2</v>
      </c>
      <c r="K42" s="394"/>
      <c r="L42" s="396">
        <f>SUM(L34:L41)</f>
        <v>2590005.8305000006</v>
      </c>
      <c r="M42" s="395">
        <f>SUM(M34:M41)</f>
        <v>1.782075789501272E-2</v>
      </c>
      <c r="N42" s="394"/>
      <c r="O42" s="393">
        <f>IF(I42=0,0,(L42/I42)-1)</f>
        <v>-0.2178669083437017</v>
      </c>
      <c r="P42" s="393">
        <f>IF(I42=0,0,((+L42/AA$9)/(I42/Z$9))-1)</f>
        <v>-0.2087458227267186</v>
      </c>
      <c r="Q42" s="528"/>
      <c r="V42" s="576"/>
      <c r="X42" s="261"/>
    </row>
    <row r="43" spans="1:24" s="124" customFormat="1" ht="9" customHeight="1">
      <c r="C43" s="396"/>
      <c r="D43" s="395"/>
      <c r="E43" s="394"/>
      <c r="F43" s="396"/>
      <c r="G43" s="395"/>
      <c r="H43" s="394"/>
      <c r="I43" s="396"/>
      <c r="J43" s="395"/>
      <c r="K43" s="394"/>
      <c r="L43" s="396"/>
      <c r="M43" s="395"/>
      <c r="N43" s="394"/>
      <c r="O43" s="393"/>
      <c r="P43" s="393"/>
      <c r="Q43" s="528"/>
      <c r="V43" s="576"/>
      <c r="X43" s="261"/>
    </row>
    <row r="44" spans="1:24" s="39" customFormat="1" ht="19.5" customHeight="1">
      <c r="B44" s="359" t="s">
        <v>908</v>
      </c>
      <c r="C44" s="1094"/>
      <c r="D44" s="406"/>
      <c r="E44" s="1094"/>
      <c r="F44" s="1094"/>
      <c r="G44" s="406"/>
      <c r="H44" s="1094"/>
      <c r="I44" s="1094"/>
      <c r="J44" s="406"/>
      <c r="K44" s="1094"/>
      <c r="L44" s="1094"/>
      <c r="M44" s="406"/>
      <c r="N44" s="1094"/>
      <c r="O44" s="405"/>
      <c r="P44" s="405"/>
      <c r="Q44" s="291"/>
      <c r="V44" s="577"/>
      <c r="X44" s="254"/>
    </row>
    <row r="45" spans="1:24" s="39" customFormat="1" ht="24" customHeight="1">
      <c r="A45" s="39" t="s">
        <v>1023</v>
      </c>
      <c r="B45" s="39" t="s">
        <v>890</v>
      </c>
      <c r="C45" s="255">
        <v>3024284</v>
      </c>
      <c r="D45" s="256">
        <f>+C45/C$93</f>
        <v>2.9331247399314708E-2</v>
      </c>
      <c r="E45" s="255">
        <v>12</v>
      </c>
      <c r="F45" s="255" t="s">
        <v>1018</v>
      </c>
      <c r="G45" s="255" t="s">
        <v>1018</v>
      </c>
      <c r="H45" s="255" t="s">
        <v>1018</v>
      </c>
      <c r="I45" s="255" t="s">
        <v>1018</v>
      </c>
      <c r="J45" s="255" t="s">
        <v>1018</v>
      </c>
      <c r="K45" s="255" t="s">
        <v>1018</v>
      </c>
      <c r="L45" s="255" t="s">
        <v>1018</v>
      </c>
      <c r="M45" s="255" t="s">
        <v>1018</v>
      </c>
      <c r="N45" s="255" t="s">
        <v>1018</v>
      </c>
      <c r="O45" s="398" t="e">
        <f>IF(I45=0,0,(L45/I45)-1)</f>
        <v>#VALUE!</v>
      </c>
      <c r="P45" s="398" t="e">
        <f>IF(I45=0,0,((+L45/AA$9)/(I45/Z$9))-1)</f>
        <v>#VALUE!</v>
      </c>
      <c r="Q45" s="291"/>
      <c r="V45" s="577"/>
      <c r="X45" s="254"/>
    </row>
    <row r="46" spans="1:24" s="39" customFormat="1" ht="24" customHeight="1">
      <c r="A46" s="39" t="s">
        <v>1023</v>
      </c>
      <c r="B46" s="39" t="s">
        <v>891</v>
      </c>
      <c r="C46" s="255">
        <v>496065</v>
      </c>
      <c r="D46" s="256">
        <f>+C46/C$93</f>
        <v>4.8111239688934807E-3</v>
      </c>
      <c r="E46" s="255">
        <v>19</v>
      </c>
      <c r="F46" s="255" t="s">
        <v>1018</v>
      </c>
      <c r="G46" s="255" t="s">
        <v>1018</v>
      </c>
      <c r="H46" s="255" t="s">
        <v>1018</v>
      </c>
      <c r="I46" s="255" t="s">
        <v>1018</v>
      </c>
      <c r="J46" s="255" t="s">
        <v>1018</v>
      </c>
      <c r="K46" s="255" t="s">
        <v>1018</v>
      </c>
      <c r="L46" s="255" t="s">
        <v>1018</v>
      </c>
      <c r="M46" s="255" t="s">
        <v>1018</v>
      </c>
      <c r="N46" s="255" t="s">
        <v>1018</v>
      </c>
      <c r="O46" s="398" t="e">
        <f>IF(I46=0,0,(L46/I46)-1)</f>
        <v>#VALUE!</v>
      </c>
      <c r="P46" s="398" t="e">
        <f>IF(I46=0,0,((+L46/AA$9)/(I46/Z$9))-1)</f>
        <v>#VALUE!</v>
      </c>
      <c r="Q46" s="291"/>
      <c r="V46" s="577"/>
      <c r="X46" s="254"/>
    </row>
    <row r="47" spans="1:24" s="39" customFormat="1" ht="24" customHeight="1">
      <c r="A47" s="39" t="s">
        <v>1023</v>
      </c>
      <c r="B47" s="39" t="s">
        <v>893</v>
      </c>
      <c r="C47" s="255">
        <v>4518877</v>
      </c>
      <c r="D47" s="256">
        <f>+C47/C$93</f>
        <v>4.3826670793507834E-2</v>
      </c>
      <c r="E47" s="255">
        <v>10</v>
      </c>
      <c r="F47" s="255" t="s">
        <v>1018</v>
      </c>
      <c r="G47" s="255" t="s">
        <v>1018</v>
      </c>
      <c r="H47" s="255" t="s">
        <v>1018</v>
      </c>
      <c r="I47" s="255" t="s">
        <v>1018</v>
      </c>
      <c r="J47" s="255" t="s">
        <v>1018</v>
      </c>
      <c r="K47" s="255" t="s">
        <v>1018</v>
      </c>
      <c r="L47" s="255" t="s">
        <v>1018</v>
      </c>
      <c r="M47" s="255" t="s">
        <v>1018</v>
      </c>
      <c r="N47" s="255" t="s">
        <v>1018</v>
      </c>
      <c r="O47" s="398" t="e">
        <f>IF(I47=0,0,(L47/I47)-1)</f>
        <v>#VALUE!</v>
      </c>
      <c r="P47" s="398" t="e">
        <f>IF(I47=0,0,((+L47/AA$9)/(I47/Z$9))-1)</f>
        <v>#VALUE!</v>
      </c>
      <c r="Q47" s="291"/>
      <c r="V47" s="577"/>
      <c r="X47" s="254"/>
    </row>
    <row r="48" spans="1:24" s="39" customFormat="1" ht="24" customHeight="1">
      <c r="A48" s="39" t="s">
        <v>1023</v>
      </c>
      <c r="B48" s="39" t="s">
        <v>892</v>
      </c>
      <c r="C48" s="255">
        <v>1524319</v>
      </c>
      <c r="D48" s="256">
        <f>+C48/C$93</f>
        <v>1.4783723256306615E-2</v>
      </c>
      <c r="E48" s="255">
        <v>13</v>
      </c>
      <c r="F48" s="255" t="s">
        <v>1018</v>
      </c>
      <c r="G48" s="255" t="s">
        <v>1018</v>
      </c>
      <c r="H48" s="255" t="s">
        <v>1018</v>
      </c>
      <c r="I48" s="255" t="s">
        <v>1018</v>
      </c>
      <c r="J48" s="255" t="s">
        <v>1018</v>
      </c>
      <c r="K48" s="255" t="s">
        <v>1018</v>
      </c>
      <c r="L48" s="255" t="s">
        <v>1018</v>
      </c>
      <c r="M48" s="255" t="s">
        <v>1018</v>
      </c>
      <c r="N48" s="255" t="s">
        <v>1018</v>
      </c>
      <c r="O48" s="398" t="e">
        <f>IF(I48=0,0,(L48/I48)-1)</f>
        <v>#VALUE!</v>
      </c>
      <c r="P48" s="398" t="e">
        <f>IF(I48=0,0,((+L48/AA$9)/(I48/Z$9))-1)</f>
        <v>#VALUE!</v>
      </c>
      <c r="Q48" s="291"/>
      <c r="V48" s="577"/>
      <c r="X48" s="254"/>
    </row>
    <row r="49" spans="1:24" s="39" customFormat="1" ht="23.25" customHeight="1">
      <c r="A49" s="39" t="s">
        <v>1023</v>
      </c>
      <c r="B49" s="130" t="s">
        <v>1019</v>
      </c>
      <c r="C49" s="255">
        <f>SUM(C45:C48)</f>
        <v>9563545</v>
      </c>
      <c r="D49" s="256">
        <f>SUM(D45:D48)</f>
        <v>9.2752765418022631E-2</v>
      </c>
      <c r="E49" s="255"/>
      <c r="F49" s="255"/>
      <c r="G49" s="256"/>
      <c r="H49" s="255"/>
      <c r="I49" s="255"/>
      <c r="J49" s="256"/>
      <c r="K49" s="255"/>
      <c r="L49" s="255"/>
      <c r="M49" s="256"/>
      <c r="N49" s="255"/>
      <c r="O49" s="398">
        <f>IF(I49=0,0,(L49/I49)-1)</f>
        <v>0</v>
      </c>
      <c r="P49" s="398">
        <f>IF(I49=0,0,((+L49/AA$9)/(I49/Z$9))-1)</f>
        <v>0</v>
      </c>
      <c r="Q49" s="291"/>
      <c r="V49" s="577"/>
      <c r="X49" s="254"/>
    </row>
    <row r="50" spans="1:24" s="39" customFormat="1" ht="10.5" customHeight="1">
      <c r="B50" s="130"/>
      <c r="C50" s="255"/>
      <c r="D50" s="256"/>
      <c r="E50" s="255"/>
      <c r="F50" s="255"/>
      <c r="G50" s="256"/>
      <c r="H50" s="255"/>
      <c r="I50" s="255"/>
      <c r="J50" s="256"/>
      <c r="K50" s="255"/>
      <c r="L50" s="255"/>
      <c r="M50" s="256"/>
      <c r="N50" s="255"/>
      <c r="O50" s="398"/>
      <c r="P50" s="398"/>
      <c r="Q50" s="291"/>
      <c r="V50" s="577"/>
      <c r="X50" s="254"/>
    </row>
    <row r="51" spans="1:24" s="39" customFormat="1" ht="15.75">
      <c r="B51" s="359" t="s">
        <v>894</v>
      </c>
      <c r="C51" s="1094"/>
      <c r="D51" s="406"/>
      <c r="E51" s="1094"/>
      <c r="F51" s="1094"/>
      <c r="G51" s="406"/>
      <c r="H51" s="1094"/>
      <c r="I51" s="1094"/>
      <c r="J51" s="406"/>
      <c r="K51" s="1094"/>
      <c r="L51" s="1094"/>
      <c r="M51" s="406"/>
      <c r="N51" s="1094"/>
      <c r="O51" s="405"/>
      <c r="P51" s="405"/>
      <c r="Q51" s="291"/>
      <c r="V51" s="577"/>
      <c r="X51" s="254"/>
    </row>
    <row r="52" spans="1:24" s="124" customFormat="1" ht="23.25" customHeight="1">
      <c r="A52" s="124" t="s">
        <v>1264</v>
      </c>
      <c r="B52" s="124" t="s">
        <v>864</v>
      </c>
      <c r="C52" s="396">
        <v>1125627.0411400001</v>
      </c>
      <c r="D52" s="395">
        <f t="shared" ref="D52:D76" si="10">+C52/C$93</f>
        <v>1.0916979100850297E-2</v>
      </c>
      <c r="E52" s="396">
        <v>16</v>
      </c>
      <c r="F52" s="396">
        <v>1190058.3507900001</v>
      </c>
      <c r="G52" s="395">
        <f t="shared" ref="G52:G76" si="11">+F52/F$93</f>
        <v>9.8905361397252263E-3</v>
      </c>
      <c r="H52" s="396">
        <v>16</v>
      </c>
      <c r="I52" s="396">
        <v>1311739.5883600002</v>
      </c>
      <c r="J52" s="395">
        <f t="shared" ref="J52:J76" si="12">+I52/I$93</f>
        <v>9.1536018136894777E-3</v>
      </c>
      <c r="K52" s="396">
        <v>16</v>
      </c>
      <c r="L52" s="396">
        <v>1247186.2402000001</v>
      </c>
      <c r="M52" s="395">
        <f t="shared" ref="M52:M79" si="13">+L52/L$93</f>
        <v>8.5813722018937295E-3</v>
      </c>
      <c r="N52" s="396">
        <v>16</v>
      </c>
      <c r="O52" s="393">
        <f t="shared" ref="O52:O80" si="14">IF(I52=0,0,(L52/I52)-1)</f>
        <v>-4.9212014894440825E-2</v>
      </c>
      <c r="P52" s="393">
        <f t="shared" ref="P52:P80" si="15">IF(I52=0,0,((+L52/AA$9)/(I52/Z$9))-1)</f>
        <v>-3.8124108362597497E-2</v>
      </c>
      <c r="Q52" s="528"/>
      <c r="V52" s="576"/>
      <c r="X52" s="261"/>
    </row>
    <row r="53" spans="1:24" s="124" customFormat="1" ht="23.25" customHeight="1">
      <c r="A53" s="124" t="s">
        <v>1264</v>
      </c>
      <c r="B53" s="124" t="s">
        <v>865</v>
      </c>
      <c r="C53" s="396">
        <v>630209.78199000005</v>
      </c>
      <c r="D53" s="395">
        <f t="shared" si="10"/>
        <v>6.1121372956431603E-3</v>
      </c>
      <c r="E53" s="396">
        <v>18</v>
      </c>
      <c r="F53" s="396">
        <v>691424.55438999995</v>
      </c>
      <c r="G53" s="395">
        <f t="shared" si="11"/>
        <v>5.7464069207598459E-3</v>
      </c>
      <c r="H53" s="396">
        <v>18</v>
      </c>
      <c r="I53" s="396">
        <v>715844.84750000003</v>
      </c>
      <c r="J53" s="395">
        <f t="shared" si="12"/>
        <v>4.9953197666227269E-3</v>
      </c>
      <c r="K53" s="396">
        <v>18</v>
      </c>
      <c r="L53" s="396">
        <v>704578.50066999998</v>
      </c>
      <c r="M53" s="395">
        <f t="shared" si="13"/>
        <v>4.8479129778820507E-3</v>
      </c>
      <c r="N53" s="396">
        <v>18</v>
      </c>
      <c r="O53" s="393">
        <f t="shared" si="14"/>
        <v>-1.5738531707459202E-2</v>
      </c>
      <c r="P53" s="393">
        <f t="shared" si="15"/>
        <v>-4.2602638556512584E-3</v>
      </c>
      <c r="Q53" s="528"/>
      <c r="V53" s="576"/>
      <c r="X53" s="261"/>
    </row>
    <row r="54" spans="1:24" s="124" customFormat="1" ht="23.25" customHeight="1">
      <c r="A54" s="124" t="s">
        <v>1264</v>
      </c>
      <c r="B54" s="124" t="s">
        <v>866</v>
      </c>
      <c r="C54" s="396">
        <v>393233.99594999995</v>
      </c>
      <c r="D54" s="395">
        <f t="shared" si="10"/>
        <v>3.8138096888488539E-3</v>
      </c>
      <c r="E54" s="396">
        <v>21</v>
      </c>
      <c r="F54" s="396">
        <v>410814.80985000002</v>
      </c>
      <c r="G54" s="395">
        <f t="shared" si="11"/>
        <v>3.4142684859599527E-3</v>
      </c>
      <c r="H54" s="396">
        <v>21</v>
      </c>
      <c r="I54" s="396">
        <v>424107.54074999999</v>
      </c>
      <c r="J54" s="395">
        <f t="shared" si="12"/>
        <v>2.9595139070722003E-3</v>
      </c>
      <c r="K54" s="396">
        <v>21</v>
      </c>
      <c r="L54" s="396">
        <v>421458.42846999998</v>
      </c>
      <c r="M54" s="395">
        <f t="shared" si="13"/>
        <v>2.8998809686565322E-3</v>
      </c>
      <c r="N54" s="396">
        <v>20</v>
      </c>
      <c r="O54" s="393">
        <f t="shared" si="14"/>
        <v>-6.2463220420821974E-3</v>
      </c>
      <c r="P54" s="393">
        <f t="shared" si="15"/>
        <v>5.3426421323541362E-3</v>
      </c>
      <c r="Q54" s="528"/>
      <c r="V54" s="576"/>
      <c r="X54" s="261"/>
    </row>
    <row r="55" spans="1:24" s="124" customFormat="1" ht="23.25" customHeight="1">
      <c r="A55" s="124" t="s">
        <v>1264</v>
      </c>
      <c r="B55" s="124" t="s">
        <v>867</v>
      </c>
      <c r="C55" s="396">
        <v>106213.47175000001</v>
      </c>
      <c r="D55" s="395">
        <f t="shared" si="10"/>
        <v>1.0301193991832031E-3</v>
      </c>
      <c r="E55" s="396">
        <v>33</v>
      </c>
      <c r="F55" s="396">
        <v>103613.67339</v>
      </c>
      <c r="G55" s="395">
        <f t="shared" si="11"/>
        <v>8.6112986018978667E-4</v>
      </c>
      <c r="H55" s="396">
        <v>35</v>
      </c>
      <c r="I55" s="396">
        <v>109647.11571999999</v>
      </c>
      <c r="J55" s="395">
        <f t="shared" si="12"/>
        <v>7.6514122637347812E-4</v>
      </c>
      <c r="K55" s="396">
        <v>34</v>
      </c>
      <c r="L55" s="396">
        <v>107677.81919000001</v>
      </c>
      <c r="M55" s="395">
        <f t="shared" si="13"/>
        <v>7.4088649679892877E-4</v>
      </c>
      <c r="N55" s="396">
        <v>38</v>
      </c>
      <c r="O55" s="393">
        <f t="shared" si="14"/>
        <v>-1.7960313110550574E-2</v>
      </c>
      <c r="P55" s="393">
        <f t="shared" si="15"/>
        <v>-6.5079552459506029E-3</v>
      </c>
      <c r="Q55" s="528"/>
      <c r="V55" s="576"/>
      <c r="X55" s="261"/>
    </row>
    <row r="56" spans="1:24" s="124" customFormat="1" ht="23.25" customHeight="1">
      <c r="A56" s="124" t="s">
        <v>1264</v>
      </c>
      <c r="B56" s="124" t="s">
        <v>868</v>
      </c>
      <c r="C56" s="396">
        <v>95363.497329999998</v>
      </c>
      <c r="D56" s="395">
        <f t="shared" si="10"/>
        <v>9.2489010061558958E-4</v>
      </c>
      <c r="E56" s="396">
        <v>35</v>
      </c>
      <c r="F56" s="396">
        <v>109276.45960000002</v>
      </c>
      <c r="G56" s="395">
        <f t="shared" si="11"/>
        <v>9.0819309168962276E-4</v>
      </c>
      <c r="H56" s="396">
        <v>33</v>
      </c>
      <c r="I56" s="396">
        <v>134227.35470999999</v>
      </c>
      <c r="J56" s="395">
        <f t="shared" si="12"/>
        <v>9.3666743645080591E-4</v>
      </c>
      <c r="K56" s="396">
        <v>32</v>
      </c>
      <c r="L56" s="396">
        <v>151719.19442000001</v>
      </c>
      <c r="M56" s="395">
        <f t="shared" si="13"/>
        <v>1.0439169672692308E-3</v>
      </c>
      <c r="N56" s="396">
        <v>29</v>
      </c>
      <c r="O56" s="393">
        <f>IF(I56=0,0,(L56/I56)-1)</f>
        <v>0.13031501475829121</v>
      </c>
      <c r="P56" s="393">
        <f>IF(I56=0,0,((+L56/AA$9)/(I56/Z$9))-1)</f>
        <v>0.14349653096538506</v>
      </c>
      <c r="Q56" s="528"/>
      <c r="V56" s="576"/>
      <c r="X56" s="261"/>
    </row>
    <row r="57" spans="1:24" s="124" customFormat="1" ht="23.25" customHeight="1">
      <c r="A57" s="124" t="s">
        <v>1264</v>
      </c>
      <c r="B57" s="124" t="s">
        <v>885</v>
      </c>
      <c r="C57" s="396">
        <v>94401.465369999991</v>
      </c>
      <c r="D57" s="395">
        <f t="shared" si="10"/>
        <v>9.1555976079803008E-4</v>
      </c>
      <c r="E57" s="396">
        <v>36</v>
      </c>
      <c r="F57" s="396">
        <v>100528.32988</v>
      </c>
      <c r="G57" s="395">
        <f t="shared" si="11"/>
        <v>8.35487670906493E-4</v>
      </c>
      <c r="H57" s="396">
        <v>36</v>
      </c>
      <c r="I57" s="396">
        <v>107892.41607000001</v>
      </c>
      <c r="J57" s="395">
        <f t="shared" si="12"/>
        <v>7.5289655369511414E-4</v>
      </c>
      <c r="K57" s="396">
        <v>36</v>
      </c>
      <c r="L57" s="396">
        <v>110874.88416999999</v>
      </c>
      <c r="M57" s="395">
        <f t="shared" si="13"/>
        <v>7.628841773880124E-4</v>
      </c>
      <c r="N57" s="396">
        <v>37</v>
      </c>
      <c r="O57" s="393">
        <f>IF(I57=0,0,(L57/I57)-1)</f>
        <v>2.7642981857640248E-2</v>
      </c>
      <c r="P57" s="393">
        <f>IF(I57=0,0,((+L57/AA$9)/(I57/Z$9))-1)</f>
        <v>3.9627156573181166E-2</v>
      </c>
      <c r="Q57" s="528"/>
    </row>
    <row r="58" spans="1:24" s="124" customFormat="1" ht="23.25" customHeight="1">
      <c r="A58" s="124" t="s">
        <v>1264</v>
      </c>
      <c r="B58" s="124" t="s">
        <v>869</v>
      </c>
      <c r="C58" s="396">
        <v>174549.03774</v>
      </c>
      <c r="D58" s="395">
        <f t="shared" si="10"/>
        <v>1.6928770609057416E-3</v>
      </c>
      <c r="E58" s="396">
        <v>23</v>
      </c>
      <c r="F58" s="396">
        <v>183731.05327</v>
      </c>
      <c r="G58" s="395">
        <f t="shared" si="11"/>
        <v>1.5269827913483396E-3</v>
      </c>
      <c r="H58" s="396">
        <v>24</v>
      </c>
      <c r="I58" s="396">
        <v>196782.22601999997</v>
      </c>
      <c r="J58" s="395">
        <f t="shared" si="12"/>
        <v>1.373188822676728E-3</v>
      </c>
      <c r="K58" s="396">
        <v>25</v>
      </c>
      <c r="L58" s="396">
        <v>200554.35926</v>
      </c>
      <c r="M58" s="395">
        <f t="shared" si="13"/>
        <v>1.379931519486926E-3</v>
      </c>
      <c r="N58" s="396">
        <v>23</v>
      </c>
      <c r="O58" s="393">
        <f t="shared" si="14"/>
        <v>1.9169074953022669E-2</v>
      </c>
      <c r="P58" s="393">
        <f t="shared" si="15"/>
        <v>3.1054428596789752E-2</v>
      </c>
      <c r="Q58" s="528"/>
      <c r="V58" s="576"/>
      <c r="X58" s="261"/>
    </row>
    <row r="59" spans="1:24" s="124" customFormat="1" ht="23.25" customHeight="1">
      <c r="A59" s="124" t="s">
        <v>1264</v>
      </c>
      <c r="B59" s="124" t="s">
        <v>870</v>
      </c>
      <c r="C59" s="396">
        <v>107075.37587000002</v>
      </c>
      <c r="D59" s="395">
        <f t="shared" si="10"/>
        <v>1.0384786415619639E-3</v>
      </c>
      <c r="E59" s="396">
        <v>32</v>
      </c>
      <c r="F59" s="396">
        <v>122360.64350000001</v>
      </c>
      <c r="G59" s="395">
        <f t="shared" si="11"/>
        <v>1.0169353173425536E-3</v>
      </c>
      <c r="H59" s="396">
        <v>32</v>
      </c>
      <c r="I59" s="396">
        <v>136010.34458</v>
      </c>
      <c r="J59" s="395">
        <f t="shared" si="12"/>
        <v>9.4910952438704568E-4</v>
      </c>
      <c r="K59" s="396">
        <v>31</v>
      </c>
      <c r="L59" s="396">
        <v>146555.20007999998</v>
      </c>
      <c r="M59" s="395">
        <f t="shared" si="13"/>
        <v>1.0083856600340687E-3</v>
      </c>
      <c r="N59" s="396">
        <v>32</v>
      </c>
      <c r="O59" s="393">
        <f t="shared" si="14"/>
        <v>7.7529805049479927E-2</v>
      </c>
      <c r="P59" s="393">
        <f t="shared" si="15"/>
        <v>9.0095750297870314E-2</v>
      </c>
      <c r="Q59" s="528"/>
      <c r="V59" s="576"/>
      <c r="X59" s="261"/>
    </row>
    <row r="60" spans="1:24" s="124" customFormat="1" ht="23.25" customHeight="1">
      <c r="A60" s="124" t="s">
        <v>1264</v>
      </c>
      <c r="B60" s="124" t="s">
        <v>871</v>
      </c>
      <c r="C60" s="396">
        <v>127672.47537</v>
      </c>
      <c r="D60" s="395">
        <f t="shared" si="10"/>
        <v>1.2382411708557739E-3</v>
      </c>
      <c r="E60" s="396">
        <v>28</v>
      </c>
      <c r="F60" s="396">
        <v>132363.71653999999</v>
      </c>
      <c r="G60" s="395">
        <f t="shared" si="11"/>
        <v>1.1000705311282929E-3</v>
      </c>
      <c r="H60" s="396">
        <v>28</v>
      </c>
      <c r="I60" s="396">
        <v>140644.05296</v>
      </c>
      <c r="J60" s="395">
        <f t="shared" si="12"/>
        <v>9.8144454103795396E-4</v>
      </c>
      <c r="K60" s="396">
        <v>29</v>
      </c>
      <c r="L60" s="396">
        <v>147451.12697000001</v>
      </c>
      <c r="M60" s="395">
        <f t="shared" si="13"/>
        <v>1.0145501620634869E-3</v>
      </c>
      <c r="N60" s="396">
        <v>31</v>
      </c>
      <c r="O60" s="393">
        <f t="shared" si="14"/>
        <v>4.8399302115788689E-2</v>
      </c>
      <c r="P60" s="393">
        <f t="shared" si="15"/>
        <v>6.0625533044252666E-2</v>
      </c>
      <c r="Q60" s="528"/>
      <c r="V60" s="576"/>
      <c r="X60" s="261"/>
    </row>
    <row r="61" spans="1:24" s="124" customFormat="1" ht="23.25" customHeight="1">
      <c r="A61" s="124" t="s">
        <v>1264</v>
      </c>
      <c r="B61" s="124" t="s">
        <v>872</v>
      </c>
      <c r="C61" s="396">
        <v>131990.07772999996</v>
      </c>
      <c r="D61" s="395">
        <f t="shared" si="10"/>
        <v>1.2801157643109601E-3</v>
      </c>
      <c r="E61" s="396">
        <v>27</v>
      </c>
      <c r="F61" s="396">
        <v>125533.84645000001</v>
      </c>
      <c r="G61" s="395">
        <f t="shared" si="11"/>
        <v>1.0433077035661563E-3</v>
      </c>
      <c r="H61" s="396">
        <v>30</v>
      </c>
      <c r="I61" s="396">
        <v>127163.33265</v>
      </c>
      <c r="J61" s="395">
        <f t="shared" si="12"/>
        <v>8.8737316667794575E-4</v>
      </c>
      <c r="K61" s="396">
        <v>33</v>
      </c>
      <c r="L61" s="396">
        <v>132076.04703000002</v>
      </c>
      <c r="M61" s="395">
        <f t="shared" si="13"/>
        <v>9.0876060205531044E-4</v>
      </c>
      <c r="N61" s="396">
        <v>33</v>
      </c>
      <c r="O61" s="393">
        <f t="shared" si="14"/>
        <v>3.8633104980990041E-2</v>
      </c>
      <c r="P61" s="393">
        <f t="shared" si="15"/>
        <v>5.0745444397678252E-2</v>
      </c>
      <c r="Q61" s="528"/>
      <c r="V61" s="576"/>
      <c r="X61" s="261"/>
    </row>
    <row r="62" spans="1:24" s="124" customFormat="1" ht="23.25" customHeight="1">
      <c r="A62" s="124" t="s">
        <v>1264</v>
      </c>
      <c r="B62" s="124" t="s">
        <v>873</v>
      </c>
      <c r="C62" s="396">
        <v>70842.495840000003</v>
      </c>
      <c r="D62" s="395">
        <f t="shared" si="10"/>
        <v>6.8707131071948371E-4</v>
      </c>
      <c r="E62" s="396">
        <v>40</v>
      </c>
      <c r="F62" s="396">
        <v>77971.95633999999</v>
      </c>
      <c r="G62" s="395">
        <f t="shared" si="11"/>
        <v>6.4802238609048841E-4</v>
      </c>
      <c r="H62" s="396">
        <v>40</v>
      </c>
      <c r="I62" s="396">
        <v>87175.274780000007</v>
      </c>
      <c r="J62" s="395">
        <f t="shared" si="12"/>
        <v>6.083278727088997E-4</v>
      </c>
      <c r="K62" s="396">
        <v>39</v>
      </c>
      <c r="L62" s="396">
        <v>87474.544010000012</v>
      </c>
      <c r="M62" s="395">
        <f t="shared" si="13"/>
        <v>6.0187612414675819E-4</v>
      </c>
      <c r="N62" s="396">
        <v>41</v>
      </c>
      <c r="O62" s="393">
        <f t="shared" si="14"/>
        <v>3.4329599849871606E-3</v>
      </c>
      <c r="P62" s="393">
        <f t="shared" si="15"/>
        <v>1.5134802083937471E-2</v>
      </c>
      <c r="Q62" s="528"/>
    </row>
    <row r="63" spans="1:24" s="124" customFormat="1" ht="23.25" customHeight="1">
      <c r="A63" s="124" t="s">
        <v>1264</v>
      </c>
      <c r="B63" s="124" t="s">
        <v>879</v>
      </c>
      <c r="C63" s="396">
        <v>44730.255189999996</v>
      </c>
      <c r="D63" s="395">
        <f t="shared" si="10"/>
        <v>4.3381976732752964E-4</v>
      </c>
      <c r="E63" s="396">
        <v>49</v>
      </c>
      <c r="F63" s="396">
        <v>44460.62657</v>
      </c>
      <c r="G63" s="395">
        <f t="shared" si="11"/>
        <v>3.6951081734227489E-4</v>
      </c>
      <c r="H63" s="396">
        <v>50</v>
      </c>
      <c r="I63" s="396">
        <v>47111.869740000009</v>
      </c>
      <c r="J63" s="395">
        <f t="shared" si="12"/>
        <v>3.2875678993383707E-4</v>
      </c>
      <c r="K63" s="396">
        <v>50</v>
      </c>
      <c r="L63" s="396">
        <v>45004.869399999996</v>
      </c>
      <c r="M63" s="395">
        <f t="shared" si="13"/>
        <v>3.0965987498153102E-4</v>
      </c>
      <c r="N63" s="396">
        <v>51</v>
      </c>
      <c r="O63" s="393">
        <f t="shared" si="14"/>
        <v>-4.4723343642018132E-2</v>
      </c>
      <c r="P63" s="393">
        <f t="shared" si="15"/>
        <v>-3.3583091089738448E-2</v>
      </c>
      <c r="Q63" s="528"/>
    </row>
    <row r="64" spans="1:24" s="124" customFormat="1" ht="23.25" customHeight="1">
      <c r="A64" s="124" t="s">
        <v>1264</v>
      </c>
      <c r="B64" s="124" t="s">
        <v>877</v>
      </c>
      <c r="C64" s="396">
        <v>96278.29972000001</v>
      </c>
      <c r="D64" s="395">
        <f t="shared" si="10"/>
        <v>9.3376238087186658E-4</v>
      </c>
      <c r="E64" s="396">
        <v>34</v>
      </c>
      <c r="F64" s="396">
        <v>107648.56129</v>
      </c>
      <c r="G64" s="395">
        <f t="shared" si="11"/>
        <v>8.9466368192903025E-4</v>
      </c>
      <c r="H64" s="396">
        <v>34</v>
      </c>
      <c r="I64" s="396">
        <v>108183.31954</v>
      </c>
      <c r="J64" s="395">
        <f t="shared" si="12"/>
        <v>7.5492654086194936E-4</v>
      </c>
      <c r="K64" s="396">
        <v>35</v>
      </c>
      <c r="L64" s="396">
        <v>114953.10364000002</v>
      </c>
      <c r="M64" s="395">
        <f t="shared" si="13"/>
        <v>7.909447172376726E-4</v>
      </c>
      <c r="N64" s="396">
        <v>36</v>
      </c>
      <c r="O64" s="393">
        <f t="shared" si="14"/>
        <v>6.2576967769018665E-2</v>
      </c>
      <c r="P64" s="393">
        <f t="shared" si="15"/>
        <v>7.4968535906266842E-2</v>
      </c>
      <c r="Q64" s="528"/>
    </row>
    <row r="65" spans="1:24" s="124" customFormat="1" ht="23.25" customHeight="1">
      <c r="A65" s="124" t="s">
        <v>1264</v>
      </c>
      <c r="B65" s="124" t="s">
        <v>886</v>
      </c>
      <c r="C65" s="396">
        <v>114250.34711</v>
      </c>
      <c r="D65" s="395">
        <f t="shared" si="10"/>
        <v>1.1080656434848679E-3</v>
      </c>
      <c r="E65" s="396">
        <v>31</v>
      </c>
      <c r="F65" s="396">
        <v>123440.3815</v>
      </c>
      <c r="G65" s="395">
        <f t="shared" si="11"/>
        <v>1.0259089846449555E-3</v>
      </c>
      <c r="H65" s="396">
        <v>31</v>
      </c>
      <c r="I65" s="396">
        <v>139078.87169</v>
      </c>
      <c r="J65" s="395">
        <f t="shared" si="12"/>
        <v>9.7052236849779513E-4</v>
      </c>
      <c r="K65" s="396">
        <v>30</v>
      </c>
      <c r="L65" s="396">
        <v>149210.89812</v>
      </c>
      <c r="M65" s="395">
        <f t="shared" si="13"/>
        <v>1.026658418827034E-3</v>
      </c>
      <c r="N65" s="396">
        <v>30</v>
      </c>
      <c r="O65" s="393">
        <f t="shared" si="14"/>
        <v>7.2850939232407486E-2</v>
      </c>
      <c r="P65" s="393">
        <f t="shared" si="15"/>
        <v>8.5362320447945894E-2</v>
      </c>
      <c r="Q65" s="528"/>
    </row>
    <row r="66" spans="1:24" s="124" customFormat="1" ht="23.25" customHeight="1">
      <c r="A66" s="124" t="s">
        <v>1264</v>
      </c>
      <c r="B66" s="124" t="s">
        <v>878</v>
      </c>
      <c r="C66" s="396">
        <v>65605.617069999993</v>
      </c>
      <c r="D66" s="395">
        <f t="shared" si="10"/>
        <v>6.3628104538623821E-4</v>
      </c>
      <c r="E66" s="396">
        <v>43</v>
      </c>
      <c r="F66" s="396">
        <v>70814.981719999982</v>
      </c>
      <c r="G66" s="395">
        <f t="shared" si="11"/>
        <v>5.8854100344801882E-4</v>
      </c>
      <c r="H66" s="396">
        <v>44</v>
      </c>
      <c r="I66" s="396">
        <v>71324.819539999997</v>
      </c>
      <c r="J66" s="395">
        <f t="shared" si="12"/>
        <v>4.977199768123789E-4</v>
      </c>
      <c r="K66" s="396">
        <v>45</v>
      </c>
      <c r="L66" s="396">
        <v>78671.181420000008</v>
      </c>
      <c r="M66" s="395">
        <f t="shared" si="13"/>
        <v>5.4130383062874854E-4</v>
      </c>
      <c r="N66" s="396">
        <v>45</v>
      </c>
      <c r="O66" s="393">
        <f t="shared" si="14"/>
        <v>0.10299867461816792</v>
      </c>
      <c r="P66" s="393">
        <f t="shared" si="15"/>
        <v>0.11586163292275287</v>
      </c>
      <c r="Q66" s="528"/>
    </row>
    <row r="67" spans="1:24" s="124" customFormat="1" ht="23.25" customHeight="1">
      <c r="A67" s="124" t="s">
        <v>1264</v>
      </c>
      <c r="B67" s="124" t="s">
        <v>876</v>
      </c>
      <c r="C67" s="396">
        <v>122743.5763</v>
      </c>
      <c r="D67" s="395">
        <f t="shared" si="10"/>
        <v>1.1904378699659031E-3</v>
      </c>
      <c r="E67" s="396">
        <v>29</v>
      </c>
      <c r="F67" s="396">
        <v>130123.57054</v>
      </c>
      <c r="G67" s="395">
        <f t="shared" si="11"/>
        <v>1.0814527507845366E-3</v>
      </c>
      <c r="H67" s="396">
        <v>29</v>
      </c>
      <c r="I67" s="396">
        <v>141789.12491000001</v>
      </c>
      <c r="J67" s="395">
        <f t="shared" si="12"/>
        <v>9.8943510011792316E-4</v>
      </c>
      <c r="K67" s="396">
        <v>28</v>
      </c>
      <c r="L67" s="396">
        <v>152857.33044000002</v>
      </c>
      <c r="M67" s="395">
        <f t="shared" si="13"/>
        <v>1.0517480100511298E-3</v>
      </c>
      <c r="N67" s="396">
        <v>28</v>
      </c>
      <c r="O67" s="393">
        <f t="shared" si="14"/>
        <v>7.8061032798005581E-2</v>
      </c>
      <c r="P67" s="393">
        <f t="shared" si="15"/>
        <v>9.0633173122180555E-2</v>
      </c>
      <c r="Q67" s="528"/>
    </row>
    <row r="68" spans="1:24" s="124" customFormat="1" ht="23.25" customHeight="1">
      <c r="A68" s="124" t="s">
        <v>1264</v>
      </c>
      <c r="B68" s="124" t="s">
        <v>874</v>
      </c>
      <c r="C68" s="396">
        <v>52901.639029999998</v>
      </c>
      <c r="D68" s="395">
        <f t="shared" si="10"/>
        <v>5.1307055230863667E-4</v>
      </c>
      <c r="E68" s="396">
        <v>47</v>
      </c>
      <c r="F68" s="396">
        <v>55478.206530000003</v>
      </c>
      <c r="G68" s="395">
        <f t="shared" si="11"/>
        <v>4.6107756505204449E-4</v>
      </c>
      <c r="H68" s="396">
        <v>47</v>
      </c>
      <c r="I68" s="396">
        <v>59368.947470000006</v>
      </c>
      <c r="J68" s="395">
        <f t="shared" si="12"/>
        <v>4.1428932240862061E-4</v>
      </c>
      <c r="K68" s="396">
        <v>46</v>
      </c>
      <c r="L68" s="396">
        <v>62142.540629999996</v>
      </c>
      <c r="M68" s="395">
        <f t="shared" si="13"/>
        <v>4.2757709596909774E-4</v>
      </c>
      <c r="N68" s="396">
        <v>47</v>
      </c>
      <c r="O68" s="393">
        <f t="shared" si="14"/>
        <v>4.6717910257740858E-2</v>
      </c>
      <c r="P68" s="393">
        <f t="shared" si="15"/>
        <v>5.8924533117889366E-2</v>
      </c>
      <c r="Q68" s="528"/>
    </row>
    <row r="69" spans="1:24" s="124" customFormat="1" ht="23.25" customHeight="1">
      <c r="A69" s="124" t="s">
        <v>1264</v>
      </c>
      <c r="B69" s="124" t="s">
        <v>875</v>
      </c>
      <c r="C69" s="396">
        <v>46121.674079999997</v>
      </c>
      <c r="D69" s="395">
        <f t="shared" si="10"/>
        <v>4.4731454880263906E-4</v>
      </c>
      <c r="E69" s="396">
        <v>48</v>
      </c>
      <c r="F69" s="396">
        <v>50683.953539999995</v>
      </c>
      <c r="G69" s="395">
        <f t="shared" si="11"/>
        <v>4.2123268481646331E-4</v>
      </c>
      <c r="H69" s="396">
        <v>49</v>
      </c>
      <c r="I69" s="396">
        <v>51697.373890000003</v>
      </c>
      <c r="J69" s="395">
        <f t="shared" si="12"/>
        <v>3.6075542706927516E-4</v>
      </c>
      <c r="K69" s="396">
        <v>48</v>
      </c>
      <c r="L69" s="396">
        <v>48597.815239999996</v>
      </c>
      <c r="M69" s="395">
        <f t="shared" si="13"/>
        <v>3.3438144787936974E-4</v>
      </c>
      <c r="N69" s="396">
        <v>49</v>
      </c>
      <c r="O69" s="393">
        <f t="shared" si="14"/>
        <v>-5.9955823995918034E-2</v>
      </c>
      <c r="P69" s="393">
        <f t="shared" si="15"/>
        <v>-4.89932096984943E-2</v>
      </c>
      <c r="Q69" s="528"/>
    </row>
    <row r="70" spans="1:24" s="124" customFormat="1" ht="23.25" customHeight="1">
      <c r="A70" s="124" t="s">
        <v>1264</v>
      </c>
      <c r="B70" s="124" t="s">
        <v>883</v>
      </c>
      <c r="C70" s="396">
        <v>153070.04131999999</v>
      </c>
      <c r="D70" s="395">
        <f t="shared" si="10"/>
        <v>1.4845613875483403E-3</v>
      </c>
      <c r="E70" s="396">
        <v>26</v>
      </c>
      <c r="F70" s="396">
        <v>149946.96174</v>
      </c>
      <c r="G70" s="395">
        <f t="shared" si="11"/>
        <v>1.2462043085088763E-3</v>
      </c>
      <c r="H70" s="396">
        <v>27</v>
      </c>
      <c r="I70" s="396">
        <v>155244.63245</v>
      </c>
      <c r="J70" s="395">
        <f t="shared" si="12"/>
        <v>1.0833305343300177E-3</v>
      </c>
      <c r="K70" s="396">
        <v>27</v>
      </c>
      <c r="L70" s="396">
        <v>158318.72493999999</v>
      </c>
      <c r="M70" s="395">
        <f t="shared" si="13"/>
        <v>1.0893256046679205E-3</v>
      </c>
      <c r="N70" s="396">
        <v>27</v>
      </c>
      <c r="O70" s="393">
        <f t="shared" si="14"/>
        <v>1.9801602422486742E-2</v>
      </c>
      <c r="P70" s="393">
        <f t="shared" si="15"/>
        <v>3.1694332479891729E-2</v>
      </c>
      <c r="Q70" s="528"/>
    </row>
    <row r="71" spans="1:24" s="124" customFormat="1" ht="23.25" customHeight="1">
      <c r="A71" s="124" t="s">
        <v>1264</v>
      </c>
      <c r="B71" s="124" t="s">
        <v>884</v>
      </c>
      <c r="C71" s="396">
        <v>163022.20770000003</v>
      </c>
      <c r="D71" s="395">
        <f t="shared" si="10"/>
        <v>1.5810832268501132E-3</v>
      </c>
      <c r="E71" s="396">
        <v>25</v>
      </c>
      <c r="F71" s="396">
        <v>186726.66164999999</v>
      </c>
      <c r="G71" s="395">
        <f t="shared" si="11"/>
        <v>1.5518791948929097E-3</v>
      </c>
      <c r="H71" s="396">
        <v>23</v>
      </c>
      <c r="I71" s="396">
        <v>198479.49361000003</v>
      </c>
      <c r="J71" s="395">
        <f t="shared" si="12"/>
        <v>1.3850327220512714E-3</v>
      </c>
      <c r="K71" s="396">
        <v>24</v>
      </c>
      <c r="L71" s="396">
        <v>213000.90156</v>
      </c>
      <c r="M71" s="395">
        <f t="shared" si="13"/>
        <v>1.4655710243661544E-3</v>
      </c>
      <c r="N71" s="396">
        <v>22</v>
      </c>
      <c r="O71" s="393">
        <f t="shared" si="14"/>
        <v>7.3163265815931799E-2</v>
      </c>
      <c r="P71" s="393">
        <f t="shared" si="15"/>
        <v>8.5678289323989354E-2</v>
      </c>
      <c r="Q71" s="528"/>
    </row>
    <row r="72" spans="1:24" s="124" customFormat="1" ht="23.25" customHeight="1">
      <c r="A72" s="124" t="s">
        <v>1264</v>
      </c>
      <c r="B72" s="124" t="s">
        <v>882</v>
      </c>
      <c r="C72" s="396">
        <v>53738.287290000007</v>
      </c>
      <c r="D72" s="395">
        <f t="shared" si="10"/>
        <v>5.2118484881659237E-4</v>
      </c>
      <c r="E72" s="396">
        <v>46</v>
      </c>
      <c r="F72" s="396">
        <v>56865.760580000002</v>
      </c>
      <c r="G72" s="395">
        <f t="shared" si="11"/>
        <v>4.7260948150659217E-4</v>
      </c>
      <c r="H72" s="396">
        <v>46</v>
      </c>
      <c r="I72" s="396">
        <v>57203.536900000014</v>
      </c>
      <c r="J72" s="395">
        <f t="shared" si="12"/>
        <v>3.9917862033267285E-4</v>
      </c>
      <c r="K72" s="396">
        <v>47</v>
      </c>
      <c r="L72" s="396">
        <v>57704.250870000003</v>
      </c>
      <c r="M72" s="395">
        <f t="shared" si="13"/>
        <v>3.9703906151779885E-4</v>
      </c>
      <c r="N72" s="396">
        <v>48</v>
      </c>
      <c r="O72" s="393">
        <f t="shared" si="14"/>
        <v>8.7531994896627996E-3</v>
      </c>
      <c r="P72" s="393">
        <f t="shared" si="15"/>
        <v>2.0517085197996998E-2</v>
      </c>
      <c r="Q72" s="528"/>
    </row>
    <row r="73" spans="1:24" s="124" customFormat="1" ht="23.25" customHeight="1">
      <c r="A73" s="124" t="s">
        <v>1264</v>
      </c>
      <c r="B73" s="124" t="s">
        <v>881</v>
      </c>
      <c r="C73" s="396">
        <v>86751.397460000007</v>
      </c>
      <c r="D73" s="395">
        <f t="shared" si="10"/>
        <v>8.4136499784264363E-4</v>
      </c>
      <c r="E73" s="396">
        <v>38</v>
      </c>
      <c r="F73" s="396">
        <v>99393.228009999977</v>
      </c>
      <c r="G73" s="395">
        <f t="shared" si="11"/>
        <v>8.2605387628621046E-4</v>
      </c>
      <c r="H73" s="396">
        <v>37</v>
      </c>
      <c r="I73" s="396">
        <v>107171.39929999999</v>
      </c>
      <c r="J73" s="395">
        <f t="shared" si="12"/>
        <v>7.4786514313760844E-4</v>
      </c>
      <c r="K73" s="396">
        <v>37</v>
      </c>
      <c r="L73" s="396">
        <v>117106.36418</v>
      </c>
      <c r="M73" s="395">
        <f t="shared" si="13"/>
        <v>8.0576041159493835E-4</v>
      </c>
      <c r="N73" s="396">
        <v>35</v>
      </c>
      <c r="O73" s="393">
        <f t="shared" si="14"/>
        <v>9.2701643767751252E-2</v>
      </c>
      <c r="P73" s="393">
        <f t="shared" si="15"/>
        <v>0.10544452007991145</v>
      </c>
      <c r="Q73" s="528"/>
    </row>
    <row r="74" spans="1:24" s="124" customFormat="1" ht="23.25" customHeight="1">
      <c r="A74" s="124" t="s">
        <v>1264</v>
      </c>
      <c r="B74" s="124" t="s">
        <v>880</v>
      </c>
      <c r="C74" s="396">
        <v>63468.952089999992</v>
      </c>
      <c r="D74" s="395">
        <f t="shared" si="10"/>
        <v>6.1555843827069219E-4</v>
      </c>
      <c r="E74" s="396">
        <v>44</v>
      </c>
      <c r="F74" s="396">
        <v>72423.304040000003</v>
      </c>
      <c r="G74" s="395">
        <f t="shared" si="11"/>
        <v>6.0190771779419121E-4</v>
      </c>
      <c r="H74" s="396">
        <v>43</v>
      </c>
      <c r="I74" s="396">
        <v>80759.531239999982</v>
      </c>
      <c r="J74" s="395">
        <f t="shared" si="12"/>
        <v>5.6355743029407989E-4</v>
      </c>
      <c r="K74" s="396">
        <v>41</v>
      </c>
      <c r="L74" s="396">
        <v>84890.726030000005</v>
      </c>
      <c r="M74" s="395">
        <f t="shared" si="13"/>
        <v>5.8409794228935603E-4</v>
      </c>
      <c r="N74" s="396">
        <v>43</v>
      </c>
      <c r="O74" s="393">
        <f t="shared" si="14"/>
        <v>5.1154269057394508E-2</v>
      </c>
      <c r="P74" s="393">
        <f t="shared" si="15"/>
        <v>6.3412627880221395E-2</v>
      </c>
      <c r="Q74" s="528"/>
    </row>
    <row r="75" spans="1:24" s="124" customFormat="1" ht="23.25" customHeight="1">
      <c r="A75" s="124" t="s">
        <v>1264</v>
      </c>
      <c r="B75" s="124" t="s">
        <v>887</v>
      </c>
      <c r="C75" s="396">
        <v>69733.482640000002</v>
      </c>
      <c r="D75" s="395">
        <f t="shared" si="10"/>
        <v>6.7631546221507549E-4</v>
      </c>
      <c r="E75" s="396">
        <v>42</v>
      </c>
      <c r="F75" s="396">
        <v>78382.001430000018</v>
      </c>
      <c r="G75" s="395">
        <f t="shared" si="11"/>
        <v>6.5143025745987963E-4</v>
      </c>
      <c r="H75" s="396">
        <v>39</v>
      </c>
      <c r="I75" s="396">
        <v>83718.808799999999</v>
      </c>
      <c r="J75" s="395">
        <f t="shared" si="12"/>
        <v>5.842079074778123E-4</v>
      </c>
      <c r="K75" s="396">
        <v>40</v>
      </c>
      <c r="L75" s="396">
        <v>85723.897889999993</v>
      </c>
      <c r="M75" s="395">
        <f t="shared" si="13"/>
        <v>5.8983065293701149E-4</v>
      </c>
      <c r="N75" s="396">
        <v>42</v>
      </c>
      <c r="O75" s="393">
        <f t="shared" si="14"/>
        <v>2.3950282125848821E-2</v>
      </c>
      <c r="P75" s="393">
        <f t="shared" si="15"/>
        <v>3.5891393287666329E-2</v>
      </c>
      <c r="Q75" s="528"/>
    </row>
    <row r="76" spans="1:24" s="124" customFormat="1" ht="23.25" customHeight="1">
      <c r="A76" s="124" t="s">
        <v>1264</v>
      </c>
      <c r="B76" s="124" t="s">
        <v>888</v>
      </c>
      <c r="C76" s="396">
        <v>246250.74735999998</v>
      </c>
      <c r="D76" s="395">
        <f t="shared" si="10"/>
        <v>2.3882815215377599E-3</v>
      </c>
      <c r="E76" s="396">
        <v>22</v>
      </c>
      <c r="F76" s="396">
        <v>260807.72078999999</v>
      </c>
      <c r="G76" s="395">
        <f t="shared" si="11"/>
        <v>2.1675644612556056E-3</v>
      </c>
      <c r="H76" s="396">
        <v>22</v>
      </c>
      <c r="I76" s="396">
        <v>271046.87673000002</v>
      </c>
      <c r="J76" s="395">
        <f t="shared" si="12"/>
        <v>1.8914235755684791E-3</v>
      </c>
      <c r="K76" s="396">
        <v>22</v>
      </c>
      <c r="L76" s="396">
        <v>282055.95608999999</v>
      </c>
      <c r="M76" s="395">
        <f t="shared" si="13"/>
        <v>1.9407102668011654E-3</v>
      </c>
      <c r="N76" s="396">
        <v>21</v>
      </c>
      <c r="O76" s="393">
        <f t="shared" si="14"/>
        <v>4.0616883296414219E-2</v>
      </c>
      <c r="P76" s="393">
        <f t="shared" si="15"/>
        <v>5.2752357154098428E-2</v>
      </c>
      <c r="Q76" s="528"/>
    </row>
    <row r="77" spans="1:24" s="124" customFormat="1" ht="23.25" customHeight="1">
      <c r="B77" s="124" t="s">
        <v>889</v>
      </c>
      <c r="C77" s="396">
        <v>70026.434689999995</v>
      </c>
      <c r="D77" s="395">
        <f>+C77/C$93</f>
        <v>6.791566798568995E-4</v>
      </c>
      <c r="E77" s="396">
        <v>41</v>
      </c>
      <c r="F77" s="396">
        <v>74251.251709999997</v>
      </c>
      <c r="G77" s="395">
        <f>+F77/F$93</f>
        <v>6.1709973126114416E-4</v>
      </c>
      <c r="H77" s="396">
        <v>42</v>
      </c>
      <c r="I77" s="396">
        <v>75805.167719999998</v>
      </c>
      <c r="J77" s="395">
        <f>+I77/I$93</f>
        <v>5.289848129050996E-4</v>
      </c>
      <c r="K77" s="396">
        <v>43</v>
      </c>
      <c r="L77" s="396">
        <v>87594.304990000004</v>
      </c>
      <c r="M77" s="395">
        <f>+L77/L$93</f>
        <v>6.0270014987083825E-4</v>
      </c>
      <c r="N77" s="396">
        <v>40</v>
      </c>
      <c r="O77" s="393">
        <f>IF(I77=0,0,(L77/I77)-1)</f>
        <v>0.15551891282063113</v>
      </c>
      <c r="P77" s="393">
        <f>IF(I77=0,0,((+L77/AA$9)/(I77/Z$9))-1)</f>
        <v>0.16899435203719837</v>
      </c>
      <c r="Q77" s="528"/>
    </row>
    <row r="78" spans="1:24" s="124" customFormat="1" ht="23.25" customHeight="1">
      <c r="B78" s="124" t="s">
        <v>1468</v>
      </c>
      <c r="C78" s="255" t="s">
        <v>1018</v>
      </c>
      <c r="D78" s="255" t="s">
        <v>1018</v>
      </c>
      <c r="E78" s="255" t="s">
        <v>1018</v>
      </c>
      <c r="F78" s="255" t="s">
        <v>1018</v>
      </c>
      <c r="G78" s="255" t="s">
        <v>1018</v>
      </c>
      <c r="H78" s="255" t="s">
        <v>1018</v>
      </c>
      <c r="I78" s="255" t="s">
        <v>1018</v>
      </c>
      <c r="J78" s="255" t="s">
        <v>1018</v>
      </c>
      <c r="K78" s="255" t="s">
        <v>1018</v>
      </c>
      <c r="L78" s="396">
        <v>175470.20744999999</v>
      </c>
      <c r="M78" s="395">
        <f>+L78/L$93</f>
        <v>1.2073378553554986E-3</v>
      </c>
      <c r="N78" s="396">
        <v>26</v>
      </c>
      <c r="O78" s="393" t="e">
        <f>IF(I78=0,0,(L78/I78)-1)</f>
        <v>#VALUE!</v>
      </c>
      <c r="P78" s="393" t="e">
        <f>IF(I78=0,0,((+L78/AA$9)/(I78/Z$9))-1)</f>
        <v>#VALUE!</v>
      </c>
      <c r="Q78" s="528"/>
    </row>
    <row r="79" spans="1:24" s="124" customFormat="1" ht="23.25" customHeight="1">
      <c r="B79" s="124" t="s">
        <v>1491</v>
      </c>
      <c r="C79" s="255" t="s">
        <v>1018</v>
      </c>
      <c r="D79" s="255" t="s">
        <v>1018</v>
      </c>
      <c r="E79" s="255" t="s">
        <v>1018</v>
      </c>
      <c r="F79" s="255" t="s">
        <v>1018</v>
      </c>
      <c r="G79" s="255" t="s">
        <v>1018</v>
      </c>
      <c r="H79" s="255" t="s">
        <v>1018</v>
      </c>
      <c r="I79" s="255" t="s">
        <v>1018</v>
      </c>
      <c r="J79" s="255" t="s">
        <v>1018</v>
      </c>
      <c r="K79" s="255" t="s">
        <v>1018</v>
      </c>
      <c r="L79" s="396">
        <v>199025.90622</v>
      </c>
      <c r="M79" s="395">
        <f t="shared" si="13"/>
        <v>1.3694148668759634E-3</v>
      </c>
      <c r="N79" s="396">
        <v>24</v>
      </c>
      <c r="O79" s="393" t="e">
        <f t="shared" si="14"/>
        <v>#VALUE!</v>
      </c>
      <c r="P79" s="393" t="e">
        <f t="shared" si="15"/>
        <v>#VALUE!</v>
      </c>
      <c r="Q79" s="528"/>
    </row>
    <row r="80" spans="1:24" s="39" customFormat="1" ht="23.25" customHeight="1">
      <c r="A80" s="39" t="s">
        <v>1023</v>
      </c>
      <c r="B80" s="130" t="s">
        <v>1019</v>
      </c>
      <c r="C80" s="255">
        <f>SUM(C52:C79)</f>
        <v>4505871.6751300003</v>
      </c>
      <c r="D80" s="256">
        <f>SUM(D52:D79)</f>
        <v>4.3700537665378854E-2</v>
      </c>
      <c r="E80" s="255"/>
      <c r="F80" s="255">
        <f>SUM(F52:F79)</f>
        <v>4809124.5656400016</v>
      </c>
      <c r="G80" s="256">
        <f>SUM(G52:G79)</f>
        <v>3.9968477415689492E-2</v>
      </c>
      <c r="H80" s="255"/>
      <c r="I80" s="255">
        <f>SUM(I52:I79)</f>
        <v>5139217.8676299993</v>
      </c>
      <c r="J80" s="256">
        <f>SUM(J52:J79)</f>
        <v>3.5862570903191199E-2</v>
      </c>
      <c r="K80" s="255"/>
      <c r="L80" s="255">
        <f>SUM(L52:L79)</f>
        <v>5569935.3235799987</v>
      </c>
      <c r="M80" s="256">
        <f>SUM(M52:M79)</f>
        <v>3.8324419089526267E-2</v>
      </c>
      <c r="N80" s="255"/>
      <c r="O80" s="398">
        <f t="shared" si="14"/>
        <v>8.3809923424909893E-2</v>
      </c>
      <c r="P80" s="398">
        <f t="shared" si="15"/>
        <v>9.6449106205375612E-2</v>
      </c>
      <c r="Q80" s="291"/>
      <c r="V80" s="577"/>
      <c r="X80" s="254"/>
    </row>
    <row r="81" spans="2:24" s="39" customFormat="1" ht="12" customHeight="1">
      <c r="B81" s="130"/>
      <c r="C81" s="255"/>
      <c r="D81" s="256"/>
      <c r="E81" s="255"/>
      <c r="F81" s="255"/>
      <c r="G81" s="256"/>
      <c r="H81" s="255"/>
      <c r="I81" s="255"/>
      <c r="J81" s="256"/>
      <c r="K81" s="255"/>
      <c r="L81" s="255"/>
      <c r="M81" s="256"/>
      <c r="N81" s="255"/>
      <c r="O81" s="398"/>
      <c r="P81" s="398"/>
      <c r="Q81" s="291"/>
      <c r="V81" s="577"/>
      <c r="X81" s="254"/>
    </row>
    <row r="82" spans="2:24" s="124" customFormat="1" ht="23.25" customHeight="1">
      <c r="B82" s="359" t="s">
        <v>1543</v>
      </c>
      <c r="C82" s="1094"/>
      <c r="D82" s="406"/>
      <c r="E82" s="1094"/>
      <c r="F82" s="1094"/>
      <c r="G82" s="406"/>
      <c r="H82" s="1094"/>
      <c r="I82" s="1094"/>
      <c r="J82" s="406"/>
      <c r="K82" s="1094"/>
      <c r="L82" s="1094"/>
      <c r="M82" s="406"/>
      <c r="N82" s="1094"/>
      <c r="O82" s="393"/>
      <c r="P82" s="393"/>
      <c r="Q82" s="528"/>
    </row>
    <row r="83" spans="2:24" s="124" customFormat="1" ht="23.25" customHeight="1">
      <c r="B83" s="39" t="s">
        <v>846</v>
      </c>
      <c r="C83" s="396">
        <v>1437960.4521399997</v>
      </c>
      <c r="D83" s="395">
        <f>+C83/C$93</f>
        <v>1.3946168340059586E-2</v>
      </c>
      <c r="E83" s="394">
        <v>14</v>
      </c>
      <c r="F83" s="396">
        <v>1465210.9896400003</v>
      </c>
      <c r="G83" s="395">
        <f>+F83/F$93</f>
        <v>1.2177320747118746E-2</v>
      </c>
      <c r="H83" s="394">
        <v>15</v>
      </c>
      <c r="I83" s="255" t="s">
        <v>1018</v>
      </c>
      <c r="J83" s="255" t="s">
        <v>1018</v>
      </c>
      <c r="K83" s="255" t="s">
        <v>1026</v>
      </c>
      <c r="L83" s="255" t="s">
        <v>1018</v>
      </c>
      <c r="M83" s="255" t="s">
        <v>1018</v>
      </c>
      <c r="N83" s="255" t="s">
        <v>1026</v>
      </c>
      <c r="O83" s="393"/>
      <c r="P83" s="393"/>
      <c r="Q83" s="528"/>
    </row>
    <row r="84" spans="2:24" s="124" customFormat="1" ht="23.25" customHeight="1">
      <c r="B84" s="39" t="s">
        <v>847</v>
      </c>
      <c r="C84" s="396">
        <v>831132.18652999995</v>
      </c>
      <c r="D84" s="395">
        <f t="shared" ref="D84:D91" si="16">+C84/C$93</f>
        <v>8.0607984516813929E-3</v>
      </c>
      <c r="E84" s="394">
        <v>17</v>
      </c>
      <c r="F84" s="396">
        <v>779134.80805999995</v>
      </c>
      <c r="G84" s="395">
        <f t="shared" ref="G84:G91" si="17">+F84/F$93</f>
        <v>6.4753639783459091E-3</v>
      </c>
      <c r="H84" s="394">
        <v>17</v>
      </c>
      <c r="I84" s="255" t="s">
        <v>1018</v>
      </c>
      <c r="J84" s="255" t="s">
        <v>1018</v>
      </c>
      <c r="K84" s="255" t="s">
        <v>1026</v>
      </c>
      <c r="L84" s="255" t="s">
        <v>1018</v>
      </c>
      <c r="M84" s="255" t="s">
        <v>1018</v>
      </c>
      <c r="N84" s="255" t="s">
        <v>1026</v>
      </c>
      <c r="O84" s="393"/>
      <c r="P84" s="393"/>
      <c r="Q84" s="528"/>
    </row>
    <row r="85" spans="2:24" s="124" customFormat="1" ht="23.25" customHeight="1">
      <c r="B85" s="39" t="s">
        <v>848</v>
      </c>
      <c r="C85" s="396">
        <v>482462.89983999997</v>
      </c>
      <c r="D85" s="395">
        <f t="shared" si="16"/>
        <v>4.679202970421373E-3</v>
      </c>
      <c r="E85" s="394">
        <v>20</v>
      </c>
      <c r="F85" s="396">
        <v>511151.20104999992</v>
      </c>
      <c r="G85" s="395">
        <f t="shared" si="17"/>
        <v>4.2481609607570347E-3</v>
      </c>
      <c r="H85" s="394">
        <v>20</v>
      </c>
      <c r="I85" s="255" t="s">
        <v>1018</v>
      </c>
      <c r="J85" s="255" t="s">
        <v>1018</v>
      </c>
      <c r="K85" s="255" t="s">
        <v>1026</v>
      </c>
      <c r="L85" s="255" t="s">
        <v>1018</v>
      </c>
      <c r="M85" s="255" t="s">
        <v>1018</v>
      </c>
      <c r="N85" s="255" t="s">
        <v>1026</v>
      </c>
      <c r="O85" s="393"/>
      <c r="P85" s="393"/>
      <c r="Q85" s="528"/>
    </row>
    <row r="86" spans="2:24" s="124" customFormat="1" ht="23.25" customHeight="1">
      <c r="B86" s="39" t="s">
        <v>849</v>
      </c>
      <c r="C86" s="396">
        <v>167612.40487999996</v>
      </c>
      <c r="D86" s="395">
        <f t="shared" si="16"/>
        <v>1.62560160181034E-3</v>
      </c>
      <c r="E86" s="394">
        <v>24</v>
      </c>
      <c r="F86" s="396">
        <v>178436.12187999996</v>
      </c>
      <c r="G86" s="395">
        <f t="shared" si="17"/>
        <v>1.4829767892599577E-3</v>
      </c>
      <c r="H86" s="394">
        <v>25</v>
      </c>
      <c r="I86" s="255" t="s">
        <v>1018</v>
      </c>
      <c r="J86" s="255" t="s">
        <v>1018</v>
      </c>
      <c r="K86" s="255" t="s">
        <v>1026</v>
      </c>
      <c r="L86" s="255" t="s">
        <v>1018</v>
      </c>
      <c r="M86" s="255" t="s">
        <v>1018</v>
      </c>
      <c r="N86" s="255" t="s">
        <v>1026</v>
      </c>
      <c r="O86" s="393"/>
      <c r="P86" s="393"/>
      <c r="Q86" s="528"/>
    </row>
    <row r="87" spans="2:24" s="124" customFormat="1" ht="23.25" customHeight="1">
      <c r="B87" s="39" t="s">
        <v>850</v>
      </c>
      <c r="C87" s="396">
        <v>93965.794009999998</v>
      </c>
      <c r="D87" s="395">
        <f t="shared" si="16"/>
        <v>9.1133436912021288E-4</v>
      </c>
      <c r="E87" s="394">
        <v>37</v>
      </c>
      <c r="F87" s="396">
        <v>91013.446750000003</v>
      </c>
      <c r="G87" s="395">
        <f t="shared" si="17"/>
        <v>7.5640978754047531E-4</v>
      </c>
      <c r="H87" s="394">
        <v>38</v>
      </c>
      <c r="I87" s="255" t="s">
        <v>1018</v>
      </c>
      <c r="J87" s="255" t="s">
        <v>1018</v>
      </c>
      <c r="K87" s="255" t="s">
        <v>1026</v>
      </c>
      <c r="L87" s="255" t="s">
        <v>1018</v>
      </c>
      <c r="M87" s="255" t="s">
        <v>1018</v>
      </c>
      <c r="N87" s="255" t="s">
        <v>1026</v>
      </c>
      <c r="O87" s="393"/>
      <c r="P87" s="393"/>
      <c r="Q87" s="528"/>
    </row>
    <row r="88" spans="2:24" s="124" customFormat="1" ht="23.25" customHeight="1">
      <c r="B88" s="39" t="s">
        <v>851</v>
      </c>
      <c r="C88" s="396">
        <v>78714.561659999992</v>
      </c>
      <c r="D88" s="395">
        <f t="shared" si="16"/>
        <v>7.6341913721663442E-4</v>
      </c>
      <c r="E88" s="394">
        <v>39</v>
      </c>
      <c r="F88" s="396">
        <v>76344.57428999999</v>
      </c>
      <c r="G88" s="395">
        <f t="shared" si="17"/>
        <v>6.3449726694991837E-4</v>
      </c>
      <c r="H88" s="394">
        <v>41</v>
      </c>
      <c r="I88" s="255" t="s">
        <v>1018</v>
      </c>
      <c r="J88" s="255" t="s">
        <v>1018</v>
      </c>
      <c r="K88" s="255" t="s">
        <v>1026</v>
      </c>
      <c r="L88" s="255" t="s">
        <v>1018</v>
      </c>
      <c r="M88" s="255" t="s">
        <v>1018</v>
      </c>
      <c r="N88" s="255" t="s">
        <v>1026</v>
      </c>
      <c r="O88" s="393"/>
      <c r="P88" s="393"/>
      <c r="Q88" s="528"/>
    </row>
    <row r="89" spans="2:24" s="124" customFormat="1" ht="23.25" customHeight="1">
      <c r="B89" s="39" t="s">
        <v>852</v>
      </c>
      <c r="C89" s="396">
        <v>44531.19316000001</v>
      </c>
      <c r="D89" s="395">
        <f t="shared" si="16"/>
        <v>4.3188914915485158E-4</v>
      </c>
      <c r="E89" s="394">
        <v>50</v>
      </c>
      <c r="F89" s="396">
        <v>53181.07836</v>
      </c>
      <c r="G89" s="395">
        <f t="shared" si="17"/>
        <v>4.4198620775188883E-4</v>
      </c>
      <c r="H89" s="394">
        <v>48</v>
      </c>
      <c r="I89" s="255" t="s">
        <v>1018</v>
      </c>
      <c r="J89" s="255" t="s">
        <v>1018</v>
      </c>
      <c r="K89" s="255" t="s">
        <v>1026</v>
      </c>
      <c r="L89" s="255" t="s">
        <v>1018</v>
      </c>
      <c r="M89" s="255" t="s">
        <v>1018</v>
      </c>
      <c r="N89" s="255" t="s">
        <v>1026</v>
      </c>
      <c r="O89" s="393"/>
      <c r="P89" s="393"/>
      <c r="Q89" s="528"/>
    </row>
    <row r="90" spans="2:24" s="124" customFormat="1" ht="23.25" customHeight="1">
      <c r="B90" s="39" t="s">
        <v>853</v>
      </c>
      <c r="C90" s="396">
        <v>36925.46905</v>
      </c>
      <c r="D90" s="395">
        <f t="shared" si="16"/>
        <v>3.5812445790186641E-4</v>
      </c>
      <c r="E90" s="394">
        <v>51</v>
      </c>
      <c r="F90" s="396">
        <v>38351.879670000002</v>
      </c>
      <c r="G90" s="395">
        <f t="shared" si="17"/>
        <v>3.1874122109283348E-4</v>
      </c>
      <c r="H90" s="394">
        <v>51</v>
      </c>
      <c r="I90" s="255" t="s">
        <v>1018</v>
      </c>
      <c r="J90" s="255" t="s">
        <v>1018</v>
      </c>
      <c r="K90" s="255" t="s">
        <v>1026</v>
      </c>
      <c r="L90" s="255" t="s">
        <v>1018</v>
      </c>
      <c r="M90" s="255" t="s">
        <v>1018</v>
      </c>
      <c r="N90" s="255" t="s">
        <v>1026</v>
      </c>
      <c r="O90" s="393"/>
      <c r="P90" s="393"/>
      <c r="Q90" s="528"/>
    </row>
    <row r="91" spans="2:24" s="124" customFormat="1" ht="23.25" customHeight="1">
      <c r="B91" s="130" t="s">
        <v>1019</v>
      </c>
      <c r="C91" s="396">
        <f>SUM(C83:C90)</f>
        <v>3173304.9612699994</v>
      </c>
      <c r="D91" s="395">
        <f t="shared" si="16"/>
        <v>3.0776538477366257E-2</v>
      </c>
      <c r="E91" s="396"/>
      <c r="F91" s="396">
        <f>SUM(F83:F90)</f>
        <v>3192824.0997000001</v>
      </c>
      <c r="G91" s="395">
        <f t="shared" si="17"/>
        <v>2.6535456958816765E-2</v>
      </c>
      <c r="H91" s="394"/>
      <c r="I91" s="255"/>
      <c r="J91" s="256"/>
      <c r="K91" s="255"/>
      <c r="L91" s="255"/>
      <c r="M91" s="256"/>
      <c r="N91" s="255"/>
      <c r="O91" s="393"/>
      <c r="P91" s="393"/>
      <c r="Q91" s="528"/>
    </row>
    <row r="92" spans="2:24" s="124" customFormat="1" ht="10.5" customHeight="1">
      <c r="B92" s="130"/>
      <c r="C92" s="255"/>
      <c r="D92" s="256"/>
      <c r="E92" s="255"/>
      <c r="F92" s="255"/>
      <c r="G92" s="256"/>
      <c r="H92" s="255"/>
      <c r="I92" s="255"/>
      <c r="J92" s="256"/>
      <c r="K92" s="255"/>
      <c r="L92" s="255"/>
      <c r="M92" s="256"/>
      <c r="N92" s="255"/>
      <c r="O92" s="393"/>
      <c r="P92" s="393"/>
      <c r="Q92" s="528"/>
    </row>
    <row r="93" spans="2:24" s="124" customFormat="1" ht="18.75" customHeight="1">
      <c r="B93" s="359" t="s">
        <v>6</v>
      </c>
      <c r="C93" s="754">
        <f>+C25+C31+C42+C49+C80+C91</f>
        <v>103107923.05651</v>
      </c>
      <c r="D93" s="259">
        <f>+C93/C$93</f>
        <v>1</v>
      </c>
      <c r="E93" s="958"/>
      <c r="F93" s="754">
        <f>+F25+F31+F42+F49+F80+F91</f>
        <v>120322936.38867</v>
      </c>
      <c r="G93" s="259">
        <f>+F93/F$93</f>
        <v>1</v>
      </c>
      <c r="H93" s="958"/>
      <c r="I93" s="754">
        <f>+I25+I31+I42+I49+I80+I91</f>
        <v>143303107.89772999</v>
      </c>
      <c r="J93" s="259">
        <f>+I93/I$93</f>
        <v>1</v>
      </c>
      <c r="K93" s="958"/>
      <c r="L93" s="754">
        <f>+L25+L31+L42+L49+L80+L91</f>
        <v>145336457.95304999</v>
      </c>
      <c r="M93" s="259">
        <f>+L93/L$93</f>
        <v>1</v>
      </c>
      <c r="N93" s="958"/>
      <c r="O93" s="397"/>
      <c r="P93" s="397"/>
      <c r="Q93" s="528"/>
    </row>
    <row r="94" spans="2:24" s="89" customFormat="1" ht="11.25" customHeight="1" thickBot="1">
      <c r="B94" s="444"/>
      <c r="C94" s="78"/>
      <c r="D94" s="78"/>
      <c r="E94" s="78"/>
      <c r="F94" s="78"/>
      <c r="G94" s="446"/>
      <c r="H94" s="78"/>
      <c r="I94" s="78"/>
      <c r="J94" s="446"/>
      <c r="K94" s="78"/>
      <c r="L94" s="78"/>
      <c r="M94" s="446"/>
      <c r="N94" s="78"/>
      <c r="O94" s="446"/>
      <c r="P94" s="446"/>
      <c r="Q94" s="295"/>
    </row>
    <row r="95" spans="2:24" s="89" customFormat="1" ht="15.75" thickTop="1">
      <c r="B95" s="39" t="s">
        <v>1020</v>
      </c>
      <c r="C95" s="205"/>
      <c r="D95" s="265"/>
      <c r="E95" s="205"/>
      <c r="F95" s="205"/>
      <c r="G95" s="265"/>
      <c r="H95" s="205"/>
      <c r="I95" s="254"/>
      <c r="J95" s="398"/>
      <c r="K95" s="39"/>
      <c r="L95" s="205"/>
      <c r="M95" s="265"/>
      <c r="N95" s="205"/>
      <c r="O95" s="265"/>
      <c r="P95" s="265"/>
      <c r="Q95" s="295"/>
    </row>
    <row r="96" spans="2:24" s="89" customFormat="1">
      <c r="B96" s="39" t="s">
        <v>1158</v>
      </c>
      <c r="C96" s="205"/>
      <c r="D96" s="265"/>
      <c r="E96" s="205"/>
      <c r="F96" s="205"/>
      <c r="G96" s="265"/>
      <c r="H96" s="205"/>
      <c r="I96" s="254"/>
      <c r="J96" s="398"/>
      <c r="K96" s="39"/>
      <c r="L96" s="205"/>
      <c r="M96" s="265"/>
      <c r="N96" s="205"/>
      <c r="O96" s="265"/>
      <c r="P96" s="265"/>
      <c r="Q96" s="295"/>
    </row>
    <row r="97" spans="1:17" s="89" customFormat="1">
      <c r="B97" s="39" t="s">
        <v>1159</v>
      </c>
      <c r="C97" s="205"/>
      <c r="D97" s="265"/>
      <c r="E97" s="205"/>
      <c r="F97" s="205"/>
      <c r="G97" s="265"/>
      <c r="H97" s="205"/>
      <c r="I97" s="254"/>
      <c r="J97" s="398"/>
      <c r="K97" s="39"/>
      <c r="L97" s="205"/>
      <c r="M97" s="265"/>
      <c r="N97" s="205"/>
      <c r="O97" s="265"/>
      <c r="P97" s="265"/>
      <c r="Q97" s="295"/>
    </row>
    <row r="98" spans="1:17" s="89" customFormat="1">
      <c r="B98" s="39" t="s">
        <v>1160</v>
      </c>
      <c r="C98" s="205"/>
      <c r="D98" s="265"/>
      <c r="E98" s="205"/>
      <c r="F98" s="205"/>
      <c r="G98" s="265"/>
      <c r="H98" s="205"/>
      <c r="I98" s="254"/>
      <c r="J98" s="398"/>
      <c r="K98" s="39"/>
      <c r="L98" s="205"/>
      <c r="M98" s="265"/>
      <c r="N98" s="205"/>
      <c r="O98" s="265"/>
      <c r="P98" s="265"/>
      <c r="Q98" s="295"/>
    </row>
    <row r="99" spans="1:17" s="89" customFormat="1">
      <c r="B99" s="251" t="s">
        <v>1454</v>
      </c>
      <c r="C99" s="205"/>
      <c r="D99" s="265"/>
      <c r="E99" s="205"/>
      <c r="F99" s="205"/>
      <c r="G99" s="265"/>
      <c r="H99" s="205"/>
      <c r="I99" s="254"/>
      <c r="J99" s="398"/>
      <c r="K99" s="39"/>
      <c r="L99" s="205"/>
      <c r="M99" s="265"/>
      <c r="N99" s="205"/>
      <c r="O99" s="265"/>
      <c r="P99" s="265"/>
      <c r="Q99" s="295"/>
    </row>
    <row r="100" spans="1:17" s="89" customFormat="1">
      <c r="B100" s="251" t="s">
        <v>1428</v>
      </c>
      <c r="C100" s="205"/>
      <c r="D100" s="265"/>
      <c r="E100" s="205"/>
      <c r="F100" s="205"/>
      <c r="G100" s="265"/>
      <c r="H100" s="205"/>
      <c r="I100" s="254"/>
      <c r="J100" s="398"/>
      <c r="K100" s="39"/>
      <c r="L100" s="205"/>
      <c r="M100" s="265"/>
      <c r="N100" s="205"/>
      <c r="O100" s="265"/>
      <c r="P100" s="265"/>
      <c r="Q100" s="295"/>
    </row>
    <row r="101" spans="1:17" s="89" customFormat="1">
      <c r="C101" s="205"/>
      <c r="D101" s="265"/>
      <c r="E101" s="205"/>
      <c r="F101" s="205"/>
      <c r="G101" s="265"/>
      <c r="H101" s="205"/>
      <c r="I101" s="254"/>
      <c r="J101" s="398"/>
      <c r="K101" s="39"/>
      <c r="L101" s="205"/>
      <c r="M101" s="265"/>
      <c r="N101" s="205"/>
      <c r="O101" s="265"/>
      <c r="P101" s="265"/>
      <c r="Q101" s="295"/>
    </row>
    <row r="102" spans="1:17" s="89" customFormat="1">
      <c r="C102" s="205"/>
      <c r="D102" s="265"/>
      <c r="E102" s="205"/>
      <c r="F102" s="205"/>
      <c r="G102" s="265"/>
      <c r="H102" s="205"/>
      <c r="I102" s="254"/>
      <c r="J102" s="398"/>
      <c r="K102" s="39"/>
      <c r="L102" s="205"/>
      <c r="M102" s="265"/>
      <c r="N102" s="205"/>
      <c r="O102" s="265"/>
      <c r="P102" s="265"/>
      <c r="Q102" s="295"/>
    </row>
    <row r="103" spans="1:17" s="89" customFormat="1">
      <c r="C103" s="205"/>
      <c r="D103" s="265"/>
      <c r="E103" s="205"/>
      <c r="F103" s="205"/>
      <c r="G103" s="265"/>
      <c r="H103" s="205"/>
      <c r="I103" s="254"/>
      <c r="J103" s="398"/>
      <c r="K103" s="39"/>
      <c r="L103" s="205"/>
      <c r="M103" s="265"/>
      <c r="N103" s="205"/>
      <c r="O103" s="265"/>
      <c r="P103" s="265"/>
      <c r="Q103" s="295"/>
    </row>
    <row r="104" spans="1:17" s="89" customFormat="1">
      <c r="B104" s="89" t="s">
        <v>501</v>
      </c>
      <c r="C104" s="205"/>
      <c r="D104" s="265"/>
      <c r="E104" s="205"/>
      <c r="F104" s="205"/>
      <c r="G104" s="265"/>
      <c r="H104" s="205"/>
      <c r="I104" s="254"/>
      <c r="J104" s="398"/>
      <c r="K104" s="39"/>
      <c r="L104" s="205"/>
      <c r="M104" s="265"/>
      <c r="N104" s="205"/>
      <c r="O104" s="265"/>
      <c r="P104" s="265"/>
      <c r="Q104" s="295"/>
    </row>
    <row r="105" spans="1:17" s="89" customFormat="1">
      <c r="A105" s="89" t="s">
        <v>501</v>
      </c>
      <c r="C105" s="205"/>
      <c r="D105" s="265"/>
      <c r="E105" s="205"/>
      <c r="F105" s="205"/>
      <c r="G105" s="265"/>
      <c r="H105" s="205"/>
      <c r="I105" s="254"/>
      <c r="J105" s="398"/>
      <c r="K105" s="39"/>
      <c r="L105" s="205"/>
      <c r="M105" s="265"/>
      <c r="N105" s="205"/>
      <c r="O105" s="265"/>
      <c r="P105" s="265"/>
      <c r="Q105" s="295"/>
    </row>
    <row r="106" spans="1:17" s="89" customFormat="1">
      <c r="C106" s="205"/>
      <c r="D106" s="265"/>
      <c r="E106" s="205"/>
      <c r="F106" s="205"/>
      <c r="G106" s="265"/>
      <c r="H106" s="205"/>
      <c r="I106" s="254"/>
      <c r="J106" s="398"/>
      <c r="K106" s="39"/>
      <c r="L106" s="205"/>
      <c r="M106" s="265"/>
      <c r="N106" s="205"/>
      <c r="O106" s="265"/>
      <c r="P106" s="265"/>
      <c r="Q106" s="295"/>
    </row>
    <row r="107" spans="1:17" s="89" customFormat="1">
      <c r="C107" s="205"/>
      <c r="D107" s="265"/>
      <c r="E107" s="205"/>
      <c r="F107" s="205"/>
      <c r="G107" s="265"/>
      <c r="H107" s="205"/>
      <c r="I107" s="254"/>
      <c r="J107" s="398"/>
      <c r="K107" s="39"/>
      <c r="L107" s="205"/>
      <c r="M107" s="265"/>
      <c r="N107" s="205"/>
      <c r="O107" s="265"/>
      <c r="P107" s="265"/>
      <c r="Q107" s="295"/>
    </row>
    <row r="108" spans="1:17" s="89" customFormat="1">
      <c r="C108" s="205"/>
      <c r="D108" s="265"/>
      <c r="E108" s="205"/>
      <c r="F108" s="205"/>
      <c r="G108" s="265"/>
      <c r="H108" s="205"/>
      <c r="I108" s="254"/>
      <c r="J108" s="398"/>
      <c r="K108" s="39"/>
      <c r="L108" s="205"/>
      <c r="M108" s="265"/>
      <c r="N108" s="205"/>
      <c r="O108" s="265"/>
      <c r="P108" s="265"/>
      <c r="Q108" s="295"/>
    </row>
    <row r="109" spans="1:17" s="89" customFormat="1">
      <c r="C109" s="205"/>
      <c r="D109" s="265"/>
      <c r="E109" s="205"/>
      <c r="F109" s="205"/>
      <c r="G109" s="265"/>
      <c r="H109" s="205"/>
      <c r="I109" s="254"/>
      <c r="J109" s="398"/>
      <c r="K109" s="39"/>
      <c r="L109" s="205"/>
      <c r="M109" s="265"/>
      <c r="N109" s="205"/>
      <c r="O109" s="265"/>
      <c r="P109" s="265"/>
      <c r="Q109" s="295"/>
    </row>
    <row r="110" spans="1:17" s="89" customFormat="1">
      <c r="C110" s="205"/>
      <c r="D110" s="265"/>
      <c r="E110" s="205"/>
      <c r="F110" s="205"/>
      <c r="G110" s="265"/>
      <c r="H110" s="205"/>
      <c r="I110" s="254"/>
      <c r="J110" s="398"/>
      <c r="K110" s="39"/>
      <c r="L110" s="205"/>
      <c r="M110" s="265"/>
      <c r="N110" s="205"/>
      <c r="O110" s="265"/>
      <c r="P110" s="265"/>
      <c r="Q110" s="295"/>
    </row>
    <row r="111" spans="1:17" s="89" customFormat="1">
      <c r="C111" s="205"/>
      <c r="D111" s="265"/>
      <c r="E111" s="205"/>
      <c r="F111" s="205"/>
      <c r="G111" s="265"/>
      <c r="H111" s="205"/>
      <c r="I111" s="254"/>
      <c r="J111" s="398"/>
      <c r="K111" s="39"/>
      <c r="L111" s="205"/>
      <c r="M111" s="265"/>
      <c r="N111" s="205"/>
      <c r="O111" s="265"/>
      <c r="P111" s="265"/>
      <c r="Q111" s="295"/>
    </row>
    <row r="112" spans="1:17" s="89" customFormat="1">
      <c r="B112" s="399"/>
      <c r="C112" s="205"/>
      <c r="D112" s="265"/>
      <c r="E112" s="205"/>
      <c r="F112" s="205"/>
      <c r="G112" s="265"/>
      <c r="H112" s="205"/>
      <c r="I112" s="254"/>
      <c r="J112" s="398"/>
      <c r="K112" s="39"/>
      <c r="L112" s="205"/>
      <c r="M112" s="265"/>
      <c r="N112" s="205"/>
      <c r="O112" s="265"/>
      <c r="P112" s="265"/>
      <c r="Q112" s="295"/>
    </row>
    <row r="113" spans="2:17" s="89" customFormat="1">
      <c r="B113" s="399"/>
      <c r="C113" s="205"/>
      <c r="D113" s="265"/>
      <c r="E113" s="205"/>
      <c r="F113" s="205"/>
      <c r="G113" s="265"/>
      <c r="H113" s="205"/>
      <c r="I113" s="254"/>
      <c r="J113" s="398"/>
      <c r="K113" s="39"/>
      <c r="L113" s="205"/>
      <c r="M113" s="265"/>
      <c r="N113" s="205"/>
      <c r="O113" s="265"/>
      <c r="P113" s="265"/>
      <c r="Q113" s="295"/>
    </row>
    <row r="114" spans="2:17" s="89" customFormat="1">
      <c r="B114" s="399"/>
      <c r="C114" s="205"/>
      <c r="D114" s="265"/>
      <c r="E114" s="205"/>
      <c r="F114" s="205"/>
      <c r="G114" s="265"/>
      <c r="H114" s="205"/>
      <c r="I114" s="254"/>
      <c r="J114" s="398"/>
      <c r="K114" s="39"/>
      <c r="L114" s="205"/>
      <c r="M114" s="265"/>
      <c r="N114" s="205"/>
      <c r="O114" s="265"/>
      <c r="P114" s="265"/>
      <c r="Q114" s="295"/>
    </row>
    <row r="115" spans="2:17" s="89" customFormat="1">
      <c r="B115" s="399"/>
      <c r="C115" s="205"/>
      <c r="D115" s="265"/>
      <c r="E115" s="205"/>
      <c r="F115" s="205"/>
      <c r="G115" s="265"/>
      <c r="H115" s="205"/>
      <c r="I115" s="254"/>
      <c r="J115" s="398"/>
      <c r="K115" s="39"/>
      <c r="L115" s="205"/>
      <c r="M115" s="265"/>
      <c r="N115" s="205"/>
      <c r="O115" s="265"/>
      <c r="P115" s="265"/>
      <c r="Q115" s="295"/>
    </row>
    <row r="116" spans="2:17" s="89" customFormat="1">
      <c r="B116" s="399"/>
      <c r="C116" s="205"/>
      <c r="D116" s="265"/>
      <c r="E116" s="205"/>
      <c r="F116" s="205"/>
      <c r="G116" s="265"/>
      <c r="H116" s="205"/>
      <c r="I116" s="254"/>
      <c r="J116" s="398"/>
      <c r="K116" s="39"/>
      <c r="L116" s="205"/>
      <c r="M116" s="265"/>
      <c r="N116" s="205"/>
      <c r="O116" s="265"/>
      <c r="P116" s="265"/>
      <c r="Q116" s="295"/>
    </row>
    <row r="117" spans="2:17" s="89" customFormat="1">
      <c r="B117" s="399"/>
      <c r="C117" s="205"/>
      <c r="D117" s="265"/>
      <c r="E117" s="205"/>
      <c r="F117" s="205"/>
      <c r="G117" s="265"/>
      <c r="H117" s="205"/>
      <c r="I117" s="254"/>
      <c r="J117" s="398"/>
      <c r="K117" s="39"/>
      <c r="L117" s="205"/>
      <c r="M117" s="265"/>
      <c r="N117" s="205"/>
      <c r="O117" s="265"/>
      <c r="P117" s="265"/>
      <c r="Q117" s="295"/>
    </row>
    <row r="118" spans="2:17" s="89" customFormat="1">
      <c r="B118" s="399"/>
      <c r="C118" s="205"/>
      <c r="D118" s="265"/>
      <c r="E118" s="205"/>
      <c r="F118" s="205"/>
      <c r="G118" s="265"/>
      <c r="H118" s="205"/>
      <c r="I118" s="254"/>
      <c r="J118" s="398"/>
      <c r="K118" s="39"/>
      <c r="L118" s="205"/>
      <c r="M118" s="265"/>
      <c r="N118" s="205"/>
      <c r="O118" s="265"/>
      <c r="P118" s="265"/>
      <c r="Q118" s="295"/>
    </row>
    <row r="119" spans="2:17" s="89" customFormat="1" ht="15.75">
      <c r="B119" s="81"/>
      <c r="C119" s="205"/>
      <c r="D119" s="265"/>
      <c r="E119" s="205"/>
      <c r="F119" s="205"/>
      <c r="G119" s="265"/>
      <c r="H119" s="205"/>
      <c r="I119" s="254"/>
      <c r="J119" s="398"/>
      <c r="K119" s="39"/>
      <c r="L119" s="205"/>
      <c r="M119" s="265"/>
      <c r="N119" s="205"/>
      <c r="O119" s="265"/>
      <c r="P119" s="265"/>
      <c r="Q119" s="295"/>
    </row>
    <row r="120" spans="2:17" ht="15.75">
      <c r="B120" s="81"/>
      <c r="C120" s="90"/>
      <c r="D120" s="190"/>
      <c r="E120" s="90"/>
      <c r="F120" s="90"/>
      <c r="G120" s="190"/>
      <c r="H120" s="90"/>
      <c r="I120" s="254"/>
      <c r="J120" s="398"/>
      <c r="K120" s="39"/>
      <c r="L120" s="90"/>
      <c r="M120" s="190"/>
      <c r="N120" s="90"/>
      <c r="O120" s="190"/>
      <c r="P120" s="190"/>
    </row>
    <row r="121" spans="2:17" ht="15.75">
      <c r="B121" s="81"/>
      <c r="C121" s="90"/>
      <c r="D121" s="190"/>
      <c r="E121" s="90"/>
      <c r="F121" s="90"/>
      <c r="G121" s="190"/>
      <c r="H121" s="90"/>
      <c r="I121" s="254"/>
      <c r="J121" s="398"/>
      <c r="K121" s="39"/>
      <c r="L121" s="90"/>
      <c r="M121" s="190"/>
      <c r="N121" s="90"/>
      <c r="O121" s="190"/>
      <c r="P121" s="190"/>
    </row>
    <row r="122" spans="2:17" ht="15.75">
      <c r="B122" s="81"/>
      <c r="C122" s="90"/>
      <c r="D122" s="190"/>
      <c r="E122" s="90"/>
      <c r="F122" s="90"/>
      <c r="G122" s="190"/>
      <c r="H122" s="90"/>
      <c r="I122" s="254"/>
      <c r="J122" s="398"/>
      <c r="K122" s="39"/>
      <c r="L122" s="90"/>
      <c r="M122" s="190"/>
      <c r="N122" s="90"/>
      <c r="O122" s="190"/>
      <c r="P122" s="190"/>
    </row>
    <row r="123" spans="2:17" ht="15.75">
      <c r="B123" s="81"/>
      <c r="C123" s="90"/>
      <c r="D123" s="190"/>
      <c r="E123" s="90"/>
      <c r="F123" s="90"/>
      <c r="G123" s="190"/>
      <c r="H123" s="90"/>
      <c r="I123" s="254"/>
      <c r="J123" s="398"/>
      <c r="K123" s="39"/>
      <c r="L123" s="90"/>
      <c r="M123" s="190"/>
      <c r="N123" s="90"/>
      <c r="O123" s="190"/>
      <c r="P123" s="190"/>
    </row>
    <row r="124" spans="2:17" ht="15.75">
      <c r="B124" s="81"/>
      <c r="C124" s="90"/>
      <c r="D124" s="190"/>
      <c r="E124" s="90"/>
      <c r="F124" s="90"/>
      <c r="G124" s="190"/>
      <c r="H124" s="90"/>
      <c r="I124" s="254"/>
      <c r="J124" s="398"/>
      <c r="K124" s="39"/>
      <c r="L124" s="90"/>
      <c r="M124" s="190"/>
      <c r="N124" s="90"/>
      <c r="O124" s="190"/>
      <c r="P124" s="190"/>
    </row>
    <row r="125" spans="2:17" ht="15.75">
      <c r="B125" s="81"/>
      <c r="C125" s="90"/>
      <c r="D125" s="190"/>
      <c r="E125" s="90"/>
      <c r="F125" s="90"/>
      <c r="G125" s="190"/>
      <c r="H125" s="90"/>
      <c r="I125" s="254"/>
      <c r="J125" s="398"/>
      <c r="K125" s="39"/>
      <c r="L125" s="90"/>
      <c r="M125" s="190"/>
      <c r="N125" s="90"/>
      <c r="O125" s="190"/>
      <c r="P125" s="190"/>
    </row>
    <row r="126" spans="2:17" ht="15.75">
      <c r="B126" s="81"/>
      <c r="D126" s="190"/>
      <c r="E126" s="90"/>
      <c r="F126" s="90"/>
      <c r="G126" s="190"/>
      <c r="H126" s="90"/>
      <c r="I126" s="254"/>
      <c r="J126" s="398"/>
      <c r="K126" s="39"/>
      <c r="L126" s="90"/>
      <c r="M126" s="190"/>
      <c r="N126" s="90"/>
      <c r="O126" s="190"/>
      <c r="P126" s="190"/>
    </row>
    <row r="127" spans="2:17" ht="15.75">
      <c r="B127" s="81"/>
      <c r="D127" s="190"/>
      <c r="E127" s="90"/>
      <c r="F127" s="90"/>
      <c r="G127" s="190"/>
      <c r="H127" s="90"/>
      <c r="I127" s="254"/>
      <c r="J127" s="398"/>
      <c r="K127" s="39"/>
      <c r="L127" s="90"/>
      <c r="M127" s="190"/>
      <c r="N127" s="90"/>
      <c r="O127" s="190"/>
      <c r="P127" s="190"/>
    </row>
    <row r="128" spans="2:17" ht="15.75">
      <c r="B128" s="81"/>
      <c r="D128" s="190"/>
      <c r="E128" s="90"/>
      <c r="F128" s="90"/>
      <c r="G128" s="190"/>
      <c r="H128" s="90"/>
      <c r="I128" s="254"/>
      <c r="J128" s="398"/>
      <c r="K128" s="39"/>
      <c r="L128" s="90"/>
      <c r="M128" s="190"/>
      <c r="N128" s="90"/>
      <c r="O128" s="190"/>
      <c r="P128" s="190"/>
    </row>
    <row r="129" spans="2:16" ht="15.75">
      <c r="B129" s="81"/>
      <c r="D129" s="190"/>
      <c r="E129" s="90"/>
      <c r="F129" s="90"/>
      <c r="G129" s="190"/>
      <c r="H129" s="90"/>
      <c r="I129" s="254"/>
      <c r="J129" s="398"/>
      <c r="K129" s="39"/>
      <c r="L129" s="90"/>
      <c r="M129" s="190"/>
      <c r="N129" s="90"/>
      <c r="O129" s="190"/>
      <c r="P129" s="190"/>
    </row>
    <row r="130" spans="2:16" ht="15.75">
      <c r="B130" s="81"/>
      <c r="D130" s="190"/>
      <c r="E130" s="90"/>
      <c r="F130" s="90"/>
      <c r="G130" s="190"/>
      <c r="H130" s="90"/>
      <c r="I130" s="254"/>
      <c r="J130" s="398"/>
      <c r="K130" s="39"/>
      <c r="L130" s="90"/>
      <c r="M130" s="190"/>
      <c r="N130" s="90"/>
      <c r="O130" s="190"/>
      <c r="P130" s="190"/>
    </row>
    <row r="131" spans="2:16" ht="15.75">
      <c r="B131" s="81"/>
      <c r="D131" s="190"/>
      <c r="E131" s="90"/>
      <c r="F131" s="90"/>
      <c r="G131" s="190"/>
      <c r="H131" s="90"/>
      <c r="I131" s="254"/>
      <c r="J131" s="398"/>
      <c r="K131" s="39"/>
      <c r="L131" s="90"/>
      <c r="M131" s="190"/>
      <c r="N131" s="90"/>
      <c r="O131" s="190"/>
      <c r="P131" s="190"/>
    </row>
    <row r="132" spans="2:16" ht="15.75">
      <c r="B132" s="81"/>
      <c r="D132" s="190"/>
      <c r="E132" s="90"/>
      <c r="F132" s="90"/>
      <c r="G132" s="190"/>
      <c r="H132" s="90"/>
      <c r="I132" s="254"/>
      <c r="J132" s="398"/>
      <c r="K132" s="39"/>
      <c r="L132" s="90"/>
      <c r="M132" s="190"/>
      <c r="N132" s="90"/>
      <c r="O132" s="190"/>
      <c r="P132" s="190"/>
    </row>
    <row r="133" spans="2:16" ht="15.75">
      <c r="B133" s="81"/>
      <c r="D133" s="190"/>
      <c r="E133" s="90"/>
      <c r="F133" s="90"/>
      <c r="G133" s="190"/>
      <c r="H133" s="90"/>
      <c r="I133" s="254"/>
      <c r="J133" s="398"/>
      <c r="K133" s="39"/>
      <c r="L133" s="90"/>
      <c r="M133" s="190"/>
      <c r="N133" s="90"/>
      <c r="O133" s="190"/>
      <c r="P133" s="190"/>
    </row>
    <row r="134" spans="2:16" ht="15.75">
      <c r="B134" s="81"/>
      <c r="D134" s="190"/>
      <c r="E134" s="90"/>
      <c r="F134" s="90"/>
      <c r="G134" s="190"/>
      <c r="H134" s="90"/>
      <c r="I134" s="254"/>
      <c r="J134" s="398"/>
      <c r="K134" s="39"/>
      <c r="L134" s="90"/>
      <c r="M134" s="190"/>
      <c r="N134" s="90"/>
      <c r="O134" s="190"/>
      <c r="P134" s="190"/>
    </row>
    <row r="135" spans="2:16" ht="15.75">
      <c r="B135" s="81"/>
      <c r="D135" s="190"/>
      <c r="E135" s="90"/>
      <c r="F135" s="90"/>
      <c r="G135" s="190"/>
      <c r="H135" s="90"/>
      <c r="I135" s="254"/>
      <c r="J135" s="398"/>
      <c r="K135" s="39"/>
      <c r="L135" s="90"/>
      <c r="M135" s="190"/>
      <c r="N135" s="90"/>
      <c r="O135" s="190"/>
      <c r="P135" s="190"/>
    </row>
    <row r="136" spans="2:16" ht="15.75">
      <c r="B136" s="81"/>
      <c r="D136" s="190"/>
      <c r="E136" s="90"/>
      <c r="F136" s="90"/>
      <c r="G136" s="190"/>
      <c r="H136" s="90"/>
      <c r="I136" s="254"/>
      <c r="J136" s="398"/>
      <c r="K136" s="39"/>
      <c r="L136" s="90"/>
      <c r="M136" s="190"/>
      <c r="N136" s="90"/>
      <c r="O136" s="190"/>
      <c r="P136" s="190"/>
    </row>
    <row r="137" spans="2:16" ht="15.75">
      <c r="B137" s="81"/>
      <c r="D137" s="190"/>
      <c r="E137" s="90"/>
      <c r="F137" s="90"/>
      <c r="G137" s="190"/>
      <c r="H137" s="90"/>
      <c r="I137" s="254"/>
      <c r="J137" s="398"/>
      <c r="K137" s="39"/>
      <c r="L137" s="90"/>
      <c r="M137" s="190"/>
      <c r="N137" s="90"/>
      <c r="O137" s="190"/>
      <c r="P137" s="190"/>
    </row>
    <row r="138" spans="2:16" ht="15.75">
      <c r="B138" s="81"/>
      <c r="D138" s="190"/>
      <c r="E138" s="90"/>
      <c r="F138" s="90"/>
      <c r="G138" s="190"/>
      <c r="H138" s="90"/>
      <c r="I138" s="254"/>
      <c r="J138" s="398"/>
      <c r="K138" s="39"/>
      <c r="L138" s="90"/>
      <c r="M138" s="190"/>
      <c r="N138" s="90"/>
      <c r="O138" s="190"/>
      <c r="P138" s="190"/>
    </row>
    <row r="139" spans="2:16" ht="15.75">
      <c r="B139" s="81"/>
      <c r="D139" s="190"/>
      <c r="E139" s="90"/>
      <c r="F139" s="90"/>
      <c r="G139" s="190"/>
      <c r="H139" s="90"/>
      <c r="I139" s="254"/>
      <c r="J139" s="398"/>
      <c r="K139" s="39"/>
      <c r="L139" s="90"/>
      <c r="M139" s="190"/>
      <c r="N139" s="90"/>
      <c r="O139" s="190"/>
      <c r="P139" s="190"/>
    </row>
    <row r="140" spans="2:16" ht="15.75">
      <c r="B140" s="81"/>
      <c r="D140" s="190"/>
      <c r="E140" s="90"/>
      <c r="F140" s="90"/>
      <c r="G140" s="190"/>
      <c r="H140" s="90"/>
      <c r="I140" s="254"/>
      <c r="J140" s="398"/>
      <c r="K140" s="39"/>
      <c r="L140" s="90"/>
      <c r="M140" s="190"/>
      <c r="N140" s="90"/>
      <c r="O140" s="190"/>
      <c r="P140" s="190"/>
    </row>
    <row r="141" spans="2:16" ht="15.75">
      <c r="B141" s="81"/>
      <c r="D141" s="190"/>
      <c r="E141" s="90"/>
      <c r="F141" s="90"/>
      <c r="G141" s="190"/>
      <c r="H141" s="90"/>
      <c r="I141" s="254"/>
      <c r="J141" s="398"/>
      <c r="K141" s="39"/>
      <c r="L141" s="90"/>
      <c r="M141" s="190"/>
      <c r="N141" s="90"/>
      <c r="O141" s="190"/>
      <c r="P141" s="190"/>
    </row>
    <row r="142" spans="2:16" ht="15.75">
      <c r="B142" s="81"/>
      <c r="D142" s="190"/>
      <c r="E142" s="90"/>
      <c r="F142" s="90"/>
      <c r="G142" s="190"/>
      <c r="H142" s="90"/>
      <c r="I142" s="254"/>
      <c r="J142" s="398"/>
      <c r="K142" s="39"/>
      <c r="L142" s="90"/>
      <c r="M142" s="190"/>
      <c r="N142" s="90"/>
      <c r="O142" s="190"/>
      <c r="P142" s="190"/>
    </row>
    <row r="143" spans="2:16" ht="15.75">
      <c r="B143" s="81"/>
      <c r="D143" s="190"/>
      <c r="E143" s="90"/>
      <c r="F143" s="90"/>
      <c r="G143" s="190"/>
      <c r="H143" s="90"/>
      <c r="I143" s="254"/>
      <c r="J143" s="398"/>
      <c r="K143" s="39"/>
      <c r="L143" s="90"/>
      <c r="M143" s="190"/>
      <c r="N143" s="90"/>
      <c r="O143" s="190"/>
      <c r="P143" s="190"/>
    </row>
    <row r="144" spans="2:16" ht="15.75">
      <c r="B144" s="81"/>
      <c r="D144" s="190"/>
      <c r="E144" s="90"/>
      <c r="F144" s="90"/>
      <c r="G144" s="190"/>
      <c r="H144" s="90"/>
      <c r="I144" s="254"/>
      <c r="J144" s="398"/>
      <c r="K144" s="39"/>
      <c r="L144" s="90"/>
      <c r="M144" s="190"/>
      <c r="N144" s="90"/>
      <c r="O144" s="190"/>
      <c r="P144" s="190"/>
    </row>
    <row r="145" spans="2:16" ht="15.75">
      <c r="B145" s="81"/>
      <c r="D145" s="190"/>
      <c r="E145" s="90"/>
      <c r="F145" s="90"/>
      <c r="G145" s="190"/>
      <c r="H145" s="90"/>
      <c r="I145" s="254"/>
      <c r="J145" s="398"/>
      <c r="K145" s="39"/>
      <c r="L145" s="90"/>
      <c r="M145" s="190"/>
      <c r="N145" s="90"/>
      <c r="O145" s="190"/>
      <c r="P145" s="190"/>
    </row>
    <row r="146" spans="2:16" ht="15.75">
      <c r="B146" s="81"/>
      <c r="D146" s="190"/>
      <c r="E146" s="90"/>
      <c r="F146" s="90"/>
      <c r="G146" s="190"/>
      <c r="H146" s="90"/>
      <c r="I146" s="254"/>
      <c r="J146" s="398"/>
      <c r="K146" s="39"/>
      <c r="L146" s="90"/>
      <c r="M146" s="190"/>
      <c r="N146" s="90"/>
      <c r="O146" s="190"/>
      <c r="P146" s="190"/>
    </row>
    <row r="147" spans="2:16" ht="15.75">
      <c r="B147" s="81"/>
      <c r="D147" s="190"/>
      <c r="E147" s="90"/>
      <c r="F147" s="90"/>
      <c r="G147" s="190"/>
      <c r="H147" s="90"/>
      <c r="I147" s="254"/>
      <c r="J147" s="398"/>
      <c r="K147" s="39"/>
      <c r="L147" s="90"/>
      <c r="M147" s="190"/>
      <c r="N147" s="90"/>
      <c r="O147" s="190"/>
      <c r="P147" s="190"/>
    </row>
    <row r="148" spans="2:16" ht="15.75">
      <c r="B148" s="81"/>
      <c r="D148" s="190"/>
      <c r="E148" s="90"/>
      <c r="F148" s="90"/>
      <c r="G148" s="190"/>
      <c r="H148" s="90"/>
      <c r="I148" s="254"/>
      <c r="J148" s="398"/>
      <c r="K148" s="39"/>
      <c r="L148" s="90"/>
      <c r="M148" s="190"/>
      <c r="N148" s="90"/>
      <c r="O148" s="190"/>
      <c r="P148" s="190"/>
    </row>
    <row r="149" spans="2:16" ht="15.75">
      <c r="B149" s="81"/>
      <c r="D149" s="190"/>
      <c r="E149" s="90"/>
      <c r="F149" s="90"/>
      <c r="G149" s="190"/>
      <c r="H149" s="90"/>
      <c r="I149" s="254"/>
      <c r="J149" s="398"/>
      <c r="K149" s="39"/>
      <c r="L149" s="90"/>
      <c r="M149" s="190"/>
      <c r="N149" s="90"/>
      <c r="O149" s="190"/>
      <c r="P149" s="190"/>
    </row>
    <row r="150" spans="2:16" ht="15.75">
      <c r="B150" s="81"/>
      <c r="D150" s="190"/>
      <c r="E150" s="90"/>
      <c r="F150" s="90"/>
      <c r="G150" s="190"/>
      <c r="H150" s="90"/>
      <c r="I150" s="254"/>
      <c r="J150" s="398"/>
      <c r="K150" s="39"/>
      <c r="L150" s="90"/>
      <c r="M150" s="190"/>
      <c r="N150" s="90"/>
      <c r="O150" s="190"/>
      <c r="P150" s="190"/>
    </row>
    <row r="151" spans="2:16" ht="15.75">
      <c r="B151" s="81"/>
      <c r="D151" s="190"/>
      <c r="E151" s="90"/>
      <c r="F151" s="90"/>
      <c r="G151" s="190"/>
      <c r="H151" s="90"/>
      <c r="I151" s="254"/>
      <c r="J151" s="398"/>
      <c r="K151" s="39"/>
      <c r="L151" s="90"/>
      <c r="M151" s="190"/>
      <c r="N151" s="90"/>
      <c r="O151" s="190"/>
      <c r="P151" s="190"/>
    </row>
    <row r="152" spans="2:16" ht="15.75">
      <c r="B152" s="81"/>
      <c r="D152" s="190"/>
      <c r="E152" s="90"/>
      <c r="F152" s="90"/>
      <c r="G152" s="190"/>
      <c r="H152" s="90"/>
      <c r="I152" s="254"/>
      <c r="J152" s="398"/>
      <c r="K152" s="39"/>
      <c r="L152" s="90"/>
      <c r="M152" s="190"/>
      <c r="N152" s="90"/>
      <c r="O152" s="190"/>
      <c r="P152" s="190"/>
    </row>
    <row r="153" spans="2:16" ht="15.75">
      <c r="B153" s="81"/>
      <c r="D153" s="190"/>
      <c r="E153" s="90"/>
      <c r="F153" s="90"/>
      <c r="G153" s="190"/>
      <c r="H153" s="90"/>
      <c r="I153" s="254"/>
      <c r="J153" s="398"/>
      <c r="K153" s="39"/>
      <c r="L153" s="90"/>
      <c r="M153" s="190"/>
      <c r="N153" s="90"/>
      <c r="O153" s="190"/>
      <c r="P153" s="190"/>
    </row>
    <row r="154" spans="2:16" ht="15.75">
      <c r="B154" s="81"/>
      <c r="D154" s="190"/>
      <c r="E154" s="90"/>
      <c r="F154" s="90"/>
      <c r="G154" s="190"/>
      <c r="H154" s="90"/>
      <c r="I154" s="254"/>
      <c r="J154" s="398"/>
      <c r="K154" s="39"/>
      <c r="L154" s="90"/>
      <c r="M154" s="190"/>
      <c r="N154" s="90"/>
      <c r="O154" s="190"/>
      <c r="P154" s="190"/>
    </row>
    <row r="155" spans="2:16" ht="15.75">
      <c r="B155" s="81"/>
      <c r="D155" s="190"/>
      <c r="E155" s="90"/>
      <c r="F155" s="90"/>
      <c r="G155" s="190"/>
      <c r="H155" s="90"/>
      <c r="I155" s="254"/>
      <c r="J155" s="398"/>
      <c r="K155" s="39"/>
      <c r="L155" s="90"/>
      <c r="M155" s="190"/>
      <c r="N155" s="90"/>
      <c r="O155" s="190"/>
      <c r="P155" s="190"/>
    </row>
    <row r="156" spans="2:16" ht="15.75">
      <c r="B156" s="81"/>
      <c r="D156" s="190"/>
      <c r="E156" s="90"/>
      <c r="F156" s="90"/>
      <c r="G156" s="190"/>
      <c r="H156" s="90"/>
      <c r="I156" s="254"/>
      <c r="J156" s="398"/>
      <c r="K156" s="39"/>
      <c r="L156" s="90"/>
      <c r="M156" s="190"/>
      <c r="N156" s="90"/>
      <c r="O156" s="190"/>
      <c r="P156" s="190"/>
    </row>
    <row r="157" spans="2:16" ht="15.75">
      <c r="B157" s="81"/>
      <c r="D157" s="190"/>
      <c r="E157" s="90"/>
      <c r="F157" s="90"/>
      <c r="G157" s="190"/>
      <c r="H157" s="90"/>
      <c r="I157" s="254"/>
      <c r="J157" s="398"/>
      <c r="K157" s="39"/>
      <c r="L157" s="90"/>
      <c r="M157" s="190"/>
      <c r="N157" s="90"/>
      <c r="O157" s="190"/>
      <c r="P157" s="190"/>
    </row>
    <row r="158" spans="2:16" ht="15.75">
      <c r="B158" s="81"/>
      <c r="D158" s="190"/>
      <c r="E158" s="90"/>
      <c r="F158" s="90"/>
      <c r="G158" s="190"/>
      <c r="H158" s="90"/>
      <c r="I158" s="254"/>
      <c r="J158" s="398"/>
      <c r="K158" s="39"/>
      <c r="L158" s="90"/>
      <c r="M158" s="190"/>
      <c r="N158" s="90"/>
      <c r="O158" s="190"/>
      <c r="P158" s="190"/>
    </row>
    <row r="159" spans="2:16" ht="15.75">
      <c r="B159" s="81"/>
      <c r="D159" s="190"/>
      <c r="E159" s="90"/>
      <c r="F159" s="90"/>
      <c r="G159" s="190"/>
      <c r="H159" s="90"/>
      <c r="I159" s="254"/>
      <c r="J159" s="398"/>
      <c r="K159" s="39"/>
      <c r="L159" s="90"/>
      <c r="M159" s="190"/>
      <c r="N159" s="90"/>
      <c r="O159" s="190"/>
      <c r="P159" s="190"/>
    </row>
    <row r="160" spans="2:16" ht="15.75">
      <c r="B160" s="81"/>
      <c r="D160" s="190"/>
      <c r="E160" s="90"/>
      <c r="F160" s="90"/>
      <c r="G160" s="190"/>
      <c r="H160" s="90"/>
      <c r="I160" s="254"/>
      <c r="J160" s="398"/>
      <c r="K160" s="39"/>
      <c r="L160" s="90"/>
      <c r="M160" s="190"/>
      <c r="N160" s="90"/>
      <c r="O160" s="190"/>
      <c r="P160" s="190"/>
    </row>
    <row r="161" spans="2:16" ht="15.75">
      <c r="B161" s="81"/>
      <c r="D161" s="190"/>
      <c r="E161" s="90"/>
      <c r="F161" s="90"/>
      <c r="G161" s="190"/>
      <c r="H161" s="90"/>
      <c r="I161" s="254"/>
      <c r="J161" s="398"/>
      <c r="K161" s="39"/>
      <c r="L161" s="90"/>
      <c r="M161" s="190"/>
      <c r="N161" s="90"/>
      <c r="O161" s="190"/>
      <c r="P161" s="190"/>
    </row>
    <row r="162" spans="2:16" ht="15.75">
      <c r="B162" s="81"/>
      <c r="D162" s="190"/>
      <c r="E162" s="90"/>
      <c r="F162" s="90"/>
      <c r="G162" s="190"/>
      <c r="H162" s="90"/>
      <c r="I162" s="254"/>
      <c r="J162" s="398"/>
      <c r="K162" s="39"/>
      <c r="L162" s="90"/>
      <c r="M162" s="190"/>
      <c r="N162" s="90"/>
      <c r="O162" s="190"/>
      <c r="P162" s="190"/>
    </row>
    <row r="163" spans="2:16" ht="15.75">
      <c r="B163" s="81"/>
      <c r="D163" s="190"/>
      <c r="E163" s="90"/>
      <c r="F163" s="90"/>
      <c r="G163" s="190"/>
      <c r="H163" s="90"/>
      <c r="I163" s="254"/>
      <c r="J163" s="398"/>
      <c r="K163" s="39"/>
      <c r="L163" s="90"/>
      <c r="M163" s="190"/>
      <c r="N163" s="90"/>
      <c r="O163" s="190"/>
      <c r="P163" s="190"/>
    </row>
    <row r="164" spans="2:16" ht="15.75">
      <c r="B164" s="81"/>
      <c r="D164" s="190"/>
      <c r="E164" s="90"/>
      <c r="F164" s="90"/>
      <c r="H164" s="90"/>
      <c r="I164" s="254"/>
      <c r="J164" s="398"/>
      <c r="K164" s="39"/>
      <c r="L164" s="90"/>
      <c r="M164" s="190"/>
      <c r="N164" s="90"/>
      <c r="O164" s="190"/>
      <c r="P164" s="190"/>
    </row>
    <row r="165" spans="2:16" ht="15.75">
      <c r="B165" s="81"/>
      <c r="D165" s="190"/>
      <c r="E165" s="90"/>
      <c r="F165" s="90"/>
      <c r="H165" s="90"/>
      <c r="I165" s="254"/>
      <c r="J165" s="398"/>
      <c r="K165" s="39"/>
      <c r="L165" s="90"/>
      <c r="M165" s="190"/>
      <c r="N165" s="90"/>
      <c r="O165" s="190"/>
      <c r="P165" s="190"/>
    </row>
    <row r="166" spans="2:16" ht="15.75">
      <c r="B166" s="81"/>
      <c r="D166" s="190"/>
      <c r="E166" s="90"/>
      <c r="F166" s="90"/>
      <c r="H166" s="90"/>
      <c r="I166" s="254"/>
      <c r="J166" s="398"/>
      <c r="K166" s="39"/>
      <c r="L166" s="90"/>
      <c r="M166" s="190"/>
      <c r="N166" s="90"/>
      <c r="O166" s="190"/>
      <c r="P166" s="190"/>
    </row>
    <row r="167" spans="2:16" ht="15.75">
      <c r="B167" s="81"/>
      <c r="D167" s="190"/>
      <c r="E167" s="90"/>
      <c r="F167" s="90"/>
      <c r="H167" s="90"/>
      <c r="I167" s="254"/>
      <c r="J167" s="398"/>
      <c r="K167" s="39"/>
      <c r="L167" s="90"/>
      <c r="M167" s="190"/>
      <c r="N167" s="90"/>
      <c r="O167" s="190"/>
      <c r="P167" s="190"/>
    </row>
    <row r="168" spans="2:16" ht="15.75">
      <c r="B168" s="81"/>
      <c r="D168" s="190"/>
      <c r="E168" s="90"/>
      <c r="F168" s="90"/>
      <c r="H168" s="90"/>
      <c r="I168" s="254"/>
      <c r="J168" s="398"/>
      <c r="K168" s="39"/>
      <c r="L168" s="90"/>
      <c r="N168" s="90"/>
      <c r="O168" s="190"/>
      <c r="P168" s="190"/>
    </row>
    <row r="169" spans="2:16" ht="15.75">
      <c r="B169" s="81"/>
      <c r="D169" s="190"/>
      <c r="E169" s="90"/>
      <c r="F169" s="90"/>
      <c r="H169" s="90"/>
      <c r="I169" s="254"/>
      <c r="J169" s="398"/>
      <c r="K169" s="39"/>
      <c r="L169" s="90"/>
      <c r="N169" s="90"/>
      <c r="O169" s="190"/>
      <c r="P169" s="190"/>
    </row>
    <row r="170" spans="2:16" ht="15.75">
      <c r="B170" s="81"/>
      <c r="D170" s="190"/>
      <c r="E170" s="90"/>
      <c r="F170" s="90"/>
      <c r="H170" s="90"/>
      <c r="I170" s="254"/>
      <c r="J170" s="398"/>
      <c r="K170" s="39"/>
      <c r="L170" s="90"/>
      <c r="N170" s="90"/>
      <c r="O170" s="190"/>
      <c r="P170" s="190"/>
    </row>
    <row r="171" spans="2:16" ht="15.75">
      <c r="B171" s="81"/>
      <c r="D171" s="190"/>
      <c r="E171" s="90"/>
      <c r="F171" s="90"/>
      <c r="H171" s="90"/>
      <c r="I171" s="254"/>
      <c r="J171" s="398"/>
      <c r="K171" s="39"/>
      <c r="L171" s="90"/>
      <c r="N171" s="90"/>
      <c r="O171" s="190"/>
      <c r="P171" s="190"/>
    </row>
    <row r="172" spans="2:16" ht="15.75">
      <c r="B172" s="81"/>
      <c r="D172" s="190"/>
      <c r="E172" s="90"/>
      <c r="F172" s="90"/>
      <c r="H172" s="90"/>
      <c r="I172" s="254"/>
      <c r="J172" s="398"/>
      <c r="K172" s="39"/>
      <c r="L172" s="90"/>
      <c r="N172" s="90"/>
      <c r="O172" s="190"/>
      <c r="P172" s="190"/>
    </row>
    <row r="173" spans="2:16" ht="15.75">
      <c r="B173" s="81"/>
      <c r="D173" s="190"/>
      <c r="E173" s="90"/>
      <c r="F173" s="90"/>
      <c r="H173" s="90"/>
      <c r="I173" s="254"/>
      <c r="J173" s="398"/>
      <c r="K173" s="39"/>
      <c r="L173" s="90"/>
      <c r="N173" s="90"/>
      <c r="O173" s="190"/>
      <c r="P173" s="190"/>
    </row>
    <row r="174" spans="2:16" ht="15.75">
      <c r="B174" s="81"/>
      <c r="D174" s="190"/>
      <c r="E174" s="90"/>
      <c r="F174" s="90"/>
      <c r="H174" s="90"/>
      <c r="I174" s="254"/>
      <c r="J174" s="398"/>
      <c r="K174" s="39"/>
      <c r="L174" s="90"/>
      <c r="N174" s="90"/>
      <c r="O174" s="190"/>
      <c r="P174" s="190"/>
    </row>
    <row r="175" spans="2:16" ht="15.75">
      <c r="B175" s="81"/>
      <c r="D175" s="190"/>
      <c r="E175" s="90"/>
      <c r="F175" s="90"/>
      <c r="H175" s="90"/>
      <c r="I175" s="254"/>
      <c r="J175" s="398"/>
      <c r="K175" s="39"/>
      <c r="L175" s="90"/>
      <c r="N175" s="90"/>
      <c r="O175" s="190"/>
      <c r="P175" s="190"/>
    </row>
    <row r="176" spans="2:16" ht="15.75">
      <c r="B176" s="81"/>
      <c r="D176" s="190"/>
      <c r="H176" s="90"/>
      <c r="I176" s="254"/>
      <c r="J176" s="398"/>
      <c r="K176" s="39"/>
      <c r="L176" s="90"/>
      <c r="N176" s="90"/>
      <c r="O176" s="190"/>
      <c r="P176" s="190"/>
    </row>
    <row r="177" spans="2:16" ht="15.75">
      <c r="B177" s="81"/>
      <c r="D177" s="190"/>
      <c r="H177" s="90"/>
      <c r="I177" s="254"/>
      <c r="J177" s="398"/>
      <c r="K177" s="39"/>
      <c r="L177" s="90"/>
      <c r="N177" s="90"/>
      <c r="O177" s="190"/>
      <c r="P177" s="190"/>
    </row>
    <row r="178" spans="2:16" ht="15.75">
      <c r="B178" s="81"/>
      <c r="D178" s="190"/>
      <c r="H178" s="90"/>
      <c r="I178" s="254"/>
      <c r="J178" s="398"/>
      <c r="K178" s="39"/>
      <c r="L178" s="90"/>
      <c r="N178" s="90"/>
      <c r="O178" s="190"/>
      <c r="P178" s="190"/>
    </row>
    <row r="179" spans="2:16" ht="15.75">
      <c r="B179" s="81"/>
      <c r="D179" s="190"/>
      <c r="I179" s="254"/>
      <c r="J179" s="398"/>
      <c r="K179" s="39"/>
      <c r="L179" s="90"/>
      <c r="N179" s="90"/>
      <c r="O179" s="190"/>
      <c r="P179" s="190"/>
    </row>
    <row r="180" spans="2:16" ht="15.75">
      <c r="B180" s="81"/>
      <c r="D180" s="190"/>
      <c r="I180" s="254"/>
      <c r="J180" s="398"/>
      <c r="K180" s="39"/>
      <c r="L180" s="90"/>
      <c r="N180" s="90"/>
      <c r="O180" s="190"/>
      <c r="P180" s="190"/>
    </row>
    <row r="181" spans="2:16" ht="15.75">
      <c r="B181" s="81"/>
      <c r="D181" s="190"/>
      <c r="I181" s="254"/>
      <c r="J181" s="398"/>
      <c r="K181" s="39"/>
      <c r="L181" s="90"/>
      <c r="N181" s="90"/>
      <c r="O181" s="190"/>
      <c r="P181" s="190"/>
    </row>
    <row r="182" spans="2:16" ht="15.75">
      <c r="B182" s="81"/>
      <c r="D182" s="190"/>
      <c r="I182" s="254"/>
      <c r="J182" s="398"/>
      <c r="K182" s="39"/>
      <c r="L182" s="90"/>
      <c r="N182" s="90"/>
      <c r="O182" s="190"/>
      <c r="P182" s="190"/>
    </row>
    <row r="183" spans="2:16" ht="15.75">
      <c r="B183" s="81"/>
      <c r="D183" s="190"/>
      <c r="I183" s="254"/>
      <c r="J183" s="398"/>
      <c r="K183" s="39"/>
      <c r="L183" s="90"/>
      <c r="N183" s="90"/>
      <c r="O183" s="190"/>
      <c r="P183" s="190"/>
    </row>
    <row r="184" spans="2:16" ht="15.75">
      <c r="B184" s="81"/>
      <c r="D184" s="190"/>
      <c r="I184" s="254"/>
      <c r="J184" s="398"/>
      <c r="K184" s="39"/>
      <c r="L184" s="90"/>
      <c r="N184" s="90"/>
      <c r="O184" s="190"/>
      <c r="P184" s="190"/>
    </row>
    <row r="185" spans="2:16" ht="15.75">
      <c r="B185" s="81"/>
      <c r="D185" s="190"/>
      <c r="I185" s="254"/>
      <c r="J185" s="398"/>
      <c r="K185" s="39"/>
      <c r="L185" s="90"/>
      <c r="N185" s="90"/>
      <c r="O185" s="190"/>
      <c r="P185" s="190"/>
    </row>
    <row r="186" spans="2:16" ht="15.75">
      <c r="B186" s="81"/>
      <c r="D186" s="190"/>
      <c r="I186" s="254"/>
      <c r="J186" s="398"/>
      <c r="K186" s="39"/>
      <c r="L186" s="90"/>
      <c r="N186" s="90"/>
      <c r="O186" s="190"/>
      <c r="P186" s="190"/>
    </row>
    <row r="187" spans="2:16" ht="15.75">
      <c r="B187" s="81"/>
      <c r="D187" s="190"/>
      <c r="I187" s="254"/>
      <c r="J187" s="398"/>
      <c r="K187" s="39"/>
      <c r="L187" s="90"/>
      <c r="N187" s="90"/>
      <c r="O187" s="190"/>
      <c r="P187" s="190"/>
    </row>
    <row r="188" spans="2:16" ht="15.75">
      <c r="B188" s="81"/>
      <c r="D188" s="190"/>
      <c r="I188" s="254"/>
      <c r="J188" s="398"/>
      <c r="K188" s="39"/>
      <c r="L188" s="90"/>
      <c r="N188" s="90"/>
      <c r="O188" s="190"/>
      <c r="P188" s="190"/>
    </row>
    <row r="189" spans="2:16" ht="15.75">
      <c r="B189" s="81"/>
      <c r="D189" s="190"/>
      <c r="I189" s="254"/>
      <c r="J189" s="398"/>
      <c r="K189" s="39"/>
      <c r="L189" s="90"/>
      <c r="N189" s="90"/>
      <c r="O189" s="190"/>
      <c r="P189" s="190"/>
    </row>
    <row r="190" spans="2:16" ht="15.75">
      <c r="B190" s="81"/>
      <c r="D190" s="190"/>
      <c r="I190" s="254"/>
      <c r="J190" s="398"/>
      <c r="K190" s="39"/>
      <c r="L190" s="90"/>
      <c r="N190" s="190"/>
      <c r="O190" s="190"/>
      <c r="P190" s="190"/>
    </row>
    <row r="191" spans="2:16" ht="15.75">
      <c r="B191" s="81"/>
      <c r="D191" s="190"/>
      <c r="I191" s="254"/>
      <c r="J191" s="398"/>
      <c r="K191" s="39"/>
      <c r="L191" s="90"/>
      <c r="N191" s="190"/>
      <c r="O191" s="190"/>
      <c r="P191" s="190"/>
    </row>
    <row r="192" spans="2:16" ht="15.75">
      <c r="B192" s="81"/>
      <c r="D192" s="190"/>
      <c r="I192" s="254"/>
      <c r="J192" s="398"/>
      <c r="K192" s="39"/>
      <c r="L192" s="90"/>
      <c r="N192" s="190"/>
      <c r="O192" s="190"/>
      <c r="P192" s="190"/>
    </row>
    <row r="193" spans="2:16" ht="15.75">
      <c r="B193" s="81"/>
      <c r="D193" s="190"/>
      <c r="I193" s="254"/>
      <c r="J193" s="398"/>
      <c r="K193" s="39"/>
      <c r="L193" s="90"/>
      <c r="N193" s="190"/>
      <c r="O193" s="190"/>
      <c r="P193" s="190"/>
    </row>
    <row r="194" spans="2:16" ht="15.75">
      <c r="B194" s="81"/>
      <c r="D194" s="190"/>
      <c r="I194" s="254"/>
      <c r="J194" s="398"/>
      <c r="K194" s="39"/>
      <c r="L194" s="90"/>
      <c r="N194" s="190"/>
      <c r="O194" s="190"/>
      <c r="P194" s="190"/>
    </row>
    <row r="195" spans="2:16" ht="15.75">
      <c r="B195" s="81"/>
      <c r="D195" s="190"/>
      <c r="I195" s="254"/>
      <c r="J195" s="398"/>
      <c r="K195" s="39"/>
      <c r="L195" s="90"/>
      <c r="N195" s="190"/>
      <c r="O195" s="190"/>
      <c r="P195" s="190"/>
    </row>
    <row r="196" spans="2:16" ht="15.75">
      <c r="B196" s="81"/>
      <c r="D196" s="190"/>
      <c r="I196" s="254"/>
      <c r="J196" s="398"/>
      <c r="K196" s="39"/>
      <c r="L196" s="90"/>
      <c r="N196" s="190"/>
      <c r="O196" s="190"/>
      <c r="P196" s="190"/>
    </row>
    <row r="197" spans="2:16" ht="15.75">
      <c r="B197" s="81"/>
      <c r="D197" s="190"/>
      <c r="I197" s="254"/>
      <c r="J197" s="398"/>
      <c r="K197" s="39"/>
      <c r="L197" s="90"/>
      <c r="N197" s="190"/>
      <c r="O197" s="190"/>
      <c r="P197" s="190"/>
    </row>
    <row r="198" spans="2:16" ht="15.75">
      <c r="B198" s="81"/>
      <c r="D198" s="190"/>
      <c r="I198" s="254"/>
      <c r="J198" s="398"/>
      <c r="K198" s="39"/>
      <c r="L198" s="90"/>
      <c r="N198" s="190"/>
      <c r="O198" s="190"/>
      <c r="P198" s="190"/>
    </row>
    <row r="199" spans="2:16" ht="15.75">
      <c r="B199" s="81"/>
      <c r="D199" s="190"/>
      <c r="I199" s="254"/>
      <c r="J199" s="398"/>
      <c r="K199" s="39"/>
      <c r="L199" s="90"/>
      <c r="N199" s="190"/>
      <c r="O199" s="190"/>
      <c r="P199" s="190"/>
    </row>
    <row r="200" spans="2:16" ht="15.75">
      <c r="B200" s="81"/>
      <c r="I200" s="254"/>
      <c r="J200" s="398"/>
      <c r="K200" s="39"/>
      <c r="L200" s="90"/>
      <c r="N200" s="190"/>
      <c r="O200" s="190"/>
      <c r="P200" s="190"/>
    </row>
    <row r="201" spans="2:16" ht="15.75">
      <c r="B201" s="81"/>
      <c r="I201" s="254"/>
      <c r="J201" s="398"/>
      <c r="K201" s="39"/>
      <c r="L201" s="90"/>
      <c r="N201" s="190"/>
      <c r="O201" s="190"/>
      <c r="P201" s="190"/>
    </row>
    <row r="202" spans="2:16" ht="15.75">
      <c r="B202" s="81"/>
      <c r="I202" s="254"/>
      <c r="J202" s="398"/>
      <c r="K202" s="39"/>
      <c r="L202" s="90"/>
      <c r="N202" s="190"/>
      <c r="O202" s="190"/>
      <c r="P202" s="190"/>
    </row>
    <row r="203" spans="2:16" ht="15.75">
      <c r="B203" s="81"/>
      <c r="I203" s="254"/>
      <c r="J203" s="398"/>
      <c r="K203" s="39"/>
      <c r="L203" s="90"/>
      <c r="N203" s="190"/>
      <c r="O203" s="190"/>
      <c r="P203" s="190"/>
    </row>
    <row r="204" spans="2:16" ht="15.75">
      <c r="B204" s="81"/>
      <c r="I204" s="254"/>
      <c r="J204" s="398"/>
      <c r="K204" s="39"/>
      <c r="L204" s="90"/>
      <c r="N204" s="190"/>
      <c r="O204" s="190"/>
      <c r="P204" s="190"/>
    </row>
    <row r="205" spans="2:16" ht="15.75">
      <c r="B205" s="81"/>
      <c r="I205" s="254"/>
      <c r="J205" s="398"/>
      <c r="K205" s="39"/>
      <c r="L205" s="90"/>
      <c r="N205" s="190"/>
      <c r="O205" s="190"/>
      <c r="P205" s="190"/>
    </row>
    <row r="206" spans="2:16" ht="15.75">
      <c r="B206" s="81"/>
      <c r="I206" s="254"/>
      <c r="J206" s="398"/>
      <c r="K206" s="39"/>
      <c r="L206" s="90"/>
      <c r="N206" s="190"/>
      <c r="O206" s="190"/>
      <c r="P206" s="190"/>
    </row>
    <row r="207" spans="2:16" ht="15.75">
      <c r="B207" s="81"/>
      <c r="I207" s="254"/>
      <c r="J207" s="398"/>
      <c r="K207" s="39"/>
      <c r="L207" s="90"/>
      <c r="N207" s="190"/>
      <c r="O207" s="190"/>
      <c r="P207" s="190"/>
    </row>
    <row r="208" spans="2:16" ht="15.75">
      <c r="B208" s="81"/>
      <c r="I208" s="254"/>
      <c r="J208" s="398"/>
      <c r="K208" s="39"/>
      <c r="L208" s="90"/>
      <c r="N208" s="190"/>
      <c r="O208" s="190"/>
      <c r="P208" s="190"/>
    </row>
    <row r="209" spans="2:12" ht="15.75">
      <c r="B209" s="81"/>
      <c r="I209" s="254"/>
      <c r="J209" s="398"/>
      <c r="K209" s="39"/>
      <c r="L209" s="90"/>
    </row>
    <row r="210" spans="2:12" ht="15.75">
      <c r="B210" s="81"/>
      <c r="I210" s="254"/>
      <c r="J210" s="398"/>
      <c r="K210" s="39"/>
    </row>
    <row r="211" spans="2:12" ht="15.75">
      <c r="B211" s="81"/>
      <c r="I211" s="254"/>
      <c r="J211" s="398"/>
      <c r="K211" s="39"/>
    </row>
    <row r="212" spans="2:12" ht="15.75">
      <c r="B212" s="81"/>
      <c r="I212" s="254"/>
      <c r="J212" s="398"/>
      <c r="K212" s="39"/>
    </row>
    <row r="213" spans="2:12" ht="15.75">
      <c r="B213" s="81"/>
      <c r="I213" s="254"/>
      <c r="J213" s="398"/>
      <c r="K213" s="39"/>
    </row>
    <row r="214" spans="2:12" ht="15.75">
      <c r="B214" s="81"/>
    </row>
    <row r="215" spans="2:12" ht="15.75">
      <c r="B215" s="81"/>
    </row>
    <row r="216" spans="2:12" ht="15.75">
      <c r="B216" s="81"/>
    </row>
    <row r="217" spans="2:12" ht="15.75">
      <c r="B217" s="81"/>
    </row>
    <row r="218" spans="2:12" ht="15.75">
      <c r="B218" s="81"/>
    </row>
    <row r="219" spans="2:12" ht="15.75">
      <c r="B219" s="81"/>
    </row>
    <row r="220" spans="2:12" ht="15.75">
      <c r="B220" s="81"/>
    </row>
    <row r="221" spans="2:12" ht="15.75">
      <c r="B221" s="81"/>
    </row>
    <row r="222" spans="2:12" ht="15.75">
      <c r="B222" s="81"/>
    </row>
    <row r="223" spans="2:12" ht="15.75">
      <c r="B223" s="81"/>
    </row>
    <row r="224" spans="2:12" ht="15.75">
      <c r="B224" s="81"/>
    </row>
    <row r="225" spans="2:2" ht="15.75">
      <c r="B225" s="81"/>
    </row>
    <row r="226" spans="2:2" ht="15.75">
      <c r="B226" s="81"/>
    </row>
    <row r="227" spans="2:2" ht="15.75">
      <c r="B227" s="81"/>
    </row>
    <row r="228" spans="2:2" ht="15.75">
      <c r="B228" s="81"/>
    </row>
    <row r="229" spans="2:2" ht="15.75">
      <c r="B229" s="81"/>
    </row>
    <row r="230" spans="2:2" ht="15.75">
      <c r="B230" s="81"/>
    </row>
    <row r="231" spans="2:2" ht="15.75">
      <c r="B231" s="81"/>
    </row>
    <row r="232" spans="2:2" ht="15.75">
      <c r="B232" s="81"/>
    </row>
    <row r="233" spans="2:2" ht="15.75">
      <c r="B233" s="81"/>
    </row>
    <row r="234" spans="2:2" ht="15.75">
      <c r="B234" s="81"/>
    </row>
    <row r="235" spans="2:2" ht="15.75">
      <c r="B235" s="81"/>
    </row>
    <row r="236" spans="2:2" ht="15.75">
      <c r="B236" s="81"/>
    </row>
    <row r="237" spans="2:2" ht="15.75">
      <c r="B237" s="81"/>
    </row>
    <row r="238" spans="2:2" ht="15.75">
      <c r="B238" s="81"/>
    </row>
    <row r="239" spans="2:2" ht="15.75">
      <c r="B239" s="81"/>
    </row>
    <row r="240" spans="2:2" ht="15.75">
      <c r="B240" s="81"/>
    </row>
    <row r="241" spans="2:2" ht="15.75">
      <c r="B241" s="81"/>
    </row>
    <row r="242" spans="2:2" ht="15.75">
      <c r="B242" s="81"/>
    </row>
    <row r="243" spans="2:2" ht="15.75">
      <c r="B243" s="81"/>
    </row>
    <row r="244" spans="2:2" ht="15.75">
      <c r="B244" s="81"/>
    </row>
    <row r="245" spans="2:2" ht="15.75">
      <c r="B245" s="81"/>
    </row>
    <row r="246" spans="2:2" ht="15.75">
      <c r="B246" s="81"/>
    </row>
    <row r="247" spans="2:2" ht="15.75">
      <c r="B247" s="81"/>
    </row>
    <row r="248" spans="2:2" ht="15.75">
      <c r="B248" s="81"/>
    </row>
    <row r="249" spans="2:2" ht="15.75">
      <c r="B249" s="81"/>
    </row>
    <row r="250" spans="2:2" ht="15.75">
      <c r="B250" s="81"/>
    </row>
    <row r="251" spans="2:2" ht="15.75">
      <c r="B251" s="81"/>
    </row>
    <row r="252" spans="2:2" ht="15.75">
      <c r="B252" s="81"/>
    </row>
    <row r="253" spans="2:2" ht="15.75">
      <c r="B253" s="81"/>
    </row>
    <row r="254" spans="2:2" ht="15.75">
      <c r="B254" s="81"/>
    </row>
    <row r="255" spans="2:2" ht="15.75">
      <c r="B255" s="81"/>
    </row>
    <row r="256" spans="2:2" ht="15.75">
      <c r="B256" s="81"/>
    </row>
    <row r="257" spans="2:2" ht="15.75">
      <c r="B257" s="81"/>
    </row>
    <row r="258" spans="2:2" ht="15.75">
      <c r="B258" s="81"/>
    </row>
    <row r="259" spans="2:2" ht="15.75">
      <c r="B259" s="81"/>
    </row>
    <row r="260" spans="2:2" ht="15.75">
      <c r="B260" s="81"/>
    </row>
    <row r="261" spans="2:2" ht="15.75">
      <c r="B261" s="81"/>
    </row>
    <row r="262" spans="2:2" ht="15.75">
      <c r="B262" s="81"/>
    </row>
    <row r="263" spans="2:2" ht="15.75">
      <c r="B263" s="81"/>
    </row>
    <row r="264" spans="2:2" ht="15.75">
      <c r="B264" s="81"/>
    </row>
    <row r="265" spans="2:2" ht="15.75">
      <c r="B265" s="81"/>
    </row>
    <row r="266" spans="2:2" ht="15.75">
      <c r="B266" s="81"/>
    </row>
    <row r="267" spans="2:2" ht="15.75">
      <c r="B267" s="81"/>
    </row>
    <row r="268" spans="2:2" ht="15.75">
      <c r="B268" s="81"/>
    </row>
    <row r="269" spans="2:2" ht="15.75">
      <c r="B269" s="81"/>
    </row>
    <row r="270" spans="2:2" ht="15.75">
      <c r="B270" s="81"/>
    </row>
    <row r="271" spans="2:2" ht="15.75">
      <c r="B271" s="81"/>
    </row>
    <row r="272" spans="2:2" ht="15.75">
      <c r="B272" s="81"/>
    </row>
    <row r="273" spans="2:2" ht="15.75">
      <c r="B273" s="81"/>
    </row>
    <row r="274" spans="2:2" ht="15.75">
      <c r="B274" s="81"/>
    </row>
    <row r="275" spans="2:2" ht="15.75">
      <c r="B275" s="81"/>
    </row>
    <row r="276" spans="2:2" ht="15.75">
      <c r="B276" s="81"/>
    </row>
    <row r="277" spans="2:2" ht="15.75">
      <c r="B277" s="81"/>
    </row>
    <row r="278" spans="2:2" ht="15.75">
      <c r="B278" s="81"/>
    </row>
    <row r="279" spans="2:2" ht="15.75">
      <c r="B279" s="81"/>
    </row>
    <row r="280" spans="2:2" ht="15.75">
      <c r="B280" s="81"/>
    </row>
    <row r="281" spans="2:2" ht="15.75">
      <c r="B281" s="81"/>
    </row>
    <row r="282" spans="2:2" ht="15.75">
      <c r="B282" s="81"/>
    </row>
    <row r="283" spans="2:2" ht="15.75">
      <c r="B283" s="81"/>
    </row>
    <row r="284" spans="2:2" ht="15.75">
      <c r="B284" s="81"/>
    </row>
    <row r="285" spans="2:2" ht="15.75">
      <c r="B285" s="81"/>
    </row>
    <row r="286" spans="2:2" ht="15.75">
      <c r="B286" s="81"/>
    </row>
    <row r="287" spans="2:2" ht="15.75">
      <c r="B287" s="81"/>
    </row>
    <row r="288" spans="2:2" ht="15.75">
      <c r="B288" s="81"/>
    </row>
    <row r="289" spans="2:2" ht="15.75">
      <c r="B289" s="81"/>
    </row>
    <row r="290" spans="2:2" ht="15.75">
      <c r="B290" s="81"/>
    </row>
    <row r="291" spans="2:2" ht="15.75">
      <c r="B291" s="81"/>
    </row>
    <row r="292" spans="2:2" ht="15.75">
      <c r="B292" s="81"/>
    </row>
    <row r="293" spans="2:2" ht="15.75">
      <c r="B293" s="81"/>
    </row>
    <row r="294" spans="2:2" ht="15.75">
      <c r="B294" s="81"/>
    </row>
    <row r="295" spans="2:2" ht="15.75">
      <c r="B295" s="81"/>
    </row>
    <row r="296" spans="2:2" ht="15.75">
      <c r="B296" s="81"/>
    </row>
    <row r="297" spans="2:2" ht="15.75">
      <c r="B297" s="81"/>
    </row>
    <row r="298" spans="2:2" ht="15.75">
      <c r="B298" s="81"/>
    </row>
    <row r="299" spans="2:2" ht="15.75">
      <c r="B299" s="81"/>
    </row>
    <row r="300" spans="2:2" ht="15.75">
      <c r="B300" s="81"/>
    </row>
    <row r="301" spans="2:2" ht="15.75">
      <c r="B301" s="81"/>
    </row>
    <row r="302" spans="2:2" ht="15.75">
      <c r="B302" s="81"/>
    </row>
    <row r="303" spans="2:2" ht="15.75">
      <c r="B303" s="81"/>
    </row>
    <row r="304" spans="2:2" ht="15.75">
      <c r="B304" s="81"/>
    </row>
    <row r="305" spans="2:2" ht="15.75">
      <c r="B305" s="81"/>
    </row>
    <row r="306" spans="2:2" ht="15.75">
      <c r="B306" s="81"/>
    </row>
    <row r="307" spans="2:2" ht="15.75">
      <c r="B307" s="81"/>
    </row>
    <row r="308" spans="2:2" ht="15.75">
      <c r="B308" s="81"/>
    </row>
    <row r="309" spans="2:2" ht="15.75">
      <c r="B309" s="81"/>
    </row>
    <row r="310" spans="2:2" ht="15.75">
      <c r="B310" s="81"/>
    </row>
    <row r="311" spans="2:2" ht="15.75">
      <c r="B311" s="81"/>
    </row>
    <row r="312" spans="2:2" ht="15.75">
      <c r="B312" s="81"/>
    </row>
    <row r="313" spans="2:2" ht="15.75">
      <c r="B313" s="81"/>
    </row>
    <row r="314" spans="2:2" ht="15.75">
      <c r="B314" s="81"/>
    </row>
    <row r="315" spans="2:2" ht="15.75">
      <c r="B315" s="81"/>
    </row>
    <row r="316" spans="2:2" ht="15.75">
      <c r="B316" s="81"/>
    </row>
    <row r="317" spans="2:2" ht="15.75">
      <c r="B317" s="81"/>
    </row>
    <row r="318" spans="2:2" ht="15.75">
      <c r="B318" s="81"/>
    </row>
    <row r="319" spans="2:2" ht="15.75">
      <c r="B319" s="81"/>
    </row>
    <row r="320" spans="2:2" ht="15.75">
      <c r="B320" s="81"/>
    </row>
    <row r="321" spans="2:2" ht="15.75">
      <c r="B321" s="81"/>
    </row>
    <row r="322" spans="2:2" ht="15.75">
      <c r="B322" s="81"/>
    </row>
    <row r="323" spans="2:2" ht="15.75">
      <c r="B323" s="81"/>
    </row>
    <row r="324" spans="2:2" ht="15.75">
      <c r="B324" s="81"/>
    </row>
    <row r="325" spans="2:2" ht="15.75">
      <c r="B325" s="81"/>
    </row>
    <row r="326" spans="2:2" ht="15.75">
      <c r="B326" s="81"/>
    </row>
    <row r="327" spans="2:2" ht="15.75">
      <c r="B327" s="81"/>
    </row>
    <row r="328" spans="2:2" ht="15.75">
      <c r="B328" s="81"/>
    </row>
    <row r="329" spans="2:2" ht="15.75">
      <c r="B329" s="81"/>
    </row>
    <row r="330" spans="2:2" ht="15.75">
      <c r="B330" s="81"/>
    </row>
    <row r="331" spans="2:2" ht="15.75">
      <c r="B331" s="81"/>
    </row>
    <row r="332" spans="2:2" ht="15.75">
      <c r="B332" s="81"/>
    </row>
    <row r="333" spans="2:2" ht="15.75">
      <c r="B333" s="81"/>
    </row>
    <row r="334" spans="2:2" ht="15.75">
      <c r="B334" s="81"/>
    </row>
    <row r="335" spans="2:2" ht="15.75">
      <c r="B335" s="81"/>
    </row>
    <row r="336" spans="2:2" ht="15.75">
      <c r="B336" s="81"/>
    </row>
    <row r="337" spans="2:2" ht="15.75">
      <c r="B337" s="81"/>
    </row>
    <row r="338" spans="2:2" ht="15.75">
      <c r="B338" s="81"/>
    </row>
    <row r="339" spans="2:2" ht="15.75">
      <c r="B339" s="81"/>
    </row>
    <row r="340" spans="2:2" ht="15.75">
      <c r="B340" s="81"/>
    </row>
    <row r="341" spans="2:2" ht="15.75">
      <c r="B341" s="81"/>
    </row>
    <row r="342" spans="2:2" ht="15.75">
      <c r="B342" s="81"/>
    </row>
    <row r="343" spans="2:2" ht="15.75">
      <c r="B343" s="81"/>
    </row>
    <row r="344" spans="2:2" ht="15.75">
      <c r="B344" s="81"/>
    </row>
    <row r="345" spans="2:2" ht="15.75">
      <c r="B345" s="81"/>
    </row>
    <row r="346" spans="2:2" ht="15.75">
      <c r="B346" s="81"/>
    </row>
    <row r="347" spans="2:2" ht="15.75">
      <c r="B347" s="81"/>
    </row>
    <row r="348" spans="2:2" ht="15.75">
      <c r="B348" s="81"/>
    </row>
    <row r="349" spans="2:2" ht="15.75">
      <c r="B349" s="81"/>
    </row>
    <row r="350" spans="2:2" ht="15.75">
      <c r="B350" s="81"/>
    </row>
    <row r="351" spans="2:2" ht="15.75">
      <c r="B351" s="81"/>
    </row>
    <row r="352" spans="2:2" ht="15.75">
      <c r="B352" s="81"/>
    </row>
    <row r="353" spans="2:2" ht="15.75">
      <c r="B353" s="81"/>
    </row>
    <row r="354" spans="2:2" ht="15.75">
      <c r="B354" s="81"/>
    </row>
    <row r="355" spans="2:2" ht="15.75">
      <c r="B355" s="81"/>
    </row>
    <row r="356" spans="2:2" ht="15.75">
      <c r="B356" s="81"/>
    </row>
    <row r="357" spans="2:2" ht="15.75">
      <c r="B357" s="81"/>
    </row>
    <row r="358" spans="2:2" ht="15.75">
      <c r="B358" s="81"/>
    </row>
    <row r="359" spans="2:2" ht="15.75">
      <c r="B359" s="81"/>
    </row>
    <row r="360" spans="2:2" ht="15.75">
      <c r="B360" s="81"/>
    </row>
    <row r="361" spans="2:2" ht="15.75">
      <c r="B361" s="81"/>
    </row>
    <row r="362" spans="2:2" ht="15.75">
      <c r="B362" s="81"/>
    </row>
    <row r="363" spans="2:2" ht="15.75">
      <c r="B363" s="81"/>
    </row>
    <row r="364" spans="2:2" ht="15.75">
      <c r="B364" s="81"/>
    </row>
    <row r="365" spans="2:2" ht="15.75">
      <c r="B365" s="81"/>
    </row>
    <row r="366" spans="2:2" ht="15.75">
      <c r="B366" s="81"/>
    </row>
    <row r="367" spans="2:2" ht="15.75">
      <c r="B367" s="81"/>
    </row>
    <row r="368" spans="2:2" ht="15.75">
      <c r="B368" s="81"/>
    </row>
    <row r="369" spans="2:2" ht="15.75">
      <c r="B369" s="81"/>
    </row>
    <row r="370" spans="2:2" ht="15.75">
      <c r="B370" s="81"/>
    </row>
    <row r="371" spans="2:2" ht="15.75">
      <c r="B371" s="81"/>
    </row>
    <row r="372" spans="2:2" ht="15.75">
      <c r="B372" s="81"/>
    </row>
    <row r="373" spans="2:2" ht="15.75">
      <c r="B373" s="81"/>
    </row>
    <row r="374" spans="2:2" ht="15.75">
      <c r="B374" s="81"/>
    </row>
    <row r="375" spans="2:2" ht="15.75">
      <c r="B375" s="81"/>
    </row>
    <row r="376" spans="2:2" ht="15.75">
      <c r="B376" s="81"/>
    </row>
    <row r="377" spans="2:2" ht="15.75">
      <c r="B377" s="81"/>
    </row>
    <row r="378" spans="2:2" ht="15.75">
      <c r="B378" s="81"/>
    </row>
    <row r="379" spans="2:2" ht="15.75">
      <c r="B379" s="81"/>
    </row>
    <row r="380" spans="2:2" ht="15.75">
      <c r="B380" s="81"/>
    </row>
    <row r="381" spans="2:2" ht="15.75">
      <c r="B381" s="81"/>
    </row>
    <row r="382" spans="2:2" ht="15.75">
      <c r="B382" s="81"/>
    </row>
    <row r="383" spans="2:2" ht="15.75">
      <c r="B383" s="81"/>
    </row>
    <row r="384" spans="2:2" ht="15.75">
      <c r="B384" s="81"/>
    </row>
    <row r="385" spans="2:2" ht="15.75">
      <c r="B385" s="81"/>
    </row>
    <row r="386" spans="2:2" ht="15.75">
      <c r="B386" s="81"/>
    </row>
    <row r="387" spans="2:2" ht="15.75">
      <c r="B387" s="81"/>
    </row>
    <row r="388" spans="2:2" ht="15.75">
      <c r="B388" s="81"/>
    </row>
    <row r="389" spans="2:2" ht="15.75">
      <c r="B389" s="81"/>
    </row>
    <row r="390" spans="2:2" ht="15.75">
      <c r="B390" s="81"/>
    </row>
    <row r="391" spans="2:2" ht="15.75">
      <c r="B391" s="81"/>
    </row>
    <row r="392" spans="2:2" ht="15.75">
      <c r="B392" s="81"/>
    </row>
    <row r="393" spans="2:2" ht="15.75">
      <c r="B393" s="81"/>
    </row>
    <row r="394" spans="2:2" ht="15.75">
      <c r="B394" s="81"/>
    </row>
    <row r="395" spans="2:2" ht="15.75">
      <c r="B395" s="81"/>
    </row>
    <row r="396" spans="2:2" ht="15.75">
      <c r="B396" s="81"/>
    </row>
    <row r="397" spans="2:2" ht="15.75">
      <c r="B397" s="81"/>
    </row>
    <row r="398" spans="2:2" ht="15.75">
      <c r="B398" s="81"/>
    </row>
    <row r="399" spans="2:2" ht="15.75">
      <c r="B399" s="81"/>
    </row>
    <row r="400" spans="2:2" ht="15.75">
      <c r="B400" s="81"/>
    </row>
    <row r="401" spans="2:2" ht="15.75">
      <c r="B401" s="81"/>
    </row>
    <row r="402" spans="2:2" ht="15.75">
      <c r="B402" s="81"/>
    </row>
    <row r="403" spans="2:2" ht="15.75">
      <c r="B403" s="81"/>
    </row>
    <row r="404" spans="2:2" ht="15.75">
      <c r="B404" s="81"/>
    </row>
    <row r="405" spans="2:2" ht="15.75">
      <c r="B405" s="81"/>
    </row>
    <row r="406" spans="2:2" ht="15.75">
      <c r="B406" s="81"/>
    </row>
    <row r="407" spans="2:2" ht="15.75">
      <c r="B407" s="81"/>
    </row>
    <row r="408" spans="2:2" ht="15.75">
      <c r="B408" s="81"/>
    </row>
    <row r="409" spans="2:2" ht="15.75">
      <c r="B409" s="81"/>
    </row>
    <row r="410" spans="2:2" ht="15.75">
      <c r="B410" s="81"/>
    </row>
    <row r="411" spans="2:2" ht="15.75">
      <c r="B411" s="81"/>
    </row>
    <row r="412" spans="2:2" ht="15.75">
      <c r="B412" s="81"/>
    </row>
    <row r="413" spans="2:2" ht="15.75">
      <c r="B413" s="81"/>
    </row>
    <row r="414" spans="2:2" ht="15.75">
      <c r="B414" s="81"/>
    </row>
    <row r="415" spans="2:2" ht="15.75">
      <c r="B415" s="81"/>
    </row>
    <row r="416" spans="2:2" ht="15.75">
      <c r="B416" s="81"/>
    </row>
    <row r="417" spans="2:2" ht="15.75">
      <c r="B417" s="81"/>
    </row>
    <row r="418" spans="2:2" ht="15.75">
      <c r="B418" s="81"/>
    </row>
    <row r="419" spans="2:2" ht="15.75">
      <c r="B419" s="81"/>
    </row>
    <row r="420" spans="2:2" ht="15.75">
      <c r="B420" s="81"/>
    </row>
    <row r="421" spans="2:2" ht="15.75">
      <c r="B421" s="81"/>
    </row>
    <row r="422" spans="2:2" ht="15.75">
      <c r="B422" s="81"/>
    </row>
    <row r="423" spans="2:2" ht="15.75">
      <c r="B423" s="81"/>
    </row>
    <row r="424" spans="2:2" ht="15.75">
      <c r="B424" s="81"/>
    </row>
    <row r="425" spans="2:2" ht="15.75">
      <c r="B425" s="81"/>
    </row>
    <row r="426" spans="2:2" ht="15.75">
      <c r="B426" s="81"/>
    </row>
    <row r="427" spans="2:2" ht="15.75">
      <c r="B427" s="81"/>
    </row>
    <row r="428" spans="2:2" ht="15.75">
      <c r="B428" s="81"/>
    </row>
    <row r="429" spans="2:2" ht="15.75">
      <c r="B429" s="81"/>
    </row>
    <row r="430" spans="2:2" ht="15.75">
      <c r="B430" s="81"/>
    </row>
    <row r="431" spans="2:2" ht="15.75">
      <c r="B431" s="81"/>
    </row>
    <row r="432" spans="2:2" ht="15.75">
      <c r="B432" s="81"/>
    </row>
    <row r="433" spans="2:2" ht="15.75">
      <c r="B433" s="81"/>
    </row>
    <row r="434" spans="2:2" ht="15.75">
      <c r="B434" s="81"/>
    </row>
    <row r="435" spans="2:2" ht="15.75">
      <c r="B435" s="81"/>
    </row>
    <row r="436" spans="2:2" ht="15.75">
      <c r="B436" s="81"/>
    </row>
    <row r="437" spans="2:2" ht="15.75">
      <c r="B437" s="81"/>
    </row>
    <row r="438" spans="2:2" ht="15.75">
      <c r="B438" s="81"/>
    </row>
    <row r="439" spans="2:2" ht="15.75">
      <c r="B439" s="81"/>
    </row>
    <row r="440" spans="2:2" ht="15.75">
      <c r="B440" s="81"/>
    </row>
    <row r="441" spans="2:2" ht="15.75">
      <c r="B441" s="81"/>
    </row>
    <row r="442" spans="2:2" ht="15.75">
      <c r="B442" s="81"/>
    </row>
    <row r="443" spans="2:2" ht="15.75">
      <c r="B443" s="81"/>
    </row>
    <row r="444" spans="2:2" ht="15.75">
      <c r="B444" s="81"/>
    </row>
    <row r="445" spans="2:2" ht="15.75">
      <c r="B445" s="81"/>
    </row>
    <row r="446" spans="2:2" ht="15.75">
      <c r="B446" s="81"/>
    </row>
    <row r="447" spans="2:2" ht="15.75">
      <c r="B447" s="81"/>
    </row>
    <row r="448" spans="2:2" ht="15.75">
      <c r="B448" s="81"/>
    </row>
    <row r="449" spans="2:2" ht="15.75">
      <c r="B449" s="81"/>
    </row>
    <row r="450" spans="2:2" ht="15.75">
      <c r="B450" s="81"/>
    </row>
    <row r="451" spans="2:2" ht="15.75">
      <c r="B451" s="81"/>
    </row>
    <row r="452" spans="2:2" ht="15.75">
      <c r="B452" s="81"/>
    </row>
    <row r="453" spans="2:2" ht="15.75">
      <c r="B453" s="81"/>
    </row>
    <row r="454" spans="2:2" ht="15.75">
      <c r="B454" s="81"/>
    </row>
    <row r="455" spans="2:2" ht="15.75">
      <c r="B455" s="81"/>
    </row>
    <row r="456" spans="2:2" ht="15.75">
      <c r="B456" s="81"/>
    </row>
    <row r="457" spans="2:2" ht="15.75">
      <c r="B457" s="81"/>
    </row>
    <row r="458" spans="2:2" ht="15.75">
      <c r="B458" s="81"/>
    </row>
    <row r="459" spans="2:2" ht="15.75">
      <c r="B459" s="81"/>
    </row>
    <row r="460" spans="2:2" ht="15.75">
      <c r="B460" s="81"/>
    </row>
    <row r="461" spans="2:2" ht="15.75">
      <c r="B461" s="81"/>
    </row>
    <row r="462" spans="2:2" ht="15.75">
      <c r="B462" s="81"/>
    </row>
    <row r="463" spans="2:2" ht="15.75">
      <c r="B463" s="81"/>
    </row>
    <row r="464" spans="2:2" ht="15.75">
      <c r="B464" s="81"/>
    </row>
    <row r="465" spans="2:2" ht="15.75">
      <c r="B465" s="81"/>
    </row>
    <row r="466" spans="2:2" ht="15.75">
      <c r="B466" s="81"/>
    </row>
    <row r="467" spans="2:2" ht="15.75">
      <c r="B467" s="81"/>
    </row>
    <row r="468" spans="2:2" ht="15.75">
      <c r="B468" s="81"/>
    </row>
    <row r="469" spans="2:2" ht="15.75">
      <c r="B469" s="81"/>
    </row>
    <row r="470" spans="2:2" ht="15.75">
      <c r="B470" s="81"/>
    </row>
    <row r="471" spans="2:2" ht="15.75">
      <c r="B471" s="81"/>
    </row>
    <row r="472" spans="2:2" ht="15.75">
      <c r="B472" s="81"/>
    </row>
    <row r="473" spans="2:2" ht="15.75">
      <c r="B473" s="81"/>
    </row>
    <row r="474" spans="2:2" ht="15.75">
      <c r="B474" s="81"/>
    </row>
    <row r="475" spans="2:2" ht="15.75">
      <c r="B475" s="81"/>
    </row>
    <row r="476" spans="2:2" ht="15.75">
      <c r="B476" s="81"/>
    </row>
    <row r="477" spans="2:2" ht="15.75">
      <c r="B477" s="81"/>
    </row>
    <row r="478" spans="2:2" ht="15.75">
      <c r="B478" s="81"/>
    </row>
    <row r="479" spans="2:2" ht="15.75">
      <c r="B479" s="81"/>
    </row>
    <row r="480" spans="2:2" ht="15.75">
      <c r="B480" s="81"/>
    </row>
    <row r="481" spans="2:2" ht="15.75">
      <c r="B481" s="81"/>
    </row>
    <row r="482" spans="2:2" ht="15.75">
      <c r="B482" s="81"/>
    </row>
    <row r="483" spans="2:2" ht="15.75">
      <c r="B483" s="81"/>
    </row>
    <row r="484" spans="2:2" ht="15.75">
      <c r="B484" s="81"/>
    </row>
    <row r="485" spans="2:2" ht="15.75">
      <c r="B485" s="81"/>
    </row>
    <row r="486" spans="2:2" ht="15.75">
      <c r="B486" s="81"/>
    </row>
    <row r="487" spans="2:2" ht="15.75">
      <c r="B487" s="81"/>
    </row>
    <row r="488" spans="2:2" ht="15.75">
      <c r="B488" s="81"/>
    </row>
    <row r="489" spans="2:2" ht="15.75">
      <c r="B489" s="81"/>
    </row>
    <row r="490" spans="2:2" ht="15.75">
      <c r="B490" s="81"/>
    </row>
    <row r="491" spans="2:2" ht="15.75">
      <c r="B491" s="81"/>
    </row>
    <row r="492" spans="2:2" ht="15.75">
      <c r="B492" s="81"/>
    </row>
    <row r="493" spans="2:2" ht="15.75">
      <c r="B493" s="81"/>
    </row>
    <row r="494" spans="2:2" ht="15.75">
      <c r="B494" s="81"/>
    </row>
    <row r="495" spans="2:2" ht="15.75">
      <c r="B495" s="81"/>
    </row>
    <row r="496" spans="2:2" ht="15.75">
      <c r="B496" s="81"/>
    </row>
    <row r="497" spans="2:2" ht="15.75">
      <c r="B497" s="81"/>
    </row>
    <row r="498" spans="2:2" ht="15.75">
      <c r="B498" s="81"/>
    </row>
    <row r="499" spans="2:2" ht="15.75">
      <c r="B499" s="81"/>
    </row>
    <row r="500" spans="2:2" ht="15.75">
      <c r="B500" s="81"/>
    </row>
    <row r="501" spans="2:2" ht="15.75">
      <c r="B501" s="81"/>
    </row>
    <row r="502" spans="2:2" ht="15.75">
      <c r="B502" s="81"/>
    </row>
    <row r="503" spans="2:2" ht="15.75">
      <c r="B503" s="81"/>
    </row>
    <row r="504" spans="2:2" ht="15.75">
      <c r="B504" s="81"/>
    </row>
    <row r="505" spans="2:2" ht="15.75">
      <c r="B505" s="81"/>
    </row>
    <row r="506" spans="2:2" ht="15.75">
      <c r="B506" s="81"/>
    </row>
    <row r="507" spans="2:2" ht="15.75">
      <c r="B507" s="81"/>
    </row>
    <row r="508" spans="2:2" ht="15.75">
      <c r="B508" s="81"/>
    </row>
    <row r="509" spans="2:2" ht="15.75">
      <c r="B509" s="81"/>
    </row>
    <row r="510" spans="2:2" ht="15.75">
      <c r="B510" s="81"/>
    </row>
    <row r="511" spans="2:2" ht="15.75">
      <c r="B511" s="81"/>
    </row>
    <row r="512" spans="2:2" ht="15.75">
      <c r="B512" s="81"/>
    </row>
    <row r="513" spans="2:2" ht="15.75">
      <c r="B513" s="81"/>
    </row>
    <row r="514" spans="2:2" ht="15.75">
      <c r="B514" s="81"/>
    </row>
    <row r="515" spans="2:2" ht="15.75">
      <c r="B515" s="81"/>
    </row>
    <row r="516" spans="2:2" ht="15.75">
      <c r="B516" s="81"/>
    </row>
    <row r="517" spans="2:2" ht="15.75">
      <c r="B517" s="81"/>
    </row>
    <row r="518" spans="2:2" ht="15.75">
      <c r="B518" s="81"/>
    </row>
    <row r="519" spans="2:2" ht="15.75">
      <c r="B519" s="81"/>
    </row>
    <row r="520" spans="2:2" ht="15.75">
      <c r="B520" s="81"/>
    </row>
    <row r="521" spans="2:2" ht="15.75">
      <c r="B521" s="81"/>
    </row>
    <row r="522" spans="2:2" ht="15.75">
      <c r="B522" s="81"/>
    </row>
    <row r="523" spans="2:2" ht="15.75">
      <c r="B523" s="81"/>
    </row>
    <row r="524" spans="2:2" ht="15.75">
      <c r="B524" s="81"/>
    </row>
    <row r="525" spans="2:2" ht="15.75">
      <c r="B525" s="81"/>
    </row>
    <row r="526" spans="2:2" ht="15.75">
      <c r="B526" s="81"/>
    </row>
    <row r="527" spans="2:2" ht="15.75">
      <c r="B527" s="81"/>
    </row>
    <row r="528" spans="2:2" ht="15.75">
      <c r="B528" s="81"/>
    </row>
    <row r="529" spans="2:2" ht="15.75">
      <c r="B529" s="81"/>
    </row>
    <row r="530" spans="2:2" ht="15.75">
      <c r="B530" s="81"/>
    </row>
    <row r="531" spans="2:2" ht="15.75">
      <c r="B531" s="81"/>
    </row>
    <row r="532" spans="2:2" ht="15.75">
      <c r="B532" s="81"/>
    </row>
    <row r="533" spans="2:2" ht="15.75">
      <c r="B533" s="81"/>
    </row>
    <row r="534" spans="2:2" ht="15.75">
      <c r="B534" s="81"/>
    </row>
    <row r="535" spans="2:2" ht="15.75">
      <c r="B535" s="81"/>
    </row>
    <row r="536" spans="2:2" ht="15.75">
      <c r="B536" s="81"/>
    </row>
    <row r="537" spans="2:2" ht="15.75">
      <c r="B537" s="81"/>
    </row>
    <row r="538" spans="2:2" ht="15.75">
      <c r="B538" s="81"/>
    </row>
    <row r="539" spans="2:2" ht="15.75">
      <c r="B539" s="81"/>
    </row>
    <row r="540" spans="2:2" ht="15.75">
      <c r="B540" s="81"/>
    </row>
    <row r="541" spans="2:2" ht="15.75">
      <c r="B541" s="81"/>
    </row>
    <row r="542" spans="2:2" ht="15.75">
      <c r="B542" s="81"/>
    </row>
    <row r="543" spans="2:2" ht="15.75">
      <c r="B543" s="81"/>
    </row>
    <row r="544" spans="2:2" ht="15.75">
      <c r="B544" s="81"/>
    </row>
    <row r="545" spans="2:2" ht="15.75">
      <c r="B545" s="81"/>
    </row>
    <row r="546" spans="2:2" ht="15.75">
      <c r="B546" s="81"/>
    </row>
    <row r="547" spans="2:2" ht="15.75">
      <c r="B547" s="81"/>
    </row>
    <row r="548" spans="2:2" ht="15.75">
      <c r="B548" s="81"/>
    </row>
    <row r="549" spans="2:2" ht="15.75">
      <c r="B549" s="81"/>
    </row>
    <row r="550" spans="2:2" ht="15.75">
      <c r="B550" s="81"/>
    </row>
    <row r="551" spans="2:2" ht="15.75">
      <c r="B551" s="81"/>
    </row>
    <row r="552" spans="2:2" ht="15.75">
      <c r="B552" s="81"/>
    </row>
    <row r="553" spans="2:2" ht="15.75">
      <c r="B553" s="81"/>
    </row>
    <row r="554" spans="2:2" ht="15.75">
      <c r="B554" s="81"/>
    </row>
    <row r="555" spans="2:2" ht="15.75">
      <c r="B555" s="81"/>
    </row>
    <row r="556" spans="2:2" ht="15.75">
      <c r="B556" s="81"/>
    </row>
    <row r="557" spans="2:2" ht="15.75">
      <c r="B557" s="81"/>
    </row>
    <row r="558" spans="2:2" ht="15.75">
      <c r="B558" s="81"/>
    </row>
    <row r="559" spans="2:2" ht="15.75">
      <c r="B559" s="81"/>
    </row>
    <row r="560" spans="2:2" ht="15.75">
      <c r="B560" s="81"/>
    </row>
    <row r="561" spans="2:2" ht="15.75">
      <c r="B561" s="81"/>
    </row>
    <row r="562" spans="2:2" ht="15.75">
      <c r="B562" s="81"/>
    </row>
    <row r="563" spans="2:2" ht="15.75">
      <c r="B563" s="81"/>
    </row>
    <row r="564" spans="2:2" ht="15.75">
      <c r="B564" s="81"/>
    </row>
    <row r="565" spans="2:2" ht="15.75">
      <c r="B565" s="81"/>
    </row>
    <row r="566" spans="2:2" ht="15.75">
      <c r="B566" s="81"/>
    </row>
    <row r="567" spans="2:2" ht="15.75">
      <c r="B567" s="81"/>
    </row>
    <row r="568" spans="2:2" ht="15.75">
      <c r="B568" s="81"/>
    </row>
    <row r="569" spans="2:2" ht="15.75">
      <c r="B569" s="81"/>
    </row>
    <row r="570" spans="2:2" ht="15.75">
      <c r="B570" s="81"/>
    </row>
    <row r="571" spans="2:2" ht="15.75">
      <c r="B571" s="81"/>
    </row>
    <row r="572" spans="2:2" ht="15.75">
      <c r="B572" s="81"/>
    </row>
    <row r="573" spans="2:2" ht="15.75">
      <c r="B573" s="81"/>
    </row>
    <row r="574" spans="2:2" ht="15.75">
      <c r="B574" s="81"/>
    </row>
    <row r="575" spans="2:2" ht="15.75">
      <c r="B575" s="81"/>
    </row>
    <row r="576" spans="2:2" ht="15.75">
      <c r="B576" s="81"/>
    </row>
    <row r="577" spans="2:2" ht="15.75">
      <c r="B577" s="81"/>
    </row>
    <row r="578" spans="2:2" ht="15.75">
      <c r="B578" s="81"/>
    </row>
    <row r="579" spans="2:2" ht="15.75">
      <c r="B579" s="81"/>
    </row>
    <row r="580" spans="2:2" ht="15.75">
      <c r="B580" s="81"/>
    </row>
    <row r="581" spans="2:2" ht="15.75">
      <c r="B581" s="81"/>
    </row>
    <row r="582" spans="2:2" ht="15.75">
      <c r="B582" s="81"/>
    </row>
    <row r="583" spans="2:2" ht="15.75">
      <c r="B583" s="81"/>
    </row>
    <row r="584" spans="2:2" ht="15.75">
      <c r="B584" s="81"/>
    </row>
    <row r="585" spans="2:2" ht="15.75">
      <c r="B585" s="81"/>
    </row>
    <row r="586" spans="2:2" ht="15.75">
      <c r="B586" s="81"/>
    </row>
    <row r="587" spans="2:2" ht="15.75">
      <c r="B587" s="81"/>
    </row>
    <row r="588" spans="2:2" ht="15.75">
      <c r="B588" s="81"/>
    </row>
    <row r="589" spans="2:2" ht="15.75">
      <c r="B589" s="81"/>
    </row>
    <row r="590" spans="2:2" ht="15.75">
      <c r="B590" s="81"/>
    </row>
    <row r="591" spans="2:2" ht="15.75">
      <c r="B591" s="81"/>
    </row>
    <row r="592" spans="2:2" ht="15.75">
      <c r="B592" s="81"/>
    </row>
    <row r="593" spans="2:2" ht="15.75">
      <c r="B593" s="81"/>
    </row>
    <row r="594" spans="2:2" ht="15.75">
      <c r="B594" s="81"/>
    </row>
    <row r="595" spans="2:2" ht="15.75">
      <c r="B595" s="81"/>
    </row>
    <row r="596" spans="2:2" ht="15.75">
      <c r="B596" s="81"/>
    </row>
    <row r="597" spans="2:2" ht="15.75">
      <c r="B597" s="81"/>
    </row>
    <row r="598" spans="2:2" ht="15.75">
      <c r="B598" s="81"/>
    </row>
    <row r="599" spans="2:2" ht="15.75">
      <c r="B599" s="81"/>
    </row>
    <row r="600" spans="2:2" ht="15.75">
      <c r="B600" s="81"/>
    </row>
    <row r="601" spans="2:2" ht="15.75">
      <c r="B601" s="81"/>
    </row>
    <row r="602" spans="2:2" ht="15.75">
      <c r="B602" s="81"/>
    </row>
    <row r="603" spans="2:2" ht="15.75">
      <c r="B603" s="81"/>
    </row>
    <row r="604" spans="2:2" ht="15.75">
      <c r="B604" s="81"/>
    </row>
    <row r="605" spans="2:2" ht="15.75">
      <c r="B605" s="81"/>
    </row>
    <row r="606" spans="2:2" ht="15.75">
      <c r="B606" s="81"/>
    </row>
    <row r="607" spans="2:2" ht="15.75">
      <c r="B607" s="81"/>
    </row>
    <row r="608" spans="2:2" ht="15.75">
      <c r="B608" s="81"/>
    </row>
    <row r="609" spans="2:2" ht="15.75">
      <c r="B609" s="81"/>
    </row>
    <row r="610" spans="2:2" ht="15.75">
      <c r="B610" s="81"/>
    </row>
    <row r="611" spans="2:2" ht="15.75">
      <c r="B611" s="81"/>
    </row>
    <row r="612" spans="2:2" ht="15.75">
      <c r="B612" s="81"/>
    </row>
    <row r="613" spans="2:2" ht="15.75">
      <c r="B613" s="81"/>
    </row>
    <row r="614" spans="2:2" ht="15.75">
      <c r="B614" s="81"/>
    </row>
    <row r="615" spans="2:2" ht="15.75">
      <c r="B615" s="81"/>
    </row>
    <row r="616" spans="2:2" ht="15.75">
      <c r="B616" s="81"/>
    </row>
    <row r="617" spans="2:2" ht="15.75">
      <c r="B617" s="81"/>
    </row>
    <row r="618" spans="2:2" ht="15.75">
      <c r="B618" s="81"/>
    </row>
    <row r="619" spans="2:2" ht="15.75">
      <c r="B619" s="81"/>
    </row>
    <row r="620" spans="2:2" ht="15.75">
      <c r="B620" s="81"/>
    </row>
    <row r="621" spans="2:2" ht="15.75">
      <c r="B621" s="81"/>
    </row>
    <row r="622" spans="2:2" ht="15.75">
      <c r="B622" s="81"/>
    </row>
    <row r="623" spans="2:2" ht="15.75">
      <c r="B623" s="81"/>
    </row>
    <row r="624" spans="2:2" ht="15.75">
      <c r="B624" s="81"/>
    </row>
    <row r="625" spans="2:2" ht="15.75">
      <c r="B625" s="81"/>
    </row>
    <row r="626" spans="2:2" ht="15.75">
      <c r="B626" s="81"/>
    </row>
    <row r="627" spans="2:2" ht="15.75">
      <c r="B627" s="81"/>
    </row>
    <row r="628" spans="2:2" ht="15.75">
      <c r="B628" s="81"/>
    </row>
    <row r="629" spans="2:2" ht="15.75">
      <c r="B629" s="81"/>
    </row>
    <row r="630" spans="2:2" ht="15.75">
      <c r="B630" s="81"/>
    </row>
    <row r="631" spans="2:2" ht="15.75">
      <c r="B631" s="81"/>
    </row>
    <row r="632" spans="2:2" ht="15.75">
      <c r="B632" s="81"/>
    </row>
    <row r="633" spans="2:2" ht="15.75">
      <c r="B633" s="81"/>
    </row>
    <row r="634" spans="2:2" ht="15.75">
      <c r="B634" s="81"/>
    </row>
    <row r="635" spans="2:2" ht="15.75">
      <c r="B635" s="81"/>
    </row>
    <row r="636" spans="2:2" ht="15.75">
      <c r="B636" s="81"/>
    </row>
    <row r="637" spans="2:2" ht="15.75">
      <c r="B637" s="81"/>
    </row>
    <row r="638" spans="2:2" ht="15.75">
      <c r="B638" s="81"/>
    </row>
    <row r="639" spans="2:2" ht="15.75">
      <c r="B639" s="81"/>
    </row>
    <row r="640" spans="2:2" ht="15.75">
      <c r="B640" s="81"/>
    </row>
    <row r="641" spans="2:2" ht="15.75">
      <c r="B641" s="81"/>
    </row>
    <row r="642" spans="2:2" ht="15.75">
      <c r="B642" s="81"/>
    </row>
    <row r="643" spans="2:2" ht="15.75">
      <c r="B643" s="81"/>
    </row>
    <row r="644" spans="2:2" ht="15.75">
      <c r="B644" s="81"/>
    </row>
    <row r="645" spans="2:2" ht="15.75">
      <c r="B645" s="81"/>
    </row>
    <row r="646" spans="2:2" ht="15.75">
      <c r="B646" s="81"/>
    </row>
    <row r="647" spans="2:2" ht="15.75">
      <c r="B647" s="81"/>
    </row>
    <row r="648" spans="2:2" ht="15.75">
      <c r="B648" s="81"/>
    </row>
    <row r="649" spans="2:2" ht="15.75">
      <c r="B649" s="81"/>
    </row>
    <row r="650" spans="2:2" ht="15.75">
      <c r="B650" s="81"/>
    </row>
    <row r="651" spans="2:2" ht="15.75">
      <c r="B651" s="81"/>
    </row>
    <row r="652" spans="2:2" ht="15.75">
      <c r="B652" s="81"/>
    </row>
    <row r="653" spans="2:2" ht="15.75">
      <c r="B653" s="81"/>
    </row>
    <row r="654" spans="2:2" ht="15.75">
      <c r="B654" s="81"/>
    </row>
    <row r="655" spans="2:2" ht="15.75">
      <c r="B655" s="81"/>
    </row>
    <row r="656" spans="2:2" ht="15.75">
      <c r="B656" s="81"/>
    </row>
    <row r="657" spans="2:2" ht="15.75">
      <c r="B657" s="81"/>
    </row>
    <row r="658" spans="2:2" ht="15.75">
      <c r="B658" s="8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67"/>
  <sheetViews>
    <sheetView topLeftCell="B1" zoomScale="75" workbookViewId="0">
      <selection activeCell="B1" sqref="B1"/>
    </sheetView>
  </sheetViews>
  <sheetFormatPr defaultColWidth="9.140625" defaultRowHeight="15"/>
  <cols>
    <col min="1" max="1" width="14.42578125" style="957" hidden="1" customWidth="1"/>
    <col min="2" max="2" width="28.28515625" style="83" customWidth="1"/>
    <col min="3" max="3" width="14.5703125" style="975" bestFit="1" customWidth="1"/>
    <col min="4" max="4" width="14.42578125" style="975" customWidth="1"/>
    <col min="5" max="5" width="12.85546875" style="975" customWidth="1"/>
    <col min="6" max="6" width="14.5703125" style="975" bestFit="1" customWidth="1"/>
    <col min="7" max="8" width="12.85546875" style="975" customWidth="1"/>
    <col min="9" max="9" width="14.5703125" style="975" bestFit="1" customWidth="1"/>
    <col min="10" max="10" width="12.85546875" style="975" customWidth="1"/>
    <col min="11" max="11" width="12.85546875" style="82" customWidth="1"/>
    <col min="12" max="12" width="14.42578125" style="975" bestFit="1" customWidth="1"/>
    <col min="13" max="14" width="12.85546875" style="975" customWidth="1"/>
    <col min="15" max="16" width="12.85546875" style="975" hidden="1" customWidth="1"/>
    <col min="17" max="17" width="2.85546875" style="87" customWidth="1"/>
    <col min="18" max="256" width="9.140625" style="975"/>
    <col min="257" max="257" width="0" style="975" hidden="1" customWidth="1"/>
    <col min="258" max="258" width="28.28515625" style="975" customWidth="1"/>
    <col min="259" max="259" width="14.5703125" style="975" bestFit="1" customWidth="1"/>
    <col min="260" max="260" width="14.42578125" style="975" customWidth="1"/>
    <col min="261" max="261" width="12.85546875" style="975" customWidth="1"/>
    <col min="262" max="262" width="14.5703125" style="975" bestFit="1" customWidth="1"/>
    <col min="263" max="264" width="12.85546875" style="975" customWidth="1"/>
    <col min="265" max="265" width="14.5703125" style="975" bestFit="1" customWidth="1"/>
    <col min="266" max="267" width="12.85546875" style="975" customWidth="1"/>
    <col min="268" max="268" width="14.42578125" style="975" bestFit="1" customWidth="1"/>
    <col min="269" max="270" width="12.85546875" style="975" customWidth="1"/>
    <col min="271" max="272" width="0" style="975" hidden="1" customWidth="1"/>
    <col min="273" max="273" width="2.85546875" style="975" customWidth="1"/>
    <col min="274" max="512" width="9.140625" style="975"/>
    <col min="513" max="513" width="0" style="975" hidden="1" customWidth="1"/>
    <col min="514" max="514" width="28.28515625" style="975" customWidth="1"/>
    <col min="515" max="515" width="14.5703125" style="975" bestFit="1" customWidth="1"/>
    <col min="516" max="516" width="14.42578125" style="975" customWidth="1"/>
    <col min="517" max="517" width="12.85546875" style="975" customWidth="1"/>
    <col min="518" max="518" width="14.5703125" style="975" bestFit="1" customWidth="1"/>
    <col min="519" max="520" width="12.85546875" style="975" customWidth="1"/>
    <col min="521" max="521" width="14.5703125" style="975" bestFit="1" customWidth="1"/>
    <col min="522" max="523" width="12.85546875" style="975" customWidth="1"/>
    <col min="524" max="524" width="14.42578125" style="975" bestFit="1" customWidth="1"/>
    <col min="525" max="526" width="12.85546875" style="975" customWidth="1"/>
    <col min="527" max="528" width="0" style="975" hidden="1" customWidth="1"/>
    <col min="529" max="529" width="2.85546875" style="975" customWidth="1"/>
    <col min="530" max="768" width="9.140625" style="975"/>
    <col min="769" max="769" width="0" style="975" hidden="1" customWidth="1"/>
    <col min="770" max="770" width="28.28515625" style="975" customWidth="1"/>
    <col min="771" max="771" width="14.5703125" style="975" bestFit="1" customWidth="1"/>
    <col min="772" max="772" width="14.42578125" style="975" customWidth="1"/>
    <col min="773" max="773" width="12.85546875" style="975" customWidth="1"/>
    <col min="774" max="774" width="14.5703125" style="975" bestFit="1" customWidth="1"/>
    <col min="775" max="776" width="12.85546875" style="975" customWidth="1"/>
    <col min="777" max="777" width="14.5703125" style="975" bestFit="1" customWidth="1"/>
    <col min="778" max="779" width="12.85546875" style="975" customWidth="1"/>
    <col min="780" max="780" width="14.42578125" style="975" bestFit="1" customWidth="1"/>
    <col min="781" max="782" width="12.85546875" style="975" customWidth="1"/>
    <col min="783" max="784" width="0" style="975" hidden="1" customWidth="1"/>
    <col min="785" max="785" width="2.85546875" style="975" customWidth="1"/>
    <col min="786" max="1024" width="9.140625" style="975"/>
    <col min="1025" max="1025" width="0" style="975" hidden="1" customWidth="1"/>
    <col min="1026" max="1026" width="28.28515625" style="975" customWidth="1"/>
    <col min="1027" max="1027" width="14.5703125" style="975" bestFit="1" customWidth="1"/>
    <col min="1028" max="1028" width="14.42578125" style="975" customWidth="1"/>
    <col min="1029" max="1029" width="12.85546875" style="975" customWidth="1"/>
    <col min="1030" max="1030" width="14.5703125" style="975" bestFit="1" customWidth="1"/>
    <col min="1031" max="1032" width="12.85546875" style="975" customWidth="1"/>
    <col min="1033" max="1033" width="14.5703125" style="975" bestFit="1" customWidth="1"/>
    <col min="1034" max="1035" width="12.85546875" style="975" customWidth="1"/>
    <col min="1036" max="1036" width="14.42578125" style="975" bestFit="1" customWidth="1"/>
    <col min="1037" max="1038" width="12.85546875" style="975" customWidth="1"/>
    <col min="1039" max="1040" width="0" style="975" hidden="1" customWidth="1"/>
    <col min="1041" max="1041" width="2.85546875" style="975" customWidth="1"/>
    <col min="1042" max="1280" width="9.140625" style="975"/>
    <col min="1281" max="1281" width="0" style="975" hidden="1" customWidth="1"/>
    <col min="1282" max="1282" width="28.28515625" style="975" customWidth="1"/>
    <col min="1283" max="1283" width="14.5703125" style="975" bestFit="1" customWidth="1"/>
    <col min="1284" max="1284" width="14.42578125" style="975" customWidth="1"/>
    <col min="1285" max="1285" width="12.85546875" style="975" customWidth="1"/>
    <col min="1286" max="1286" width="14.5703125" style="975" bestFit="1" customWidth="1"/>
    <col min="1287" max="1288" width="12.85546875" style="975" customWidth="1"/>
    <col min="1289" max="1289" width="14.5703125" style="975" bestFit="1" customWidth="1"/>
    <col min="1290" max="1291" width="12.85546875" style="975" customWidth="1"/>
    <col min="1292" max="1292" width="14.42578125" style="975" bestFit="1" customWidth="1"/>
    <col min="1293" max="1294" width="12.85546875" style="975" customWidth="1"/>
    <col min="1295" max="1296" width="0" style="975" hidden="1" customWidth="1"/>
    <col min="1297" max="1297" width="2.85546875" style="975" customWidth="1"/>
    <col min="1298" max="1536" width="9.140625" style="975"/>
    <col min="1537" max="1537" width="0" style="975" hidden="1" customWidth="1"/>
    <col min="1538" max="1538" width="28.28515625" style="975" customWidth="1"/>
    <col min="1539" max="1539" width="14.5703125" style="975" bestFit="1" customWidth="1"/>
    <col min="1540" max="1540" width="14.42578125" style="975" customWidth="1"/>
    <col min="1541" max="1541" width="12.85546875" style="975" customWidth="1"/>
    <col min="1542" max="1542" width="14.5703125" style="975" bestFit="1" customWidth="1"/>
    <col min="1543" max="1544" width="12.85546875" style="975" customWidth="1"/>
    <col min="1545" max="1545" width="14.5703125" style="975" bestFit="1" customWidth="1"/>
    <col min="1546" max="1547" width="12.85546875" style="975" customWidth="1"/>
    <col min="1548" max="1548" width="14.42578125" style="975" bestFit="1" customWidth="1"/>
    <col min="1549" max="1550" width="12.85546875" style="975" customWidth="1"/>
    <col min="1551" max="1552" width="0" style="975" hidden="1" customWidth="1"/>
    <col min="1553" max="1553" width="2.85546875" style="975" customWidth="1"/>
    <col min="1554" max="1792" width="9.140625" style="975"/>
    <col min="1793" max="1793" width="0" style="975" hidden="1" customWidth="1"/>
    <col min="1794" max="1794" width="28.28515625" style="975" customWidth="1"/>
    <col min="1795" max="1795" width="14.5703125" style="975" bestFit="1" customWidth="1"/>
    <col min="1796" max="1796" width="14.42578125" style="975" customWidth="1"/>
    <col min="1797" max="1797" width="12.85546875" style="975" customWidth="1"/>
    <col min="1798" max="1798" width="14.5703125" style="975" bestFit="1" customWidth="1"/>
    <col min="1799" max="1800" width="12.85546875" style="975" customWidth="1"/>
    <col min="1801" max="1801" width="14.5703125" style="975" bestFit="1" customWidth="1"/>
    <col min="1802" max="1803" width="12.85546875" style="975" customWidth="1"/>
    <col min="1804" max="1804" width="14.42578125" style="975" bestFit="1" customWidth="1"/>
    <col min="1805" max="1806" width="12.85546875" style="975" customWidth="1"/>
    <col min="1807" max="1808" width="0" style="975" hidden="1" customWidth="1"/>
    <col min="1809" max="1809" width="2.85546875" style="975" customWidth="1"/>
    <col min="1810" max="2048" width="9.140625" style="975"/>
    <col min="2049" max="2049" width="0" style="975" hidden="1" customWidth="1"/>
    <col min="2050" max="2050" width="28.28515625" style="975" customWidth="1"/>
    <col min="2051" max="2051" width="14.5703125" style="975" bestFit="1" customWidth="1"/>
    <col min="2052" max="2052" width="14.42578125" style="975" customWidth="1"/>
    <col min="2053" max="2053" width="12.85546875" style="975" customWidth="1"/>
    <col min="2054" max="2054" width="14.5703125" style="975" bestFit="1" customWidth="1"/>
    <col min="2055" max="2056" width="12.85546875" style="975" customWidth="1"/>
    <col min="2057" max="2057" width="14.5703125" style="975" bestFit="1" customWidth="1"/>
    <col min="2058" max="2059" width="12.85546875" style="975" customWidth="1"/>
    <col min="2060" max="2060" width="14.42578125" style="975" bestFit="1" customWidth="1"/>
    <col min="2061" max="2062" width="12.85546875" style="975" customWidth="1"/>
    <col min="2063" max="2064" width="0" style="975" hidden="1" customWidth="1"/>
    <col min="2065" max="2065" width="2.85546875" style="975" customWidth="1"/>
    <col min="2066" max="2304" width="9.140625" style="975"/>
    <col min="2305" max="2305" width="0" style="975" hidden="1" customWidth="1"/>
    <col min="2306" max="2306" width="28.28515625" style="975" customWidth="1"/>
    <col min="2307" max="2307" width="14.5703125" style="975" bestFit="1" customWidth="1"/>
    <col min="2308" max="2308" width="14.42578125" style="975" customWidth="1"/>
    <col min="2309" max="2309" width="12.85546875" style="975" customWidth="1"/>
    <col min="2310" max="2310" width="14.5703125" style="975" bestFit="1" customWidth="1"/>
    <col min="2311" max="2312" width="12.85546875" style="975" customWidth="1"/>
    <col min="2313" max="2313" width="14.5703125" style="975" bestFit="1" customWidth="1"/>
    <col min="2314" max="2315" width="12.85546875" style="975" customWidth="1"/>
    <col min="2316" max="2316" width="14.42578125" style="975" bestFit="1" customWidth="1"/>
    <col min="2317" max="2318" width="12.85546875" style="975" customWidth="1"/>
    <col min="2319" max="2320" width="0" style="975" hidden="1" customWidth="1"/>
    <col min="2321" max="2321" width="2.85546875" style="975" customWidth="1"/>
    <col min="2322" max="2560" width="9.140625" style="975"/>
    <col min="2561" max="2561" width="0" style="975" hidden="1" customWidth="1"/>
    <col min="2562" max="2562" width="28.28515625" style="975" customWidth="1"/>
    <col min="2563" max="2563" width="14.5703125" style="975" bestFit="1" customWidth="1"/>
    <col min="2564" max="2564" width="14.42578125" style="975" customWidth="1"/>
    <col min="2565" max="2565" width="12.85546875" style="975" customWidth="1"/>
    <col min="2566" max="2566" width="14.5703125" style="975" bestFit="1" customWidth="1"/>
    <col min="2567" max="2568" width="12.85546875" style="975" customWidth="1"/>
    <col min="2569" max="2569" width="14.5703125" style="975" bestFit="1" customWidth="1"/>
    <col min="2570" max="2571" width="12.85546875" style="975" customWidth="1"/>
    <col min="2572" max="2572" width="14.42578125" style="975" bestFit="1" customWidth="1"/>
    <col min="2573" max="2574" width="12.85546875" style="975" customWidth="1"/>
    <col min="2575" max="2576" width="0" style="975" hidden="1" customWidth="1"/>
    <col min="2577" max="2577" width="2.85546875" style="975" customWidth="1"/>
    <col min="2578" max="2816" width="9.140625" style="975"/>
    <col min="2817" max="2817" width="0" style="975" hidden="1" customWidth="1"/>
    <col min="2818" max="2818" width="28.28515625" style="975" customWidth="1"/>
    <col min="2819" max="2819" width="14.5703125" style="975" bestFit="1" customWidth="1"/>
    <col min="2820" max="2820" width="14.42578125" style="975" customWidth="1"/>
    <col min="2821" max="2821" width="12.85546875" style="975" customWidth="1"/>
    <col min="2822" max="2822" width="14.5703125" style="975" bestFit="1" customWidth="1"/>
    <col min="2823" max="2824" width="12.85546875" style="975" customWidth="1"/>
    <col min="2825" max="2825" width="14.5703125" style="975" bestFit="1" customWidth="1"/>
    <col min="2826" max="2827" width="12.85546875" style="975" customWidth="1"/>
    <col min="2828" max="2828" width="14.42578125" style="975" bestFit="1" customWidth="1"/>
    <col min="2829" max="2830" width="12.85546875" style="975" customWidth="1"/>
    <col min="2831" max="2832" width="0" style="975" hidden="1" customWidth="1"/>
    <col min="2833" max="2833" width="2.85546875" style="975" customWidth="1"/>
    <col min="2834" max="3072" width="9.140625" style="975"/>
    <col min="3073" max="3073" width="0" style="975" hidden="1" customWidth="1"/>
    <col min="3074" max="3074" width="28.28515625" style="975" customWidth="1"/>
    <col min="3075" max="3075" width="14.5703125" style="975" bestFit="1" customWidth="1"/>
    <col min="3076" max="3076" width="14.42578125" style="975" customWidth="1"/>
    <col min="3077" max="3077" width="12.85546875" style="975" customWidth="1"/>
    <col min="3078" max="3078" width="14.5703125" style="975" bestFit="1" customWidth="1"/>
    <col min="3079" max="3080" width="12.85546875" style="975" customWidth="1"/>
    <col min="3081" max="3081" width="14.5703125" style="975" bestFit="1" customWidth="1"/>
    <col min="3082" max="3083" width="12.85546875" style="975" customWidth="1"/>
    <col min="3084" max="3084" width="14.42578125" style="975" bestFit="1" customWidth="1"/>
    <col min="3085" max="3086" width="12.85546875" style="975" customWidth="1"/>
    <col min="3087" max="3088" width="0" style="975" hidden="1" customWidth="1"/>
    <col min="3089" max="3089" width="2.85546875" style="975" customWidth="1"/>
    <col min="3090" max="3328" width="9.140625" style="975"/>
    <col min="3329" max="3329" width="0" style="975" hidden="1" customWidth="1"/>
    <col min="3330" max="3330" width="28.28515625" style="975" customWidth="1"/>
    <col min="3331" max="3331" width="14.5703125" style="975" bestFit="1" customWidth="1"/>
    <col min="3332" max="3332" width="14.42578125" style="975" customWidth="1"/>
    <col min="3333" max="3333" width="12.85546875" style="975" customWidth="1"/>
    <col min="3334" max="3334" width="14.5703125" style="975" bestFit="1" customWidth="1"/>
    <col min="3335" max="3336" width="12.85546875" style="975" customWidth="1"/>
    <col min="3337" max="3337" width="14.5703125" style="975" bestFit="1" customWidth="1"/>
    <col min="3338" max="3339" width="12.85546875" style="975" customWidth="1"/>
    <col min="3340" max="3340" width="14.42578125" style="975" bestFit="1" customWidth="1"/>
    <col min="3341" max="3342" width="12.85546875" style="975" customWidth="1"/>
    <col min="3343" max="3344" width="0" style="975" hidden="1" customWidth="1"/>
    <col min="3345" max="3345" width="2.85546875" style="975" customWidth="1"/>
    <col min="3346" max="3584" width="9.140625" style="975"/>
    <col min="3585" max="3585" width="0" style="975" hidden="1" customWidth="1"/>
    <col min="3586" max="3586" width="28.28515625" style="975" customWidth="1"/>
    <col min="3587" max="3587" width="14.5703125" style="975" bestFit="1" customWidth="1"/>
    <col min="3588" max="3588" width="14.42578125" style="975" customWidth="1"/>
    <col min="3589" max="3589" width="12.85546875" style="975" customWidth="1"/>
    <col min="3590" max="3590" width="14.5703125" style="975" bestFit="1" customWidth="1"/>
    <col min="3591" max="3592" width="12.85546875" style="975" customWidth="1"/>
    <col min="3593" max="3593" width="14.5703125" style="975" bestFit="1" customWidth="1"/>
    <col min="3594" max="3595" width="12.85546875" style="975" customWidth="1"/>
    <col min="3596" max="3596" width="14.42578125" style="975" bestFit="1" customWidth="1"/>
    <col min="3597" max="3598" width="12.85546875" style="975" customWidth="1"/>
    <col min="3599" max="3600" width="0" style="975" hidden="1" customWidth="1"/>
    <col min="3601" max="3601" width="2.85546875" style="975" customWidth="1"/>
    <col min="3602" max="3840" width="9.140625" style="975"/>
    <col min="3841" max="3841" width="0" style="975" hidden="1" customWidth="1"/>
    <col min="3842" max="3842" width="28.28515625" style="975" customWidth="1"/>
    <col min="3843" max="3843" width="14.5703125" style="975" bestFit="1" customWidth="1"/>
    <col min="3844" max="3844" width="14.42578125" style="975" customWidth="1"/>
    <col min="3845" max="3845" width="12.85546875" style="975" customWidth="1"/>
    <col min="3846" max="3846" width="14.5703125" style="975" bestFit="1" customWidth="1"/>
    <col min="3847" max="3848" width="12.85546875" style="975" customWidth="1"/>
    <col min="3849" max="3849" width="14.5703125" style="975" bestFit="1" customWidth="1"/>
    <col min="3850" max="3851" width="12.85546875" style="975" customWidth="1"/>
    <col min="3852" max="3852" width="14.42578125" style="975" bestFit="1" customWidth="1"/>
    <col min="3853" max="3854" width="12.85546875" style="975" customWidth="1"/>
    <col min="3855" max="3856" width="0" style="975" hidden="1" customWidth="1"/>
    <col min="3857" max="3857" width="2.85546875" style="975" customWidth="1"/>
    <col min="3858" max="4096" width="9.140625" style="975"/>
    <col min="4097" max="4097" width="0" style="975" hidden="1" customWidth="1"/>
    <col min="4098" max="4098" width="28.28515625" style="975" customWidth="1"/>
    <col min="4099" max="4099" width="14.5703125" style="975" bestFit="1" customWidth="1"/>
    <col min="4100" max="4100" width="14.42578125" style="975" customWidth="1"/>
    <col min="4101" max="4101" width="12.85546875" style="975" customWidth="1"/>
    <col min="4102" max="4102" width="14.5703125" style="975" bestFit="1" customWidth="1"/>
    <col min="4103" max="4104" width="12.85546875" style="975" customWidth="1"/>
    <col min="4105" max="4105" width="14.5703125" style="975" bestFit="1" customWidth="1"/>
    <col min="4106" max="4107" width="12.85546875" style="975" customWidth="1"/>
    <col min="4108" max="4108" width="14.42578125" style="975" bestFit="1" customWidth="1"/>
    <col min="4109" max="4110" width="12.85546875" style="975" customWidth="1"/>
    <col min="4111" max="4112" width="0" style="975" hidden="1" customWidth="1"/>
    <col min="4113" max="4113" width="2.85546875" style="975" customWidth="1"/>
    <col min="4114" max="4352" width="9.140625" style="975"/>
    <col min="4353" max="4353" width="0" style="975" hidden="1" customWidth="1"/>
    <col min="4354" max="4354" width="28.28515625" style="975" customWidth="1"/>
    <col min="4355" max="4355" width="14.5703125" style="975" bestFit="1" customWidth="1"/>
    <col min="4356" max="4356" width="14.42578125" style="975" customWidth="1"/>
    <col min="4357" max="4357" width="12.85546875" style="975" customWidth="1"/>
    <col min="4358" max="4358" width="14.5703125" style="975" bestFit="1" customWidth="1"/>
    <col min="4359" max="4360" width="12.85546875" style="975" customWidth="1"/>
    <col min="4361" max="4361" width="14.5703125" style="975" bestFit="1" customWidth="1"/>
    <col min="4362" max="4363" width="12.85546875" style="975" customWidth="1"/>
    <col min="4364" max="4364" width="14.42578125" style="975" bestFit="1" customWidth="1"/>
    <col min="4365" max="4366" width="12.85546875" style="975" customWidth="1"/>
    <col min="4367" max="4368" width="0" style="975" hidden="1" customWidth="1"/>
    <col min="4369" max="4369" width="2.85546875" style="975" customWidth="1"/>
    <col min="4370" max="4608" width="9.140625" style="975"/>
    <col min="4609" max="4609" width="0" style="975" hidden="1" customWidth="1"/>
    <col min="4610" max="4610" width="28.28515625" style="975" customWidth="1"/>
    <col min="4611" max="4611" width="14.5703125" style="975" bestFit="1" customWidth="1"/>
    <col min="4612" max="4612" width="14.42578125" style="975" customWidth="1"/>
    <col min="4613" max="4613" width="12.85546875" style="975" customWidth="1"/>
    <col min="4614" max="4614" width="14.5703125" style="975" bestFit="1" customWidth="1"/>
    <col min="4615" max="4616" width="12.85546875" style="975" customWidth="1"/>
    <col min="4617" max="4617" width="14.5703125" style="975" bestFit="1" customWidth="1"/>
    <col min="4618" max="4619" width="12.85546875" style="975" customWidth="1"/>
    <col min="4620" max="4620" width="14.42578125" style="975" bestFit="1" customWidth="1"/>
    <col min="4621" max="4622" width="12.85546875" style="975" customWidth="1"/>
    <col min="4623" max="4624" width="0" style="975" hidden="1" customWidth="1"/>
    <col min="4625" max="4625" width="2.85546875" style="975" customWidth="1"/>
    <col min="4626" max="4864" width="9.140625" style="975"/>
    <col min="4865" max="4865" width="0" style="975" hidden="1" customWidth="1"/>
    <col min="4866" max="4866" width="28.28515625" style="975" customWidth="1"/>
    <col min="4867" max="4867" width="14.5703125" style="975" bestFit="1" customWidth="1"/>
    <col min="4868" max="4868" width="14.42578125" style="975" customWidth="1"/>
    <col min="4869" max="4869" width="12.85546875" style="975" customWidth="1"/>
    <col min="4870" max="4870" width="14.5703125" style="975" bestFit="1" customWidth="1"/>
    <col min="4871" max="4872" width="12.85546875" style="975" customWidth="1"/>
    <col min="4873" max="4873" width="14.5703125" style="975" bestFit="1" customWidth="1"/>
    <col min="4874" max="4875" width="12.85546875" style="975" customWidth="1"/>
    <col min="4876" max="4876" width="14.42578125" style="975" bestFit="1" customWidth="1"/>
    <col min="4877" max="4878" width="12.85546875" style="975" customWidth="1"/>
    <col min="4879" max="4880" width="0" style="975" hidden="1" customWidth="1"/>
    <col min="4881" max="4881" width="2.85546875" style="975" customWidth="1"/>
    <col min="4882" max="5120" width="9.140625" style="975"/>
    <col min="5121" max="5121" width="0" style="975" hidden="1" customWidth="1"/>
    <col min="5122" max="5122" width="28.28515625" style="975" customWidth="1"/>
    <col min="5123" max="5123" width="14.5703125" style="975" bestFit="1" customWidth="1"/>
    <col min="5124" max="5124" width="14.42578125" style="975" customWidth="1"/>
    <col min="5125" max="5125" width="12.85546875" style="975" customWidth="1"/>
    <col min="5126" max="5126" width="14.5703125" style="975" bestFit="1" customWidth="1"/>
    <col min="5127" max="5128" width="12.85546875" style="975" customWidth="1"/>
    <col min="5129" max="5129" width="14.5703125" style="975" bestFit="1" customWidth="1"/>
    <col min="5130" max="5131" width="12.85546875" style="975" customWidth="1"/>
    <col min="5132" max="5132" width="14.42578125" style="975" bestFit="1" customWidth="1"/>
    <col min="5133" max="5134" width="12.85546875" style="975" customWidth="1"/>
    <col min="5135" max="5136" width="0" style="975" hidden="1" customWidth="1"/>
    <col min="5137" max="5137" width="2.85546875" style="975" customWidth="1"/>
    <col min="5138" max="5376" width="9.140625" style="975"/>
    <col min="5377" max="5377" width="0" style="975" hidden="1" customWidth="1"/>
    <col min="5378" max="5378" width="28.28515625" style="975" customWidth="1"/>
    <col min="5379" max="5379" width="14.5703125" style="975" bestFit="1" customWidth="1"/>
    <col min="5380" max="5380" width="14.42578125" style="975" customWidth="1"/>
    <col min="5381" max="5381" width="12.85546875" style="975" customWidth="1"/>
    <col min="5382" max="5382" width="14.5703125" style="975" bestFit="1" customWidth="1"/>
    <col min="5383" max="5384" width="12.85546875" style="975" customWidth="1"/>
    <col min="5385" max="5385" width="14.5703125" style="975" bestFit="1" customWidth="1"/>
    <col min="5386" max="5387" width="12.85546875" style="975" customWidth="1"/>
    <col min="5388" max="5388" width="14.42578125" style="975" bestFit="1" customWidth="1"/>
    <col min="5389" max="5390" width="12.85546875" style="975" customWidth="1"/>
    <col min="5391" max="5392" width="0" style="975" hidden="1" customWidth="1"/>
    <col min="5393" max="5393" width="2.85546875" style="975" customWidth="1"/>
    <col min="5394" max="5632" width="9.140625" style="975"/>
    <col min="5633" max="5633" width="0" style="975" hidden="1" customWidth="1"/>
    <col min="5634" max="5634" width="28.28515625" style="975" customWidth="1"/>
    <col min="5635" max="5635" width="14.5703125" style="975" bestFit="1" customWidth="1"/>
    <col min="5636" max="5636" width="14.42578125" style="975" customWidth="1"/>
    <col min="5637" max="5637" width="12.85546875" style="975" customWidth="1"/>
    <col min="5638" max="5638" width="14.5703125" style="975" bestFit="1" customWidth="1"/>
    <col min="5639" max="5640" width="12.85546875" style="975" customWidth="1"/>
    <col min="5641" max="5641" width="14.5703125" style="975" bestFit="1" customWidth="1"/>
    <col min="5642" max="5643" width="12.85546875" style="975" customWidth="1"/>
    <col min="5644" max="5644" width="14.42578125" style="975" bestFit="1" customWidth="1"/>
    <col min="5645" max="5646" width="12.85546875" style="975" customWidth="1"/>
    <col min="5647" max="5648" width="0" style="975" hidden="1" customWidth="1"/>
    <col min="5649" max="5649" width="2.85546875" style="975" customWidth="1"/>
    <col min="5650" max="5888" width="9.140625" style="975"/>
    <col min="5889" max="5889" width="0" style="975" hidden="1" customWidth="1"/>
    <col min="5890" max="5890" width="28.28515625" style="975" customWidth="1"/>
    <col min="5891" max="5891" width="14.5703125" style="975" bestFit="1" customWidth="1"/>
    <col min="5892" max="5892" width="14.42578125" style="975" customWidth="1"/>
    <col min="5893" max="5893" width="12.85546875" style="975" customWidth="1"/>
    <col min="5894" max="5894" width="14.5703125" style="975" bestFit="1" customWidth="1"/>
    <col min="5895" max="5896" width="12.85546875" style="975" customWidth="1"/>
    <col min="5897" max="5897" width="14.5703125" style="975" bestFit="1" customWidth="1"/>
    <col min="5898" max="5899" width="12.85546875" style="975" customWidth="1"/>
    <col min="5900" max="5900" width="14.42578125" style="975" bestFit="1" customWidth="1"/>
    <col min="5901" max="5902" width="12.85546875" style="975" customWidth="1"/>
    <col min="5903" max="5904" width="0" style="975" hidden="1" customWidth="1"/>
    <col min="5905" max="5905" width="2.85546875" style="975" customWidth="1"/>
    <col min="5906" max="6144" width="9.140625" style="975"/>
    <col min="6145" max="6145" width="0" style="975" hidden="1" customWidth="1"/>
    <col min="6146" max="6146" width="28.28515625" style="975" customWidth="1"/>
    <col min="6147" max="6147" width="14.5703125" style="975" bestFit="1" customWidth="1"/>
    <col min="6148" max="6148" width="14.42578125" style="975" customWidth="1"/>
    <col min="6149" max="6149" width="12.85546875" style="975" customWidth="1"/>
    <col min="6150" max="6150" width="14.5703125" style="975" bestFit="1" customWidth="1"/>
    <col min="6151" max="6152" width="12.85546875" style="975" customWidth="1"/>
    <col min="6153" max="6153" width="14.5703125" style="975" bestFit="1" customWidth="1"/>
    <col min="6154" max="6155" width="12.85546875" style="975" customWidth="1"/>
    <col min="6156" max="6156" width="14.42578125" style="975" bestFit="1" customWidth="1"/>
    <col min="6157" max="6158" width="12.85546875" style="975" customWidth="1"/>
    <col min="6159" max="6160" width="0" style="975" hidden="1" customWidth="1"/>
    <col min="6161" max="6161" width="2.85546875" style="975" customWidth="1"/>
    <col min="6162" max="6400" width="9.140625" style="975"/>
    <col min="6401" max="6401" width="0" style="975" hidden="1" customWidth="1"/>
    <col min="6402" max="6402" width="28.28515625" style="975" customWidth="1"/>
    <col min="6403" max="6403" width="14.5703125" style="975" bestFit="1" customWidth="1"/>
    <col min="6404" max="6404" width="14.42578125" style="975" customWidth="1"/>
    <col min="6405" max="6405" width="12.85546875" style="975" customWidth="1"/>
    <col min="6406" max="6406" width="14.5703125" style="975" bestFit="1" customWidth="1"/>
    <col min="6407" max="6408" width="12.85546875" style="975" customWidth="1"/>
    <col min="6409" max="6409" width="14.5703125" style="975" bestFit="1" customWidth="1"/>
    <col min="6410" max="6411" width="12.85546875" style="975" customWidth="1"/>
    <col min="6412" max="6412" width="14.42578125" style="975" bestFit="1" customWidth="1"/>
    <col min="6413" max="6414" width="12.85546875" style="975" customWidth="1"/>
    <col min="6415" max="6416" width="0" style="975" hidden="1" customWidth="1"/>
    <col min="6417" max="6417" width="2.85546875" style="975" customWidth="1"/>
    <col min="6418" max="6656" width="9.140625" style="975"/>
    <col min="6657" max="6657" width="0" style="975" hidden="1" customWidth="1"/>
    <col min="6658" max="6658" width="28.28515625" style="975" customWidth="1"/>
    <col min="6659" max="6659" width="14.5703125" style="975" bestFit="1" customWidth="1"/>
    <col min="6660" max="6660" width="14.42578125" style="975" customWidth="1"/>
    <col min="6661" max="6661" width="12.85546875" style="975" customWidth="1"/>
    <col min="6662" max="6662" width="14.5703125" style="975" bestFit="1" customWidth="1"/>
    <col min="6663" max="6664" width="12.85546875" style="975" customWidth="1"/>
    <col min="6665" max="6665" width="14.5703125" style="975" bestFit="1" customWidth="1"/>
    <col min="6666" max="6667" width="12.85546875" style="975" customWidth="1"/>
    <col min="6668" max="6668" width="14.42578125" style="975" bestFit="1" customWidth="1"/>
    <col min="6669" max="6670" width="12.85546875" style="975" customWidth="1"/>
    <col min="6671" max="6672" width="0" style="975" hidden="1" customWidth="1"/>
    <col min="6673" max="6673" width="2.85546875" style="975" customWidth="1"/>
    <col min="6674" max="6912" width="9.140625" style="975"/>
    <col min="6913" max="6913" width="0" style="975" hidden="1" customWidth="1"/>
    <col min="6914" max="6914" width="28.28515625" style="975" customWidth="1"/>
    <col min="6915" max="6915" width="14.5703125" style="975" bestFit="1" customWidth="1"/>
    <col min="6916" max="6916" width="14.42578125" style="975" customWidth="1"/>
    <col min="6917" max="6917" width="12.85546875" style="975" customWidth="1"/>
    <col min="6918" max="6918" width="14.5703125" style="975" bestFit="1" customWidth="1"/>
    <col min="6919" max="6920" width="12.85546875" style="975" customWidth="1"/>
    <col min="6921" max="6921" width="14.5703125" style="975" bestFit="1" customWidth="1"/>
    <col min="6922" max="6923" width="12.85546875" style="975" customWidth="1"/>
    <col min="6924" max="6924" width="14.42578125" style="975" bestFit="1" customWidth="1"/>
    <col min="6925" max="6926" width="12.85546875" style="975" customWidth="1"/>
    <col min="6927" max="6928" width="0" style="975" hidden="1" customWidth="1"/>
    <col min="6929" max="6929" width="2.85546875" style="975" customWidth="1"/>
    <col min="6930" max="7168" width="9.140625" style="975"/>
    <col min="7169" max="7169" width="0" style="975" hidden="1" customWidth="1"/>
    <col min="7170" max="7170" width="28.28515625" style="975" customWidth="1"/>
    <col min="7171" max="7171" width="14.5703125" style="975" bestFit="1" customWidth="1"/>
    <col min="7172" max="7172" width="14.42578125" style="975" customWidth="1"/>
    <col min="7173" max="7173" width="12.85546875" style="975" customWidth="1"/>
    <col min="7174" max="7174" width="14.5703125" style="975" bestFit="1" customWidth="1"/>
    <col min="7175" max="7176" width="12.85546875" style="975" customWidth="1"/>
    <col min="7177" max="7177" width="14.5703125" style="975" bestFit="1" customWidth="1"/>
    <col min="7178" max="7179" width="12.85546875" style="975" customWidth="1"/>
    <col min="7180" max="7180" width="14.42578125" style="975" bestFit="1" customWidth="1"/>
    <col min="7181" max="7182" width="12.85546875" style="975" customWidth="1"/>
    <col min="7183" max="7184" width="0" style="975" hidden="1" customWidth="1"/>
    <col min="7185" max="7185" width="2.85546875" style="975" customWidth="1"/>
    <col min="7186" max="7424" width="9.140625" style="975"/>
    <col min="7425" max="7425" width="0" style="975" hidden="1" customWidth="1"/>
    <col min="7426" max="7426" width="28.28515625" style="975" customWidth="1"/>
    <col min="7427" max="7427" width="14.5703125" style="975" bestFit="1" customWidth="1"/>
    <col min="7428" max="7428" width="14.42578125" style="975" customWidth="1"/>
    <col min="7429" max="7429" width="12.85546875" style="975" customWidth="1"/>
    <col min="7430" max="7430" width="14.5703125" style="975" bestFit="1" customWidth="1"/>
    <col min="7431" max="7432" width="12.85546875" style="975" customWidth="1"/>
    <col min="7433" max="7433" width="14.5703125" style="975" bestFit="1" customWidth="1"/>
    <col min="7434" max="7435" width="12.85546875" style="975" customWidth="1"/>
    <col min="7436" max="7436" width="14.42578125" style="975" bestFit="1" customWidth="1"/>
    <col min="7437" max="7438" width="12.85546875" style="975" customWidth="1"/>
    <col min="7439" max="7440" width="0" style="975" hidden="1" customWidth="1"/>
    <col min="7441" max="7441" width="2.85546875" style="975" customWidth="1"/>
    <col min="7442" max="7680" width="9.140625" style="975"/>
    <col min="7681" max="7681" width="0" style="975" hidden="1" customWidth="1"/>
    <col min="7682" max="7682" width="28.28515625" style="975" customWidth="1"/>
    <col min="7683" max="7683" width="14.5703125" style="975" bestFit="1" customWidth="1"/>
    <col min="7684" max="7684" width="14.42578125" style="975" customWidth="1"/>
    <col min="7685" max="7685" width="12.85546875" style="975" customWidth="1"/>
    <col min="7686" max="7686" width="14.5703125" style="975" bestFit="1" customWidth="1"/>
    <col min="7687" max="7688" width="12.85546875" style="975" customWidth="1"/>
    <col min="7689" max="7689" width="14.5703125" style="975" bestFit="1" customWidth="1"/>
    <col min="7690" max="7691" width="12.85546875" style="975" customWidth="1"/>
    <col min="7692" max="7692" width="14.42578125" style="975" bestFit="1" customWidth="1"/>
    <col min="7693" max="7694" width="12.85546875" style="975" customWidth="1"/>
    <col min="7695" max="7696" width="0" style="975" hidden="1" customWidth="1"/>
    <col min="7697" max="7697" width="2.85546875" style="975" customWidth="1"/>
    <col min="7698" max="7936" width="9.140625" style="975"/>
    <col min="7937" max="7937" width="0" style="975" hidden="1" customWidth="1"/>
    <col min="7938" max="7938" width="28.28515625" style="975" customWidth="1"/>
    <col min="7939" max="7939" width="14.5703125" style="975" bestFit="1" customWidth="1"/>
    <col min="7940" max="7940" width="14.42578125" style="975" customWidth="1"/>
    <col min="7941" max="7941" width="12.85546875" style="975" customWidth="1"/>
    <col min="7942" max="7942" width="14.5703125" style="975" bestFit="1" customWidth="1"/>
    <col min="7943" max="7944" width="12.85546875" style="975" customWidth="1"/>
    <col min="7945" max="7945" width="14.5703125" style="975" bestFit="1" customWidth="1"/>
    <col min="7946" max="7947" width="12.85546875" style="975" customWidth="1"/>
    <col min="7948" max="7948" width="14.42578125" style="975" bestFit="1" customWidth="1"/>
    <col min="7949" max="7950" width="12.85546875" style="975" customWidth="1"/>
    <col min="7951" max="7952" width="0" style="975" hidden="1" customWidth="1"/>
    <col min="7953" max="7953" width="2.85546875" style="975" customWidth="1"/>
    <col min="7954" max="8192" width="9.140625" style="975"/>
    <col min="8193" max="8193" width="0" style="975" hidden="1" customWidth="1"/>
    <col min="8194" max="8194" width="28.28515625" style="975" customWidth="1"/>
    <col min="8195" max="8195" width="14.5703125" style="975" bestFit="1" customWidth="1"/>
    <col min="8196" max="8196" width="14.42578125" style="975" customWidth="1"/>
    <col min="8197" max="8197" width="12.85546875" style="975" customWidth="1"/>
    <col min="8198" max="8198" width="14.5703125" style="975" bestFit="1" customWidth="1"/>
    <col min="8199" max="8200" width="12.85546875" style="975" customWidth="1"/>
    <col min="8201" max="8201" width="14.5703125" style="975" bestFit="1" customWidth="1"/>
    <col min="8202" max="8203" width="12.85546875" style="975" customWidth="1"/>
    <col min="8204" max="8204" width="14.42578125" style="975" bestFit="1" customWidth="1"/>
    <col min="8205" max="8206" width="12.85546875" style="975" customWidth="1"/>
    <col min="8207" max="8208" width="0" style="975" hidden="1" customWidth="1"/>
    <col min="8209" max="8209" width="2.85546875" style="975" customWidth="1"/>
    <col min="8210" max="8448" width="9.140625" style="975"/>
    <col min="8449" max="8449" width="0" style="975" hidden="1" customWidth="1"/>
    <col min="8450" max="8450" width="28.28515625" style="975" customWidth="1"/>
    <col min="8451" max="8451" width="14.5703125" style="975" bestFit="1" customWidth="1"/>
    <col min="8452" max="8452" width="14.42578125" style="975" customWidth="1"/>
    <col min="8453" max="8453" width="12.85546875" style="975" customWidth="1"/>
    <col min="8454" max="8454" width="14.5703125" style="975" bestFit="1" customWidth="1"/>
    <col min="8455" max="8456" width="12.85546875" style="975" customWidth="1"/>
    <col min="8457" max="8457" width="14.5703125" style="975" bestFit="1" customWidth="1"/>
    <col min="8458" max="8459" width="12.85546875" style="975" customWidth="1"/>
    <col min="8460" max="8460" width="14.42578125" style="975" bestFit="1" customWidth="1"/>
    <col min="8461" max="8462" width="12.85546875" style="975" customWidth="1"/>
    <col min="8463" max="8464" width="0" style="975" hidden="1" customWidth="1"/>
    <col min="8465" max="8465" width="2.85546875" style="975" customWidth="1"/>
    <col min="8466" max="8704" width="9.140625" style="975"/>
    <col min="8705" max="8705" width="0" style="975" hidden="1" customWidth="1"/>
    <col min="8706" max="8706" width="28.28515625" style="975" customWidth="1"/>
    <col min="8707" max="8707" width="14.5703125" style="975" bestFit="1" customWidth="1"/>
    <col min="8708" max="8708" width="14.42578125" style="975" customWidth="1"/>
    <col min="8709" max="8709" width="12.85546875" style="975" customWidth="1"/>
    <col min="8710" max="8710" width="14.5703125" style="975" bestFit="1" customWidth="1"/>
    <col min="8711" max="8712" width="12.85546875" style="975" customWidth="1"/>
    <col min="8713" max="8713" width="14.5703125" style="975" bestFit="1" customWidth="1"/>
    <col min="8714" max="8715" width="12.85546875" style="975" customWidth="1"/>
    <col min="8716" max="8716" width="14.42578125" style="975" bestFit="1" customWidth="1"/>
    <col min="8717" max="8718" width="12.85546875" style="975" customWidth="1"/>
    <col min="8719" max="8720" width="0" style="975" hidden="1" customWidth="1"/>
    <col min="8721" max="8721" width="2.85546875" style="975" customWidth="1"/>
    <col min="8722" max="8960" width="9.140625" style="975"/>
    <col min="8961" max="8961" width="0" style="975" hidden="1" customWidth="1"/>
    <col min="8962" max="8962" width="28.28515625" style="975" customWidth="1"/>
    <col min="8963" max="8963" width="14.5703125" style="975" bestFit="1" customWidth="1"/>
    <col min="8964" max="8964" width="14.42578125" style="975" customWidth="1"/>
    <col min="8965" max="8965" width="12.85546875" style="975" customWidth="1"/>
    <col min="8966" max="8966" width="14.5703125" style="975" bestFit="1" customWidth="1"/>
    <col min="8967" max="8968" width="12.85546875" style="975" customWidth="1"/>
    <col min="8969" max="8969" width="14.5703125" style="975" bestFit="1" customWidth="1"/>
    <col min="8970" max="8971" width="12.85546875" style="975" customWidth="1"/>
    <col min="8972" max="8972" width="14.42578125" style="975" bestFit="1" customWidth="1"/>
    <col min="8973" max="8974" width="12.85546875" style="975" customWidth="1"/>
    <col min="8975" max="8976" width="0" style="975" hidden="1" customWidth="1"/>
    <col min="8977" max="8977" width="2.85546875" style="975" customWidth="1"/>
    <col min="8978" max="9216" width="9.140625" style="975"/>
    <col min="9217" max="9217" width="0" style="975" hidden="1" customWidth="1"/>
    <col min="9218" max="9218" width="28.28515625" style="975" customWidth="1"/>
    <col min="9219" max="9219" width="14.5703125" style="975" bestFit="1" customWidth="1"/>
    <col min="9220" max="9220" width="14.42578125" style="975" customWidth="1"/>
    <col min="9221" max="9221" width="12.85546875" style="975" customWidth="1"/>
    <col min="9222" max="9222" width="14.5703125" style="975" bestFit="1" customWidth="1"/>
    <col min="9223" max="9224" width="12.85546875" style="975" customWidth="1"/>
    <col min="9225" max="9225" width="14.5703125" style="975" bestFit="1" customWidth="1"/>
    <col min="9226" max="9227" width="12.85546875" style="975" customWidth="1"/>
    <col min="9228" max="9228" width="14.42578125" style="975" bestFit="1" customWidth="1"/>
    <col min="9229" max="9230" width="12.85546875" style="975" customWidth="1"/>
    <col min="9231" max="9232" width="0" style="975" hidden="1" customWidth="1"/>
    <col min="9233" max="9233" width="2.85546875" style="975" customWidth="1"/>
    <col min="9234" max="9472" width="9.140625" style="975"/>
    <col min="9473" max="9473" width="0" style="975" hidden="1" customWidth="1"/>
    <col min="9474" max="9474" width="28.28515625" style="975" customWidth="1"/>
    <col min="9475" max="9475" width="14.5703125" style="975" bestFit="1" customWidth="1"/>
    <col min="9476" max="9476" width="14.42578125" style="975" customWidth="1"/>
    <col min="9477" max="9477" width="12.85546875" style="975" customWidth="1"/>
    <col min="9478" max="9478" width="14.5703125" style="975" bestFit="1" customWidth="1"/>
    <col min="9479" max="9480" width="12.85546875" style="975" customWidth="1"/>
    <col min="9481" max="9481" width="14.5703125" style="975" bestFit="1" customWidth="1"/>
    <col min="9482" max="9483" width="12.85546875" style="975" customWidth="1"/>
    <col min="9484" max="9484" width="14.42578125" style="975" bestFit="1" customWidth="1"/>
    <col min="9485" max="9486" width="12.85546875" style="975" customWidth="1"/>
    <col min="9487" max="9488" width="0" style="975" hidden="1" customWidth="1"/>
    <col min="9489" max="9489" width="2.85546875" style="975" customWidth="1"/>
    <col min="9490" max="9728" width="9.140625" style="975"/>
    <col min="9729" max="9729" width="0" style="975" hidden="1" customWidth="1"/>
    <col min="9730" max="9730" width="28.28515625" style="975" customWidth="1"/>
    <col min="9731" max="9731" width="14.5703125" style="975" bestFit="1" customWidth="1"/>
    <col min="9732" max="9732" width="14.42578125" style="975" customWidth="1"/>
    <col min="9733" max="9733" width="12.85546875" style="975" customWidth="1"/>
    <col min="9734" max="9734" width="14.5703125" style="975" bestFit="1" customWidth="1"/>
    <col min="9735" max="9736" width="12.85546875" style="975" customWidth="1"/>
    <col min="9737" max="9737" width="14.5703125" style="975" bestFit="1" customWidth="1"/>
    <col min="9738" max="9739" width="12.85546875" style="975" customWidth="1"/>
    <col min="9740" max="9740" width="14.42578125" style="975" bestFit="1" customWidth="1"/>
    <col min="9741" max="9742" width="12.85546875" style="975" customWidth="1"/>
    <col min="9743" max="9744" width="0" style="975" hidden="1" customWidth="1"/>
    <col min="9745" max="9745" width="2.85546875" style="975" customWidth="1"/>
    <col min="9746" max="9984" width="9.140625" style="975"/>
    <col min="9985" max="9985" width="0" style="975" hidden="1" customWidth="1"/>
    <col min="9986" max="9986" width="28.28515625" style="975" customWidth="1"/>
    <col min="9987" max="9987" width="14.5703125" style="975" bestFit="1" customWidth="1"/>
    <col min="9988" max="9988" width="14.42578125" style="975" customWidth="1"/>
    <col min="9989" max="9989" width="12.85546875" style="975" customWidth="1"/>
    <col min="9990" max="9990" width="14.5703125" style="975" bestFit="1" customWidth="1"/>
    <col min="9991" max="9992" width="12.85546875" style="975" customWidth="1"/>
    <col min="9993" max="9993" width="14.5703125" style="975" bestFit="1" customWidth="1"/>
    <col min="9994" max="9995" width="12.85546875" style="975" customWidth="1"/>
    <col min="9996" max="9996" width="14.42578125" style="975" bestFit="1" customWidth="1"/>
    <col min="9997" max="9998" width="12.85546875" style="975" customWidth="1"/>
    <col min="9999" max="10000" width="0" style="975" hidden="1" customWidth="1"/>
    <col min="10001" max="10001" width="2.85546875" style="975" customWidth="1"/>
    <col min="10002" max="10240" width="9.140625" style="975"/>
    <col min="10241" max="10241" width="0" style="975" hidden="1" customWidth="1"/>
    <col min="10242" max="10242" width="28.28515625" style="975" customWidth="1"/>
    <col min="10243" max="10243" width="14.5703125" style="975" bestFit="1" customWidth="1"/>
    <col min="10244" max="10244" width="14.42578125" style="975" customWidth="1"/>
    <col min="10245" max="10245" width="12.85546875" style="975" customWidth="1"/>
    <col min="10246" max="10246" width="14.5703125" style="975" bestFit="1" customWidth="1"/>
    <col min="10247" max="10248" width="12.85546875" style="975" customWidth="1"/>
    <col min="10249" max="10249" width="14.5703125" style="975" bestFit="1" customWidth="1"/>
    <col min="10250" max="10251" width="12.85546875" style="975" customWidth="1"/>
    <col min="10252" max="10252" width="14.42578125" style="975" bestFit="1" customWidth="1"/>
    <col min="10253" max="10254" width="12.85546875" style="975" customWidth="1"/>
    <col min="10255" max="10256" width="0" style="975" hidden="1" customWidth="1"/>
    <col min="10257" max="10257" width="2.85546875" style="975" customWidth="1"/>
    <col min="10258" max="10496" width="9.140625" style="975"/>
    <col min="10497" max="10497" width="0" style="975" hidden="1" customWidth="1"/>
    <col min="10498" max="10498" width="28.28515625" style="975" customWidth="1"/>
    <col min="10499" max="10499" width="14.5703125" style="975" bestFit="1" customWidth="1"/>
    <col min="10500" max="10500" width="14.42578125" style="975" customWidth="1"/>
    <col min="10501" max="10501" width="12.85546875" style="975" customWidth="1"/>
    <col min="10502" max="10502" width="14.5703125" style="975" bestFit="1" customWidth="1"/>
    <col min="10503" max="10504" width="12.85546875" style="975" customWidth="1"/>
    <col min="10505" max="10505" width="14.5703125" style="975" bestFit="1" customWidth="1"/>
    <col min="10506" max="10507" width="12.85546875" style="975" customWidth="1"/>
    <col min="10508" max="10508" width="14.42578125" style="975" bestFit="1" customWidth="1"/>
    <col min="10509" max="10510" width="12.85546875" style="975" customWidth="1"/>
    <col min="10511" max="10512" width="0" style="975" hidden="1" customWidth="1"/>
    <col min="10513" max="10513" width="2.85546875" style="975" customWidth="1"/>
    <col min="10514" max="10752" width="9.140625" style="975"/>
    <col min="10753" max="10753" width="0" style="975" hidden="1" customWidth="1"/>
    <col min="10754" max="10754" width="28.28515625" style="975" customWidth="1"/>
    <col min="10755" max="10755" width="14.5703125" style="975" bestFit="1" customWidth="1"/>
    <col min="10756" max="10756" width="14.42578125" style="975" customWidth="1"/>
    <col min="10757" max="10757" width="12.85546875" style="975" customWidth="1"/>
    <col min="10758" max="10758" width="14.5703125" style="975" bestFit="1" customWidth="1"/>
    <col min="10759" max="10760" width="12.85546875" style="975" customWidth="1"/>
    <col min="10761" max="10761" width="14.5703125" style="975" bestFit="1" customWidth="1"/>
    <col min="10762" max="10763" width="12.85546875" style="975" customWidth="1"/>
    <col min="10764" max="10764" width="14.42578125" style="975" bestFit="1" customWidth="1"/>
    <col min="10765" max="10766" width="12.85546875" style="975" customWidth="1"/>
    <col min="10767" max="10768" width="0" style="975" hidden="1" customWidth="1"/>
    <col min="10769" max="10769" width="2.85546875" style="975" customWidth="1"/>
    <col min="10770" max="11008" width="9.140625" style="975"/>
    <col min="11009" max="11009" width="0" style="975" hidden="1" customWidth="1"/>
    <col min="11010" max="11010" width="28.28515625" style="975" customWidth="1"/>
    <col min="11011" max="11011" width="14.5703125" style="975" bestFit="1" customWidth="1"/>
    <col min="11012" max="11012" width="14.42578125" style="975" customWidth="1"/>
    <col min="11013" max="11013" width="12.85546875" style="975" customWidth="1"/>
    <col min="11014" max="11014" width="14.5703125" style="975" bestFit="1" customWidth="1"/>
    <col min="11015" max="11016" width="12.85546875" style="975" customWidth="1"/>
    <col min="11017" max="11017" width="14.5703125" style="975" bestFit="1" customWidth="1"/>
    <col min="11018" max="11019" width="12.85546875" style="975" customWidth="1"/>
    <col min="11020" max="11020" width="14.42578125" style="975" bestFit="1" customWidth="1"/>
    <col min="11021" max="11022" width="12.85546875" style="975" customWidth="1"/>
    <col min="11023" max="11024" width="0" style="975" hidden="1" customWidth="1"/>
    <col min="11025" max="11025" width="2.85546875" style="975" customWidth="1"/>
    <col min="11026" max="11264" width="9.140625" style="975"/>
    <col min="11265" max="11265" width="0" style="975" hidden="1" customWidth="1"/>
    <col min="11266" max="11266" width="28.28515625" style="975" customWidth="1"/>
    <col min="11267" max="11267" width="14.5703125" style="975" bestFit="1" customWidth="1"/>
    <col min="11268" max="11268" width="14.42578125" style="975" customWidth="1"/>
    <col min="11269" max="11269" width="12.85546875" style="975" customWidth="1"/>
    <col min="11270" max="11270" width="14.5703125" style="975" bestFit="1" customWidth="1"/>
    <col min="11271" max="11272" width="12.85546875" style="975" customWidth="1"/>
    <col min="11273" max="11273" width="14.5703125" style="975" bestFit="1" customWidth="1"/>
    <col min="11274" max="11275" width="12.85546875" style="975" customWidth="1"/>
    <col min="11276" max="11276" width="14.42578125" style="975" bestFit="1" customWidth="1"/>
    <col min="11277" max="11278" width="12.85546875" style="975" customWidth="1"/>
    <col min="11279" max="11280" width="0" style="975" hidden="1" customWidth="1"/>
    <col min="11281" max="11281" width="2.85546875" style="975" customWidth="1"/>
    <col min="11282" max="11520" width="9.140625" style="975"/>
    <col min="11521" max="11521" width="0" style="975" hidden="1" customWidth="1"/>
    <col min="11522" max="11522" width="28.28515625" style="975" customWidth="1"/>
    <col min="11523" max="11523" width="14.5703125" style="975" bestFit="1" customWidth="1"/>
    <col min="11524" max="11524" width="14.42578125" style="975" customWidth="1"/>
    <col min="11525" max="11525" width="12.85546875" style="975" customWidth="1"/>
    <col min="11526" max="11526" width="14.5703125" style="975" bestFit="1" customWidth="1"/>
    <col min="11527" max="11528" width="12.85546875" style="975" customWidth="1"/>
    <col min="11529" max="11529" width="14.5703125" style="975" bestFit="1" customWidth="1"/>
    <col min="11530" max="11531" width="12.85546875" style="975" customWidth="1"/>
    <col min="11532" max="11532" width="14.42578125" style="975" bestFit="1" customWidth="1"/>
    <col min="11533" max="11534" width="12.85546875" style="975" customWidth="1"/>
    <col min="11535" max="11536" width="0" style="975" hidden="1" customWidth="1"/>
    <col min="11537" max="11537" width="2.85546875" style="975" customWidth="1"/>
    <col min="11538" max="11776" width="9.140625" style="975"/>
    <col min="11777" max="11777" width="0" style="975" hidden="1" customWidth="1"/>
    <col min="11778" max="11778" width="28.28515625" style="975" customWidth="1"/>
    <col min="11779" max="11779" width="14.5703125" style="975" bestFit="1" customWidth="1"/>
    <col min="11780" max="11780" width="14.42578125" style="975" customWidth="1"/>
    <col min="11781" max="11781" width="12.85546875" style="975" customWidth="1"/>
    <col min="11782" max="11782" width="14.5703125" style="975" bestFit="1" customWidth="1"/>
    <col min="11783" max="11784" width="12.85546875" style="975" customWidth="1"/>
    <col min="11785" max="11785" width="14.5703125" style="975" bestFit="1" customWidth="1"/>
    <col min="11786" max="11787" width="12.85546875" style="975" customWidth="1"/>
    <col min="11788" max="11788" width="14.42578125" style="975" bestFit="1" customWidth="1"/>
    <col min="11789" max="11790" width="12.85546875" style="975" customWidth="1"/>
    <col min="11791" max="11792" width="0" style="975" hidden="1" customWidth="1"/>
    <col min="11793" max="11793" width="2.85546875" style="975" customWidth="1"/>
    <col min="11794" max="12032" width="9.140625" style="975"/>
    <col min="12033" max="12033" width="0" style="975" hidden="1" customWidth="1"/>
    <col min="12034" max="12034" width="28.28515625" style="975" customWidth="1"/>
    <col min="12035" max="12035" width="14.5703125" style="975" bestFit="1" customWidth="1"/>
    <col min="12036" max="12036" width="14.42578125" style="975" customWidth="1"/>
    <col min="12037" max="12037" width="12.85546875" style="975" customWidth="1"/>
    <col min="12038" max="12038" width="14.5703125" style="975" bestFit="1" customWidth="1"/>
    <col min="12039" max="12040" width="12.85546875" style="975" customWidth="1"/>
    <col min="12041" max="12041" width="14.5703125" style="975" bestFit="1" customWidth="1"/>
    <col min="12042" max="12043" width="12.85546875" style="975" customWidth="1"/>
    <col min="12044" max="12044" width="14.42578125" style="975" bestFit="1" customWidth="1"/>
    <col min="12045" max="12046" width="12.85546875" style="975" customWidth="1"/>
    <col min="12047" max="12048" width="0" style="975" hidden="1" customWidth="1"/>
    <col min="12049" max="12049" width="2.85546875" style="975" customWidth="1"/>
    <col min="12050" max="12288" width="9.140625" style="975"/>
    <col min="12289" max="12289" width="0" style="975" hidden="1" customWidth="1"/>
    <col min="12290" max="12290" width="28.28515625" style="975" customWidth="1"/>
    <col min="12291" max="12291" width="14.5703125" style="975" bestFit="1" customWidth="1"/>
    <col min="12292" max="12292" width="14.42578125" style="975" customWidth="1"/>
    <col min="12293" max="12293" width="12.85546875" style="975" customWidth="1"/>
    <col min="12294" max="12294" width="14.5703125" style="975" bestFit="1" customWidth="1"/>
    <col min="12295" max="12296" width="12.85546875" style="975" customWidth="1"/>
    <col min="12297" max="12297" width="14.5703125" style="975" bestFit="1" customWidth="1"/>
    <col min="12298" max="12299" width="12.85546875" style="975" customWidth="1"/>
    <col min="12300" max="12300" width="14.42578125" style="975" bestFit="1" customWidth="1"/>
    <col min="12301" max="12302" width="12.85546875" style="975" customWidth="1"/>
    <col min="12303" max="12304" width="0" style="975" hidden="1" customWidth="1"/>
    <col min="12305" max="12305" width="2.85546875" style="975" customWidth="1"/>
    <col min="12306" max="12544" width="9.140625" style="975"/>
    <col min="12545" max="12545" width="0" style="975" hidden="1" customWidth="1"/>
    <col min="12546" max="12546" width="28.28515625" style="975" customWidth="1"/>
    <col min="12547" max="12547" width="14.5703125" style="975" bestFit="1" customWidth="1"/>
    <col min="12548" max="12548" width="14.42578125" style="975" customWidth="1"/>
    <col min="12549" max="12549" width="12.85546875" style="975" customWidth="1"/>
    <col min="12550" max="12550" width="14.5703125" style="975" bestFit="1" customWidth="1"/>
    <col min="12551" max="12552" width="12.85546875" style="975" customWidth="1"/>
    <col min="12553" max="12553" width="14.5703125" style="975" bestFit="1" customWidth="1"/>
    <col min="12554" max="12555" width="12.85546875" style="975" customWidth="1"/>
    <col min="12556" max="12556" width="14.42578125" style="975" bestFit="1" customWidth="1"/>
    <col min="12557" max="12558" width="12.85546875" style="975" customWidth="1"/>
    <col min="12559" max="12560" width="0" style="975" hidden="1" customWidth="1"/>
    <col min="12561" max="12561" width="2.85546875" style="975" customWidth="1"/>
    <col min="12562" max="12800" width="9.140625" style="975"/>
    <col min="12801" max="12801" width="0" style="975" hidden="1" customWidth="1"/>
    <col min="12802" max="12802" width="28.28515625" style="975" customWidth="1"/>
    <col min="12803" max="12803" width="14.5703125" style="975" bestFit="1" customWidth="1"/>
    <col min="12804" max="12804" width="14.42578125" style="975" customWidth="1"/>
    <col min="12805" max="12805" width="12.85546875" style="975" customWidth="1"/>
    <col min="12806" max="12806" width="14.5703125" style="975" bestFit="1" customWidth="1"/>
    <col min="12807" max="12808" width="12.85546875" style="975" customWidth="1"/>
    <col min="12809" max="12809" width="14.5703125" style="975" bestFit="1" customWidth="1"/>
    <col min="12810" max="12811" width="12.85546875" style="975" customWidth="1"/>
    <col min="12812" max="12812" width="14.42578125" style="975" bestFit="1" customWidth="1"/>
    <col min="12813" max="12814" width="12.85546875" style="975" customWidth="1"/>
    <col min="12815" max="12816" width="0" style="975" hidden="1" customWidth="1"/>
    <col min="12817" max="12817" width="2.85546875" style="975" customWidth="1"/>
    <col min="12818" max="13056" width="9.140625" style="975"/>
    <col min="13057" max="13057" width="0" style="975" hidden="1" customWidth="1"/>
    <col min="13058" max="13058" width="28.28515625" style="975" customWidth="1"/>
    <col min="13059" max="13059" width="14.5703125" style="975" bestFit="1" customWidth="1"/>
    <col min="13060" max="13060" width="14.42578125" style="975" customWidth="1"/>
    <col min="13061" max="13061" width="12.85546875" style="975" customWidth="1"/>
    <col min="13062" max="13062" width="14.5703125" style="975" bestFit="1" customWidth="1"/>
    <col min="13063" max="13064" width="12.85546875" style="975" customWidth="1"/>
    <col min="13065" max="13065" width="14.5703125" style="975" bestFit="1" customWidth="1"/>
    <col min="13066" max="13067" width="12.85546875" style="975" customWidth="1"/>
    <col min="13068" max="13068" width="14.42578125" style="975" bestFit="1" customWidth="1"/>
    <col min="13069" max="13070" width="12.85546875" style="975" customWidth="1"/>
    <col min="13071" max="13072" width="0" style="975" hidden="1" customWidth="1"/>
    <col min="13073" max="13073" width="2.85546875" style="975" customWidth="1"/>
    <col min="13074" max="13312" width="9.140625" style="975"/>
    <col min="13313" max="13313" width="0" style="975" hidden="1" customWidth="1"/>
    <col min="13314" max="13314" width="28.28515625" style="975" customWidth="1"/>
    <col min="13315" max="13315" width="14.5703125" style="975" bestFit="1" customWidth="1"/>
    <col min="13316" max="13316" width="14.42578125" style="975" customWidth="1"/>
    <col min="13317" max="13317" width="12.85546875" style="975" customWidth="1"/>
    <col min="13318" max="13318" width="14.5703125" style="975" bestFit="1" customWidth="1"/>
    <col min="13319" max="13320" width="12.85546875" style="975" customWidth="1"/>
    <col min="13321" max="13321" width="14.5703125" style="975" bestFit="1" customWidth="1"/>
    <col min="13322" max="13323" width="12.85546875" style="975" customWidth="1"/>
    <col min="13324" max="13324" width="14.42578125" style="975" bestFit="1" customWidth="1"/>
    <col min="13325" max="13326" width="12.85546875" style="975" customWidth="1"/>
    <col min="13327" max="13328" width="0" style="975" hidden="1" customWidth="1"/>
    <col min="13329" max="13329" width="2.85546875" style="975" customWidth="1"/>
    <col min="13330" max="13568" width="9.140625" style="975"/>
    <col min="13569" max="13569" width="0" style="975" hidden="1" customWidth="1"/>
    <col min="13570" max="13570" width="28.28515625" style="975" customWidth="1"/>
    <col min="13571" max="13571" width="14.5703125" style="975" bestFit="1" customWidth="1"/>
    <col min="13572" max="13572" width="14.42578125" style="975" customWidth="1"/>
    <col min="13573" max="13573" width="12.85546875" style="975" customWidth="1"/>
    <col min="13574" max="13574" width="14.5703125" style="975" bestFit="1" customWidth="1"/>
    <col min="13575" max="13576" width="12.85546875" style="975" customWidth="1"/>
    <col min="13577" max="13577" width="14.5703125" style="975" bestFit="1" customWidth="1"/>
    <col min="13578" max="13579" width="12.85546875" style="975" customWidth="1"/>
    <col min="13580" max="13580" width="14.42578125" style="975" bestFit="1" customWidth="1"/>
    <col min="13581" max="13582" width="12.85546875" style="975" customWidth="1"/>
    <col min="13583" max="13584" width="0" style="975" hidden="1" customWidth="1"/>
    <col min="13585" max="13585" width="2.85546875" style="975" customWidth="1"/>
    <col min="13586" max="13824" width="9.140625" style="975"/>
    <col min="13825" max="13825" width="0" style="975" hidden="1" customWidth="1"/>
    <col min="13826" max="13826" width="28.28515625" style="975" customWidth="1"/>
    <col min="13827" max="13827" width="14.5703125" style="975" bestFit="1" customWidth="1"/>
    <col min="13828" max="13828" width="14.42578125" style="975" customWidth="1"/>
    <col min="13829" max="13829" width="12.85546875" style="975" customWidth="1"/>
    <col min="13830" max="13830" width="14.5703125" style="975" bestFit="1" customWidth="1"/>
    <col min="13831" max="13832" width="12.85546875" style="975" customWidth="1"/>
    <col min="13833" max="13833" width="14.5703125" style="975" bestFit="1" customWidth="1"/>
    <col min="13834" max="13835" width="12.85546875" style="975" customWidth="1"/>
    <col min="13836" max="13836" width="14.42578125" style="975" bestFit="1" customWidth="1"/>
    <col min="13837" max="13838" width="12.85546875" style="975" customWidth="1"/>
    <col min="13839" max="13840" width="0" style="975" hidden="1" customWidth="1"/>
    <col min="13841" max="13841" width="2.85546875" style="975" customWidth="1"/>
    <col min="13842" max="14080" width="9.140625" style="975"/>
    <col min="14081" max="14081" width="0" style="975" hidden="1" customWidth="1"/>
    <col min="14082" max="14082" width="28.28515625" style="975" customWidth="1"/>
    <col min="14083" max="14083" width="14.5703125" style="975" bestFit="1" customWidth="1"/>
    <col min="14084" max="14084" width="14.42578125" style="975" customWidth="1"/>
    <col min="14085" max="14085" width="12.85546875" style="975" customWidth="1"/>
    <col min="14086" max="14086" width="14.5703125" style="975" bestFit="1" customWidth="1"/>
    <col min="14087" max="14088" width="12.85546875" style="975" customWidth="1"/>
    <col min="14089" max="14089" width="14.5703125" style="975" bestFit="1" customWidth="1"/>
    <col min="14090" max="14091" width="12.85546875" style="975" customWidth="1"/>
    <col min="14092" max="14092" width="14.42578125" style="975" bestFit="1" customWidth="1"/>
    <col min="14093" max="14094" width="12.85546875" style="975" customWidth="1"/>
    <col min="14095" max="14096" width="0" style="975" hidden="1" customWidth="1"/>
    <col min="14097" max="14097" width="2.85546875" style="975" customWidth="1"/>
    <col min="14098" max="14336" width="9.140625" style="975"/>
    <col min="14337" max="14337" width="0" style="975" hidden="1" customWidth="1"/>
    <col min="14338" max="14338" width="28.28515625" style="975" customWidth="1"/>
    <col min="14339" max="14339" width="14.5703125" style="975" bestFit="1" customWidth="1"/>
    <col min="14340" max="14340" width="14.42578125" style="975" customWidth="1"/>
    <col min="14341" max="14341" width="12.85546875" style="975" customWidth="1"/>
    <col min="14342" max="14342" width="14.5703125" style="975" bestFit="1" customWidth="1"/>
    <col min="14343" max="14344" width="12.85546875" style="975" customWidth="1"/>
    <col min="14345" max="14345" width="14.5703125" style="975" bestFit="1" customWidth="1"/>
    <col min="14346" max="14347" width="12.85546875" style="975" customWidth="1"/>
    <col min="14348" max="14348" width="14.42578125" style="975" bestFit="1" customWidth="1"/>
    <col min="14349" max="14350" width="12.85546875" style="975" customWidth="1"/>
    <col min="14351" max="14352" width="0" style="975" hidden="1" customWidth="1"/>
    <col min="14353" max="14353" width="2.85546875" style="975" customWidth="1"/>
    <col min="14354" max="14592" width="9.140625" style="975"/>
    <col min="14593" max="14593" width="0" style="975" hidden="1" customWidth="1"/>
    <col min="14594" max="14594" width="28.28515625" style="975" customWidth="1"/>
    <col min="14595" max="14595" width="14.5703125" style="975" bestFit="1" customWidth="1"/>
    <col min="14596" max="14596" width="14.42578125" style="975" customWidth="1"/>
    <col min="14597" max="14597" width="12.85546875" style="975" customWidth="1"/>
    <col min="14598" max="14598" width="14.5703125" style="975" bestFit="1" customWidth="1"/>
    <col min="14599" max="14600" width="12.85546875" style="975" customWidth="1"/>
    <col min="14601" max="14601" width="14.5703125" style="975" bestFit="1" customWidth="1"/>
    <col min="14602" max="14603" width="12.85546875" style="975" customWidth="1"/>
    <col min="14604" max="14604" width="14.42578125" style="975" bestFit="1" customWidth="1"/>
    <col min="14605" max="14606" width="12.85546875" style="975" customWidth="1"/>
    <col min="14607" max="14608" width="0" style="975" hidden="1" customWidth="1"/>
    <col min="14609" max="14609" width="2.85546875" style="975" customWidth="1"/>
    <col min="14610" max="14848" width="9.140625" style="975"/>
    <col min="14849" max="14849" width="0" style="975" hidden="1" customWidth="1"/>
    <col min="14850" max="14850" width="28.28515625" style="975" customWidth="1"/>
    <col min="14851" max="14851" width="14.5703125" style="975" bestFit="1" customWidth="1"/>
    <col min="14852" max="14852" width="14.42578125" style="975" customWidth="1"/>
    <col min="14853" max="14853" width="12.85546875" style="975" customWidth="1"/>
    <col min="14854" max="14854" width="14.5703125" style="975" bestFit="1" customWidth="1"/>
    <col min="14855" max="14856" width="12.85546875" style="975" customWidth="1"/>
    <col min="14857" max="14857" width="14.5703125" style="975" bestFit="1" customWidth="1"/>
    <col min="14858" max="14859" width="12.85546875" style="975" customWidth="1"/>
    <col min="14860" max="14860" width="14.42578125" style="975" bestFit="1" customWidth="1"/>
    <col min="14861" max="14862" width="12.85546875" style="975" customWidth="1"/>
    <col min="14863" max="14864" width="0" style="975" hidden="1" customWidth="1"/>
    <col min="14865" max="14865" width="2.85546875" style="975" customWidth="1"/>
    <col min="14866" max="15104" width="9.140625" style="975"/>
    <col min="15105" max="15105" width="0" style="975" hidden="1" customWidth="1"/>
    <col min="15106" max="15106" width="28.28515625" style="975" customWidth="1"/>
    <col min="15107" max="15107" width="14.5703125" style="975" bestFit="1" customWidth="1"/>
    <col min="15108" max="15108" width="14.42578125" style="975" customWidth="1"/>
    <col min="15109" max="15109" width="12.85546875" style="975" customWidth="1"/>
    <col min="15110" max="15110" width="14.5703125" style="975" bestFit="1" customWidth="1"/>
    <col min="15111" max="15112" width="12.85546875" style="975" customWidth="1"/>
    <col min="15113" max="15113" width="14.5703125" style="975" bestFit="1" customWidth="1"/>
    <col min="15114" max="15115" width="12.85546875" style="975" customWidth="1"/>
    <col min="15116" max="15116" width="14.42578125" style="975" bestFit="1" customWidth="1"/>
    <col min="15117" max="15118" width="12.85546875" style="975" customWidth="1"/>
    <col min="15119" max="15120" width="0" style="975" hidden="1" customWidth="1"/>
    <col min="15121" max="15121" width="2.85546875" style="975" customWidth="1"/>
    <col min="15122" max="15360" width="9.140625" style="975"/>
    <col min="15361" max="15361" width="0" style="975" hidden="1" customWidth="1"/>
    <col min="15362" max="15362" width="28.28515625" style="975" customWidth="1"/>
    <col min="15363" max="15363" width="14.5703125" style="975" bestFit="1" customWidth="1"/>
    <col min="15364" max="15364" width="14.42578125" style="975" customWidth="1"/>
    <col min="15365" max="15365" width="12.85546875" style="975" customWidth="1"/>
    <col min="15366" max="15366" width="14.5703125" style="975" bestFit="1" customWidth="1"/>
    <col min="15367" max="15368" width="12.85546875" style="975" customWidth="1"/>
    <col min="15369" max="15369" width="14.5703125" style="975" bestFit="1" customWidth="1"/>
    <col min="15370" max="15371" width="12.85546875" style="975" customWidth="1"/>
    <col min="15372" max="15372" width="14.42578125" style="975" bestFit="1" customWidth="1"/>
    <col min="15373" max="15374" width="12.85546875" style="975" customWidth="1"/>
    <col min="15375" max="15376" width="0" style="975" hidden="1" customWidth="1"/>
    <col min="15377" max="15377" width="2.85546875" style="975" customWidth="1"/>
    <col min="15378" max="15616" width="9.140625" style="975"/>
    <col min="15617" max="15617" width="0" style="975" hidden="1" customWidth="1"/>
    <col min="15618" max="15618" width="28.28515625" style="975" customWidth="1"/>
    <col min="15619" max="15619" width="14.5703125" style="975" bestFit="1" customWidth="1"/>
    <col min="15620" max="15620" width="14.42578125" style="975" customWidth="1"/>
    <col min="15621" max="15621" width="12.85546875" style="975" customWidth="1"/>
    <col min="15622" max="15622" width="14.5703125" style="975" bestFit="1" customWidth="1"/>
    <col min="15623" max="15624" width="12.85546875" style="975" customWidth="1"/>
    <col min="15625" max="15625" width="14.5703125" style="975" bestFit="1" customWidth="1"/>
    <col min="15626" max="15627" width="12.85546875" style="975" customWidth="1"/>
    <col min="15628" max="15628" width="14.42578125" style="975" bestFit="1" customWidth="1"/>
    <col min="15629" max="15630" width="12.85546875" style="975" customWidth="1"/>
    <col min="15631" max="15632" width="0" style="975" hidden="1" customWidth="1"/>
    <col min="15633" max="15633" width="2.85546875" style="975" customWidth="1"/>
    <col min="15634" max="15872" width="9.140625" style="975"/>
    <col min="15873" max="15873" width="0" style="975" hidden="1" customWidth="1"/>
    <col min="15874" max="15874" width="28.28515625" style="975" customWidth="1"/>
    <col min="15875" max="15875" width="14.5703125" style="975" bestFit="1" customWidth="1"/>
    <col min="15876" max="15876" width="14.42578125" style="975" customWidth="1"/>
    <col min="15877" max="15877" width="12.85546875" style="975" customWidth="1"/>
    <col min="15878" max="15878" width="14.5703125" style="975" bestFit="1" customWidth="1"/>
    <col min="15879" max="15880" width="12.85546875" style="975" customWidth="1"/>
    <col min="15881" max="15881" width="14.5703125" style="975" bestFit="1" customWidth="1"/>
    <col min="15882" max="15883" width="12.85546875" style="975" customWidth="1"/>
    <col min="15884" max="15884" width="14.42578125" style="975" bestFit="1" customWidth="1"/>
    <col min="15885" max="15886" width="12.85546875" style="975" customWidth="1"/>
    <col min="15887" max="15888" width="0" style="975" hidden="1" customWidth="1"/>
    <col min="15889" max="15889" width="2.85546875" style="975" customWidth="1"/>
    <col min="15890" max="16128" width="9.140625" style="975"/>
    <col min="16129" max="16129" width="0" style="975" hidden="1" customWidth="1"/>
    <col min="16130" max="16130" width="28.28515625" style="975" customWidth="1"/>
    <col min="16131" max="16131" width="14.5703125" style="975" bestFit="1" customWidth="1"/>
    <col min="16132" max="16132" width="14.42578125" style="975" customWidth="1"/>
    <col min="16133" max="16133" width="12.85546875" style="975" customWidth="1"/>
    <col min="16134" max="16134" width="14.5703125" style="975" bestFit="1" customWidth="1"/>
    <col min="16135" max="16136" width="12.85546875" style="975" customWidth="1"/>
    <col min="16137" max="16137" width="14.5703125" style="975" bestFit="1" customWidth="1"/>
    <col min="16138" max="16139" width="12.85546875" style="975" customWidth="1"/>
    <col min="16140" max="16140" width="14.42578125" style="975" bestFit="1" customWidth="1"/>
    <col min="16141" max="16142" width="12.85546875" style="975" customWidth="1"/>
    <col min="16143" max="16144" width="0" style="975" hidden="1" customWidth="1"/>
    <col min="16145" max="16145" width="2.85546875" style="975" customWidth="1"/>
    <col min="16146" max="16384" width="9.140625" style="975"/>
  </cols>
  <sheetData>
    <row r="1" spans="1:27" s="86" customFormat="1" ht="2.25" customHeight="1">
      <c r="A1" s="506"/>
      <c r="B1" s="387"/>
      <c r="C1" s="388"/>
      <c r="D1" s="388"/>
      <c r="E1" s="388"/>
      <c r="F1" s="388"/>
      <c r="G1" s="388"/>
      <c r="H1" s="388"/>
      <c r="I1" s="388"/>
      <c r="J1" s="388"/>
      <c r="K1" s="400"/>
      <c r="L1" s="388"/>
      <c r="M1" s="388"/>
      <c r="N1" s="388"/>
      <c r="O1" s="388"/>
      <c r="P1" s="388"/>
      <c r="Q1" s="287"/>
    </row>
    <row r="2" spans="1:27" s="86" customFormat="1" ht="41.25" customHeight="1">
      <c r="A2" s="506"/>
      <c r="B2" s="1173" t="s">
        <v>1028</v>
      </c>
      <c r="C2" s="1173"/>
      <c r="D2" s="1173"/>
      <c r="E2" s="1173"/>
      <c r="F2" s="1173"/>
      <c r="G2" s="1173"/>
      <c r="H2" s="1173"/>
      <c r="I2" s="1173"/>
      <c r="J2" s="1173"/>
      <c r="K2" s="1173"/>
      <c r="L2" s="1173"/>
      <c r="M2" s="1173"/>
      <c r="N2" s="1173"/>
      <c r="O2" s="1173"/>
      <c r="P2" s="1173"/>
      <c r="Q2" s="287"/>
    </row>
    <row r="3" spans="1:27" s="86" customFormat="1" ht="35.25" customHeight="1">
      <c r="A3" s="506"/>
      <c r="B3" s="1173" t="s">
        <v>1021</v>
      </c>
      <c r="C3" s="1173"/>
      <c r="D3" s="1173"/>
      <c r="E3" s="1173"/>
      <c r="F3" s="1173"/>
      <c r="G3" s="1173"/>
      <c r="H3" s="1173"/>
      <c r="I3" s="1173"/>
      <c r="J3" s="1173"/>
      <c r="K3" s="1173"/>
      <c r="L3" s="1173"/>
      <c r="M3" s="1173"/>
      <c r="N3" s="1173"/>
      <c r="O3" s="1173"/>
      <c r="P3" s="1173"/>
      <c r="Q3" s="287"/>
    </row>
    <row r="4" spans="1:27" s="86" customFormat="1" ht="26.25" hidden="1">
      <c r="A4" s="506"/>
      <c r="B4" s="1173"/>
      <c r="C4" s="1173"/>
      <c r="D4" s="1173"/>
      <c r="E4" s="1173"/>
      <c r="F4" s="1173"/>
      <c r="G4" s="1173"/>
      <c r="H4" s="1173"/>
      <c r="I4" s="1173"/>
      <c r="J4" s="1173"/>
      <c r="K4" s="1173"/>
      <c r="L4" s="1173"/>
      <c r="M4" s="1173"/>
      <c r="N4" s="1173"/>
      <c r="O4" s="1173"/>
      <c r="P4" s="1173"/>
      <c r="Q4" s="287"/>
    </row>
    <row r="5" spans="1:27" s="389" customFormat="1" ht="44.25" customHeight="1">
      <c r="A5" s="1107"/>
      <c r="B5" s="1226" t="s">
        <v>1332</v>
      </c>
      <c r="C5" s="1226"/>
      <c r="D5" s="1226"/>
      <c r="E5" s="1226"/>
      <c r="F5" s="1226"/>
      <c r="G5" s="1226"/>
      <c r="H5" s="1226"/>
      <c r="I5" s="1226"/>
      <c r="J5" s="1226"/>
      <c r="K5" s="1226"/>
      <c r="L5" s="1226"/>
      <c r="M5" s="1226"/>
      <c r="N5" s="1226"/>
      <c r="O5" s="1226"/>
      <c r="P5" s="1226"/>
      <c r="Q5" s="523"/>
    </row>
    <row r="6" spans="1:27" s="89" customFormat="1" ht="9">
      <c r="A6" s="935"/>
      <c r="D6" s="390"/>
      <c r="E6" s="390"/>
      <c r="F6" s="390"/>
      <c r="G6" s="390"/>
      <c r="H6" s="390"/>
      <c r="I6" s="390"/>
      <c r="K6" s="401"/>
      <c r="Q6" s="295"/>
    </row>
    <row r="7" spans="1:27" s="89" customFormat="1" ht="15.75">
      <c r="A7" s="935"/>
      <c r="B7" s="402"/>
      <c r="C7" s="1230" t="s">
        <v>1451</v>
      </c>
      <c r="D7" s="1230"/>
      <c r="E7" s="1230"/>
      <c r="F7" s="1230" t="s">
        <v>1452</v>
      </c>
      <c r="G7" s="1230"/>
      <c r="H7" s="1230"/>
      <c r="I7" s="1230" t="s">
        <v>1453</v>
      </c>
      <c r="J7" s="1230"/>
      <c r="K7" s="1230"/>
      <c r="L7" s="1230" t="s">
        <v>1545</v>
      </c>
      <c r="M7" s="1230"/>
      <c r="N7" s="1230"/>
      <c r="O7" s="530" t="s">
        <v>1313</v>
      </c>
      <c r="P7" s="530"/>
      <c r="Q7" s="1229"/>
    </row>
    <row r="8" spans="1:27" s="89" customFormat="1" ht="33" customHeight="1" thickBot="1">
      <c r="A8" s="935"/>
      <c r="B8" s="846" t="s">
        <v>1014</v>
      </c>
      <c r="C8" s="391" t="s">
        <v>1022</v>
      </c>
      <c r="D8" s="392" t="s">
        <v>1016</v>
      </c>
      <c r="E8" s="391" t="s">
        <v>1017</v>
      </c>
      <c r="F8" s="391" t="s">
        <v>1022</v>
      </c>
      <c r="G8" s="392" t="s">
        <v>1016</v>
      </c>
      <c r="H8" s="391" t="s">
        <v>1017</v>
      </c>
      <c r="I8" s="391" t="s">
        <v>1022</v>
      </c>
      <c r="J8" s="392" t="s">
        <v>1016</v>
      </c>
      <c r="K8" s="391" t="s">
        <v>1017</v>
      </c>
      <c r="L8" s="391" t="s">
        <v>1022</v>
      </c>
      <c r="M8" s="392" t="s">
        <v>1016</v>
      </c>
      <c r="N8" s="391" t="s">
        <v>1017</v>
      </c>
      <c r="O8" s="391" t="s">
        <v>1314</v>
      </c>
      <c r="P8" s="391" t="s">
        <v>1315</v>
      </c>
      <c r="Q8" s="1229"/>
    </row>
    <row r="9" spans="1:27" s="39" customFormat="1" ht="18.75" customHeight="1" thickTop="1">
      <c r="A9" s="1108"/>
      <c r="B9" s="231" t="s">
        <v>1316</v>
      </c>
      <c r="C9" s="403"/>
      <c r="D9" s="403"/>
      <c r="E9" s="403"/>
      <c r="F9" s="403"/>
      <c r="G9" s="403"/>
      <c r="H9" s="403"/>
      <c r="I9" s="403"/>
      <c r="J9" s="403"/>
      <c r="K9" s="403"/>
      <c r="L9" s="403"/>
      <c r="M9" s="403"/>
      <c r="N9" s="403"/>
      <c r="O9" s="403"/>
      <c r="P9" s="403"/>
      <c r="Q9" s="291"/>
      <c r="V9" s="577"/>
      <c r="X9" s="254"/>
      <c r="Z9" s="124"/>
      <c r="AA9" s="124"/>
    </row>
    <row r="10" spans="1:27" s="39" customFormat="1" ht="22.5" customHeight="1">
      <c r="A10" s="1109"/>
      <c r="B10" s="39" t="s">
        <v>298</v>
      </c>
      <c r="C10" s="255">
        <v>8691675.5297299996</v>
      </c>
      <c r="D10" s="256">
        <v>0.10387318603550906</v>
      </c>
      <c r="E10" s="255">
        <v>2</v>
      </c>
      <c r="F10" s="255">
        <v>9904590.8020500019</v>
      </c>
      <c r="G10" s="256">
        <v>0.10177298333186757</v>
      </c>
      <c r="H10" s="255">
        <v>2</v>
      </c>
      <c r="I10" s="255">
        <v>11705261.2837</v>
      </c>
      <c r="J10" s="256">
        <v>0.1024325558745957</v>
      </c>
      <c r="K10" s="255">
        <v>2</v>
      </c>
      <c r="L10" s="255">
        <v>13423830.031659998</v>
      </c>
      <c r="M10" s="256">
        <v>0.10071835213352963</v>
      </c>
      <c r="N10" s="255">
        <v>2</v>
      </c>
      <c r="O10" s="398">
        <v>0.14682019532132662</v>
      </c>
      <c r="P10" s="398">
        <v>0.15013470455635947</v>
      </c>
      <c r="Q10" s="291"/>
      <c r="V10" s="577"/>
      <c r="X10" s="254"/>
    </row>
    <row r="11" spans="1:27" s="39" customFormat="1" ht="22.5" customHeight="1">
      <c r="A11" s="1109"/>
      <c r="B11" s="39" t="s">
        <v>299</v>
      </c>
      <c r="C11" s="255">
        <v>7352704.7011400005</v>
      </c>
      <c r="D11" s="256">
        <v>8.7871304062520916E-2</v>
      </c>
      <c r="E11" s="255">
        <v>3</v>
      </c>
      <c r="F11" s="255">
        <v>9380147.666079998</v>
      </c>
      <c r="G11" s="256">
        <v>9.6384154696509877E-2</v>
      </c>
      <c r="H11" s="255">
        <v>3</v>
      </c>
      <c r="I11" s="255">
        <v>10700680.70479</v>
      </c>
      <c r="J11" s="256">
        <v>9.3641487158938164E-2</v>
      </c>
      <c r="K11" s="255">
        <v>3</v>
      </c>
      <c r="L11" s="255">
        <v>12503634.138150001</v>
      </c>
      <c r="M11" s="256">
        <v>9.3814166531076285E-2</v>
      </c>
      <c r="N11" s="255">
        <v>3</v>
      </c>
      <c r="O11" s="398">
        <v>0.16848960202624652</v>
      </c>
      <c r="P11" s="398">
        <v>0.17186673960435717</v>
      </c>
      <c r="Q11" s="291"/>
      <c r="V11" s="577"/>
      <c r="X11" s="254"/>
    </row>
    <row r="12" spans="1:27" s="39" customFormat="1" ht="22.5" customHeight="1">
      <c r="A12" s="1109"/>
      <c r="B12" s="39" t="s">
        <v>300</v>
      </c>
      <c r="C12" s="255">
        <v>10427106.571629999</v>
      </c>
      <c r="D12" s="256">
        <v>0.12461311711674626</v>
      </c>
      <c r="E12" s="255">
        <v>1</v>
      </c>
      <c r="F12" s="255">
        <v>12063839.905579999</v>
      </c>
      <c r="G12" s="256">
        <v>0.12395999008609158</v>
      </c>
      <c r="H12" s="255">
        <v>1</v>
      </c>
      <c r="I12" s="255">
        <v>13865197.84402</v>
      </c>
      <c r="J12" s="256">
        <v>0.12133412646223016</v>
      </c>
      <c r="K12" s="255">
        <v>1</v>
      </c>
      <c r="L12" s="255">
        <v>16366325.770740001</v>
      </c>
      <c r="M12" s="256">
        <v>0.12279575636921346</v>
      </c>
      <c r="N12" s="255">
        <v>1</v>
      </c>
      <c r="O12" s="398">
        <v>0.18038891005069413</v>
      </c>
      <c r="P12" s="398">
        <v>0.18380043869245899</v>
      </c>
      <c r="Q12" s="291"/>
      <c r="V12" s="577"/>
      <c r="X12" s="254"/>
    </row>
    <row r="13" spans="1:27" s="39" customFormat="1" ht="22.5" customHeight="1">
      <c r="A13" s="1109"/>
      <c r="B13" s="39" t="s">
        <v>301</v>
      </c>
      <c r="C13" s="255">
        <v>6384427.7508000005</v>
      </c>
      <c r="D13" s="256">
        <v>7.6299540775622593E-2</v>
      </c>
      <c r="E13" s="255">
        <v>7</v>
      </c>
      <c r="F13" s="255">
        <v>7873783.6074899994</v>
      </c>
      <c r="G13" s="256">
        <v>8.0905760152954004E-2</v>
      </c>
      <c r="H13" s="255">
        <v>5</v>
      </c>
      <c r="I13" s="255">
        <v>9447518.4549500011</v>
      </c>
      <c r="J13" s="256">
        <v>8.2675084182917274E-2</v>
      </c>
      <c r="K13" s="255">
        <v>4</v>
      </c>
      <c r="L13" s="255">
        <v>10559034.22474</v>
      </c>
      <c r="M13" s="256">
        <v>7.9223926757797519E-2</v>
      </c>
      <c r="N13" s="255">
        <v>5</v>
      </c>
      <c r="O13" s="398">
        <v>0.11765161138241798</v>
      </c>
      <c r="P13" s="398">
        <v>0.12088181835173151</v>
      </c>
      <c r="Q13" s="291"/>
      <c r="V13" s="577"/>
      <c r="X13" s="254"/>
    </row>
    <row r="14" spans="1:27" s="39" customFormat="1" ht="22.5" customHeight="1">
      <c r="A14" s="1109"/>
      <c r="B14" s="39" t="s">
        <v>302</v>
      </c>
      <c r="C14" s="255">
        <v>7313829.5054700002</v>
      </c>
      <c r="D14" s="256">
        <v>8.7406711197982379E-2</v>
      </c>
      <c r="E14" s="255">
        <v>4</v>
      </c>
      <c r="F14" s="255">
        <v>8046255.79024</v>
      </c>
      <c r="G14" s="256">
        <v>8.2677969518392264E-2</v>
      </c>
      <c r="H14" s="255">
        <v>4</v>
      </c>
      <c r="I14" s="255">
        <v>9438348.5377299991</v>
      </c>
      <c r="J14" s="256">
        <v>8.2594838382739261E-2</v>
      </c>
      <c r="K14" s="255">
        <v>5</v>
      </c>
      <c r="L14" s="255">
        <v>10989150.802479999</v>
      </c>
      <c r="M14" s="256">
        <v>8.2451070786969102E-2</v>
      </c>
      <c r="N14" s="255">
        <v>4</v>
      </c>
      <c r="O14" s="398">
        <v>0.16430864558038261</v>
      </c>
      <c r="P14" s="398">
        <v>0.1676736994693433</v>
      </c>
      <c r="Q14" s="291"/>
      <c r="V14" s="577"/>
      <c r="X14" s="254"/>
    </row>
    <row r="15" spans="1:27" s="39" customFormat="1" ht="22.5" customHeight="1">
      <c r="A15" s="1109"/>
      <c r="B15" s="39" t="s">
        <v>303</v>
      </c>
      <c r="C15" s="255">
        <v>3996497.4070699997</v>
      </c>
      <c r="D15" s="256">
        <v>4.7761667728513028E-2</v>
      </c>
      <c r="E15" s="255">
        <v>10</v>
      </c>
      <c r="F15" s="255">
        <v>4849492.0694600008</v>
      </c>
      <c r="G15" s="256">
        <v>4.983015304893007E-2</v>
      </c>
      <c r="H15" s="255">
        <v>10</v>
      </c>
      <c r="I15" s="255">
        <v>6051073.7213699985</v>
      </c>
      <c r="J15" s="256">
        <v>5.2952850179317355E-2</v>
      </c>
      <c r="K15" s="255">
        <v>9</v>
      </c>
      <c r="L15" s="255">
        <v>6832346.0266800011</v>
      </c>
      <c r="M15" s="256">
        <v>5.1262764158239438E-2</v>
      </c>
      <c r="N15" s="255">
        <v>9</v>
      </c>
      <c r="O15" s="398">
        <v>0.12911300395347314</v>
      </c>
      <c r="P15" s="398">
        <v>0.13237633633484158</v>
      </c>
      <c r="Q15" s="291"/>
      <c r="V15" s="577"/>
      <c r="X15" s="254"/>
    </row>
    <row r="16" spans="1:27" s="39" customFormat="1" ht="22.5" customHeight="1">
      <c r="A16" s="1109"/>
      <c r="B16" s="39" t="s">
        <v>304</v>
      </c>
      <c r="C16" s="255">
        <v>4251326.8293499993</v>
      </c>
      <c r="D16" s="256">
        <v>5.0807104008004922E-2</v>
      </c>
      <c r="E16" s="255">
        <v>9</v>
      </c>
      <c r="F16" s="255">
        <v>4915509.4954199996</v>
      </c>
      <c r="G16" s="256">
        <v>5.050850418186624E-2</v>
      </c>
      <c r="H16" s="255">
        <v>9</v>
      </c>
      <c r="I16" s="255">
        <v>5699792.4337999998</v>
      </c>
      <c r="J16" s="256">
        <v>4.987879320232181E-2</v>
      </c>
      <c r="K16" s="255">
        <v>11</v>
      </c>
      <c r="L16" s="255">
        <v>6679329.1339799995</v>
      </c>
      <c r="M16" s="256">
        <v>5.0114685759973882E-2</v>
      </c>
      <c r="N16" s="255">
        <v>10</v>
      </c>
      <c r="O16" s="398">
        <v>0.17185480200494796</v>
      </c>
      <c r="P16" s="398">
        <v>0.17524166559455789</v>
      </c>
      <c r="Q16" s="291"/>
      <c r="V16" s="577"/>
      <c r="X16" s="254"/>
    </row>
    <row r="17" spans="1:24" s="39" customFormat="1" ht="22.5" customHeight="1">
      <c r="A17" s="1109"/>
      <c r="B17" s="39" t="s">
        <v>305</v>
      </c>
      <c r="C17" s="255">
        <v>6408913.34296</v>
      </c>
      <c r="D17" s="256">
        <v>7.6592165190895053E-2</v>
      </c>
      <c r="E17" s="255">
        <v>5</v>
      </c>
      <c r="F17" s="255">
        <v>7271858.7937099999</v>
      </c>
      <c r="G17" s="256">
        <v>7.4720781362392547E-2</v>
      </c>
      <c r="H17" s="255">
        <v>6</v>
      </c>
      <c r="I17" s="255">
        <v>8043326.5166399982</v>
      </c>
      <c r="J17" s="256">
        <v>7.0387022798085869E-2</v>
      </c>
      <c r="K17" s="255">
        <v>7</v>
      </c>
      <c r="L17" s="255">
        <v>8914928.1411299985</v>
      </c>
      <c r="M17" s="256">
        <v>6.6888277760204146E-2</v>
      </c>
      <c r="N17" s="255">
        <v>8</v>
      </c>
      <c r="O17" s="398">
        <v>0.10836332737292653</v>
      </c>
      <c r="P17" s="398">
        <v>0.11156668959076743</v>
      </c>
      <c r="Q17" s="291"/>
      <c r="V17" s="577"/>
      <c r="X17" s="254"/>
    </row>
    <row r="18" spans="1:24" s="39" customFormat="1" ht="22.5" customHeight="1">
      <c r="A18" s="1109"/>
      <c r="B18" s="39" t="s">
        <v>306</v>
      </c>
      <c r="C18" s="255">
        <v>93890.523699999991</v>
      </c>
      <c r="D18" s="256">
        <v>1.1220745415429045E-3</v>
      </c>
      <c r="E18" s="255">
        <v>36</v>
      </c>
      <c r="F18" s="255">
        <v>102847.98117</v>
      </c>
      <c r="G18" s="256">
        <v>1.0567974066292777E-3</v>
      </c>
      <c r="H18" s="255">
        <v>36</v>
      </c>
      <c r="I18" s="255">
        <v>113560.36322</v>
      </c>
      <c r="J18" s="256">
        <v>9.9376493772679797E-4</v>
      </c>
      <c r="K18" s="255">
        <v>36</v>
      </c>
      <c r="L18" s="255">
        <v>103034.15538</v>
      </c>
      <c r="M18" s="256">
        <v>7.7306032025648106E-4</v>
      </c>
      <c r="N18" s="255">
        <v>45</v>
      </c>
      <c r="O18" s="398">
        <v>-9.2692622157324656E-2</v>
      </c>
      <c r="P18" s="398">
        <v>-9.0070346498819731E-2</v>
      </c>
      <c r="Q18" s="291"/>
      <c r="V18" s="577"/>
      <c r="X18" s="254"/>
    </row>
    <row r="19" spans="1:24" s="39" customFormat="1" ht="22.5" customHeight="1">
      <c r="A19" s="1109"/>
      <c r="B19" s="39" t="s">
        <v>307</v>
      </c>
      <c r="C19" s="255">
        <v>136365.15499000001</v>
      </c>
      <c r="D19" s="256">
        <v>1.6296838353648613E-3</v>
      </c>
      <c r="E19" s="255">
        <v>26</v>
      </c>
      <c r="F19" s="255">
        <v>186577.44923</v>
      </c>
      <c r="G19" s="256">
        <v>1.9171456963832374E-3</v>
      </c>
      <c r="H19" s="255">
        <v>24</v>
      </c>
      <c r="I19" s="255">
        <v>207636.21399000002</v>
      </c>
      <c r="J19" s="256">
        <v>1.8170212159841002E-3</v>
      </c>
      <c r="K19" s="255">
        <v>24</v>
      </c>
      <c r="L19" s="255">
        <v>270654.66574999999</v>
      </c>
      <c r="M19" s="256">
        <v>2.0307089606542259E-3</v>
      </c>
      <c r="N19" s="255">
        <v>25</v>
      </c>
      <c r="O19" s="398">
        <v>0.30350414577986373</v>
      </c>
      <c r="P19" s="398">
        <v>0.30727149880234927</v>
      </c>
      <c r="Q19" s="291"/>
      <c r="V19" s="577"/>
      <c r="X19" s="254"/>
    </row>
    <row r="20" spans="1:24" s="39" customFormat="1" ht="22.5" customHeight="1">
      <c r="A20" s="1109"/>
      <c r="B20" s="39" t="s">
        <v>1151</v>
      </c>
      <c r="C20" s="255">
        <v>3861591</v>
      </c>
      <c r="D20" s="256">
        <v>4.6149417216971036E-2</v>
      </c>
      <c r="E20" s="255">
        <v>11</v>
      </c>
      <c r="F20" s="255" t="s">
        <v>1018</v>
      </c>
      <c r="G20" s="256" t="s">
        <v>1018</v>
      </c>
      <c r="H20" s="255" t="s">
        <v>1018</v>
      </c>
      <c r="I20" s="255" t="s">
        <v>1018</v>
      </c>
      <c r="J20" s="255" t="s">
        <v>1018</v>
      </c>
      <c r="K20" s="255" t="s">
        <v>1018</v>
      </c>
      <c r="L20" s="255" t="s">
        <v>1018</v>
      </c>
      <c r="M20" s="255" t="s">
        <v>1018</v>
      </c>
      <c r="N20" s="255" t="s">
        <v>1018</v>
      </c>
      <c r="O20" s="398">
        <v>0</v>
      </c>
      <c r="P20" s="398">
        <v>0</v>
      </c>
      <c r="Q20" s="291"/>
      <c r="V20" s="577"/>
      <c r="X20" s="254"/>
    </row>
    <row r="21" spans="1:24" s="39" customFormat="1" ht="22.5" customHeight="1">
      <c r="A21" s="1109"/>
      <c r="B21" s="39" t="s">
        <v>308</v>
      </c>
      <c r="C21" s="255">
        <v>6392911.6741800001</v>
      </c>
      <c r="D21" s="256">
        <v>7.6400931140293629E-2</v>
      </c>
      <c r="E21" s="255">
        <v>6</v>
      </c>
      <c r="F21" s="255">
        <v>7147490.2359999996</v>
      </c>
      <c r="G21" s="256">
        <v>7.3442852833713851E-2</v>
      </c>
      <c r="H21" s="255">
        <v>7</v>
      </c>
      <c r="I21" s="255">
        <v>8156437.89855</v>
      </c>
      <c r="J21" s="256">
        <v>7.1376858707488694E-2</v>
      </c>
      <c r="K21" s="255">
        <v>6</v>
      </c>
      <c r="L21" s="255">
        <v>9004102.1490700003</v>
      </c>
      <c r="M21" s="256">
        <v>6.7557346059763698E-2</v>
      </c>
      <c r="N21" s="255">
        <v>7</v>
      </c>
      <c r="O21" s="398">
        <v>0.10392578979491685</v>
      </c>
      <c r="P21" s="398">
        <v>0.107116326759642</v>
      </c>
      <c r="Q21" s="291"/>
      <c r="V21" s="577"/>
      <c r="X21" s="254"/>
    </row>
    <row r="22" spans="1:24" s="39" customFormat="1" ht="22.5" customHeight="1">
      <c r="A22" s="1109"/>
      <c r="B22" s="39" t="s">
        <v>309</v>
      </c>
      <c r="C22" s="255">
        <v>1309364.9032800004</v>
      </c>
      <c r="D22" s="256">
        <v>1.5648065061972555E-2</v>
      </c>
      <c r="E22" s="255">
        <v>15</v>
      </c>
      <c r="F22" s="255">
        <v>1460256.1251400001</v>
      </c>
      <c r="G22" s="256">
        <v>1.5004620105393073E-2</v>
      </c>
      <c r="H22" s="255">
        <v>15</v>
      </c>
      <c r="I22" s="255">
        <v>1814510.2107600002</v>
      </c>
      <c r="J22" s="256">
        <v>1.5878750080318305E-2</v>
      </c>
      <c r="K22" s="255">
        <v>14</v>
      </c>
      <c r="L22" s="255">
        <v>2149859.4894400002</v>
      </c>
      <c r="M22" s="256">
        <v>1.6130292515946873E-2</v>
      </c>
      <c r="N22" s="255">
        <v>14</v>
      </c>
      <c r="O22" s="398">
        <v>0.18481531638201165</v>
      </c>
      <c r="P22" s="398">
        <v>0.18823963810565902</v>
      </c>
      <c r="Q22" s="291"/>
      <c r="V22" s="577"/>
      <c r="X22" s="254"/>
    </row>
    <row r="23" spans="1:24" s="39" customFormat="1" ht="23.25" customHeight="1">
      <c r="A23" s="1109"/>
      <c r="B23" s="39" t="s">
        <v>1152</v>
      </c>
      <c r="C23" s="255"/>
      <c r="D23" s="256"/>
      <c r="E23" s="255"/>
      <c r="F23" s="255">
        <v>3919876.0634199996</v>
      </c>
      <c r="G23" s="256">
        <v>4.0278037653293082E-2</v>
      </c>
      <c r="H23" s="255">
        <v>12</v>
      </c>
      <c r="I23" s="255">
        <v>7341332.0080699995</v>
      </c>
      <c r="J23" s="256">
        <v>6.4243879985640573E-2</v>
      </c>
      <c r="K23" s="255">
        <v>8</v>
      </c>
      <c r="L23" s="255">
        <v>9366982.0654600002</v>
      </c>
      <c r="M23" s="256">
        <v>7.0280016647439048E-2</v>
      </c>
      <c r="N23" s="255">
        <v>6</v>
      </c>
      <c r="O23" s="398">
        <v>0.27592404963612793</v>
      </c>
      <c r="P23" s="398">
        <v>0.27961169139808217</v>
      </c>
      <c r="Q23" s="291"/>
      <c r="V23" s="577"/>
      <c r="X23" s="254"/>
    </row>
    <row r="24" spans="1:24" s="39" customFormat="1" ht="23.25" customHeight="1">
      <c r="A24" s="1109"/>
      <c r="B24" s="39" t="s">
        <v>1153</v>
      </c>
      <c r="C24" s="255"/>
      <c r="D24" s="256"/>
      <c r="E24" s="255"/>
      <c r="F24" s="255">
        <v>5113097.3564900002</v>
      </c>
      <c r="G24" s="256">
        <v>5.2538785542616089E-2</v>
      </c>
      <c r="H24" s="255">
        <v>8</v>
      </c>
      <c r="I24" s="255">
        <v>5789406.1226799991</v>
      </c>
      <c r="J24" s="256">
        <v>5.0663001172639548E-2</v>
      </c>
      <c r="K24" s="255">
        <v>10</v>
      </c>
      <c r="L24" s="255">
        <v>6389916.6565100001</v>
      </c>
      <c r="M24" s="256">
        <v>4.7943237838709046E-2</v>
      </c>
      <c r="N24" s="255">
        <v>11</v>
      </c>
      <c r="O24" s="398">
        <v>0.10372575720288491</v>
      </c>
      <c r="P24" s="398">
        <v>0.10691571603873151</v>
      </c>
      <c r="Q24" s="291"/>
      <c r="V24" s="577"/>
      <c r="X24" s="254"/>
    </row>
    <row r="25" spans="1:24" s="39" customFormat="1" ht="23.25" customHeight="1">
      <c r="A25" s="1109"/>
      <c r="B25" s="130" t="s">
        <v>1019</v>
      </c>
      <c r="C25" s="255">
        <v>66620604.894299999</v>
      </c>
      <c r="D25" s="256">
        <v>0.79617496791193931</v>
      </c>
      <c r="E25" s="255"/>
      <c r="F25" s="255">
        <v>82235623.341479987</v>
      </c>
      <c r="G25" s="256">
        <v>0.84499853561703264</v>
      </c>
      <c r="H25" s="255"/>
      <c r="I25" s="255">
        <v>98374082.314270005</v>
      </c>
      <c r="J25" s="256">
        <v>0.86087003434094378</v>
      </c>
      <c r="K25" s="255"/>
      <c r="L25" s="255">
        <v>113553127.45116998</v>
      </c>
      <c r="M25" s="256">
        <v>0.85198366259977276</v>
      </c>
      <c r="N25" s="255"/>
      <c r="O25" s="398">
        <v>0.15429922983584587</v>
      </c>
      <c r="P25" s="398">
        <v>0.15763535477756818</v>
      </c>
      <c r="Q25" s="291"/>
      <c r="V25" s="577"/>
      <c r="X25" s="254"/>
    </row>
    <row r="26" spans="1:24" s="39" customFormat="1" ht="15.75">
      <c r="A26" s="1109"/>
      <c r="B26" s="130"/>
      <c r="C26" s="255"/>
      <c r="D26" s="256"/>
      <c r="E26" s="255"/>
      <c r="F26" s="255"/>
      <c r="G26" s="256"/>
      <c r="H26" s="255"/>
      <c r="I26" s="255"/>
      <c r="J26" s="256"/>
      <c r="K26" s="255"/>
      <c r="L26" s="255"/>
      <c r="M26" s="256"/>
      <c r="N26" s="255"/>
      <c r="O26" s="398"/>
      <c r="P26" s="398"/>
      <c r="Q26" s="291"/>
      <c r="V26" s="577"/>
      <c r="X26" s="254"/>
    </row>
    <row r="27" spans="1:24" s="89" customFormat="1" ht="15.75">
      <c r="A27" s="1109"/>
      <c r="B27" s="231" t="s">
        <v>1161</v>
      </c>
      <c r="C27" s="1103"/>
      <c r="D27" s="478"/>
      <c r="E27" s="1104"/>
      <c r="F27" s="1103"/>
      <c r="G27" s="478"/>
      <c r="H27" s="1104"/>
      <c r="I27" s="1103"/>
      <c r="J27" s="478"/>
      <c r="K27" s="1104"/>
      <c r="L27" s="1103"/>
      <c r="M27" s="478"/>
      <c r="N27" s="1104"/>
      <c r="O27" s="477"/>
      <c r="P27" s="477"/>
      <c r="Q27" s="87"/>
      <c r="V27" s="578"/>
      <c r="X27" s="205"/>
    </row>
    <row r="28" spans="1:24" s="39" customFormat="1" ht="22.5" customHeight="1">
      <c r="A28" s="1109"/>
      <c r="B28" s="39" t="s">
        <v>1155</v>
      </c>
      <c r="C28" s="255" t="s">
        <v>1018</v>
      </c>
      <c r="D28" s="255" t="s">
        <v>1018</v>
      </c>
      <c r="E28" s="255" t="s">
        <v>1018</v>
      </c>
      <c r="F28" s="255">
        <v>4170691.7444399996</v>
      </c>
      <c r="G28" s="1105">
        <v>4.2855252667419276E-2</v>
      </c>
      <c r="H28" s="255">
        <v>11</v>
      </c>
      <c r="I28" s="255">
        <v>4173865.8274199995</v>
      </c>
      <c r="J28" s="256">
        <v>3.6525433667647322E-2</v>
      </c>
      <c r="K28" s="255">
        <v>12</v>
      </c>
      <c r="L28" s="255">
        <v>4269374.4065500004</v>
      </c>
      <c r="M28" s="256">
        <v>3.2032911162806751E-2</v>
      </c>
      <c r="N28" s="255">
        <v>12</v>
      </c>
      <c r="O28" s="398">
        <v>2.2882522601124888E-2</v>
      </c>
      <c r="P28" s="398">
        <v>2.583883046991442E-2</v>
      </c>
      <c r="Q28" s="291"/>
      <c r="V28" s="577"/>
      <c r="X28" s="254"/>
    </row>
    <row r="29" spans="1:24" s="39" customFormat="1" ht="23.25" customHeight="1">
      <c r="A29" s="1109"/>
      <c r="B29" s="39" t="s">
        <v>1156</v>
      </c>
      <c r="C29" s="255" t="s">
        <v>1018</v>
      </c>
      <c r="D29" s="255" t="s">
        <v>1018</v>
      </c>
      <c r="E29" s="255" t="s">
        <v>1018</v>
      </c>
      <c r="F29" s="255">
        <v>2317609.5245799995</v>
      </c>
      <c r="G29" s="1105">
        <v>2.3814213048159307E-2</v>
      </c>
      <c r="H29" s="255">
        <v>13</v>
      </c>
      <c r="I29" s="255">
        <v>2617336.6568700005</v>
      </c>
      <c r="J29" s="256">
        <v>2.2904271579208865E-2</v>
      </c>
      <c r="K29" s="255">
        <v>13</v>
      </c>
      <c r="L29" s="255">
        <v>2781694.0477100001</v>
      </c>
      <c r="M29" s="256">
        <v>2.0870916866812673E-2</v>
      </c>
      <c r="N29" s="255">
        <v>13</v>
      </c>
      <c r="O29" s="398">
        <v>6.2795663067872098E-2</v>
      </c>
      <c r="P29" s="398">
        <v>6.5867326833964457E-2</v>
      </c>
      <c r="Q29" s="291"/>
      <c r="V29" s="577"/>
      <c r="X29" s="254"/>
    </row>
    <row r="30" spans="1:24" s="39" customFormat="1" ht="23.25" customHeight="1">
      <c r="A30" s="1109"/>
      <c r="B30" s="39" t="s">
        <v>1157</v>
      </c>
      <c r="C30" s="255" t="s">
        <v>1018</v>
      </c>
      <c r="D30" s="255" t="s">
        <v>1018</v>
      </c>
      <c r="E30" s="255" t="s">
        <v>1018</v>
      </c>
      <c r="F30" s="255">
        <v>674237.07696000009</v>
      </c>
      <c r="G30" s="1105">
        <v>6.9280114814006012E-3</v>
      </c>
      <c r="H30" s="255">
        <v>18</v>
      </c>
      <c r="I30" s="255">
        <v>781753.28934000002</v>
      </c>
      <c r="J30" s="256">
        <v>6.8411106381690619E-3</v>
      </c>
      <c r="K30" s="408">
        <v>18</v>
      </c>
      <c r="L30" s="255">
        <v>869066.21339000005</v>
      </c>
      <c r="M30" s="256">
        <v>6.520562067690536E-3</v>
      </c>
      <c r="N30" s="408">
        <v>18</v>
      </c>
      <c r="O30" s="398">
        <v>0.11168859183658131</v>
      </c>
      <c r="P30" s="398">
        <v>0.1149015646453575</v>
      </c>
      <c r="Q30" s="291"/>
      <c r="V30" s="577"/>
      <c r="X30" s="254"/>
    </row>
    <row r="31" spans="1:24" s="39" customFormat="1" ht="23.25" customHeight="1">
      <c r="A31" s="1109"/>
      <c r="B31" s="130" t="s">
        <v>1019</v>
      </c>
      <c r="C31" s="255"/>
      <c r="D31" s="256"/>
      <c r="E31" s="408"/>
      <c r="F31" s="255">
        <v>7162538.3459799988</v>
      </c>
      <c r="G31" s="256">
        <v>7.3597477196979177E-2</v>
      </c>
      <c r="H31" s="408"/>
      <c r="I31" s="255">
        <v>7572955.7736299997</v>
      </c>
      <c r="J31" s="256">
        <v>6.6270815885025244E-2</v>
      </c>
      <c r="K31" s="408"/>
      <c r="L31" s="255">
        <v>7920134.6676500011</v>
      </c>
      <c r="M31" s="256">
        <v>5.9424390097309959E-2</v>
      </c>
      <c r="N31" s="408"/>
      <c r="O31" s="398">
        <v>4.5844569068912655E-2</v>
      </c>
      <c r="P31" s="398">
        <v>4.8867241233851777E-2</v>
      </c>
      <c r="Q31" s="291"/>
      <c r="V31" s="577"/>
      <c r="X31" s="254"/>
    </row>
    <row r="32" spans="1:24" s="39" customFormat="1" ht="10.5" customHeight="1">
      <c r="A32" s="1109"/>
      <c r="B32" s="130"/>
      <c r="C32" s="255"/>
      <c r="D32" s="256"/>
      <c r="E32" s="255"/>
      <c r="F32" s="255"/>
      <c r="G32" s="256"/>
      <c r="H32" s="255"/>
      <c r="I32" s="255"/>
      <c r="J32" s="256"/>
      <c r="K32" s="255"/>
      <c r="L32" s="255"/>
      <c r="M32" s="256"/>
      <c r="N32" s="255"/>
      <c r="O32" s="398"/>
      <c r="P32" s="398"/>
      <c r="Q32" s="291"/>
      <c r="V32" s="577"/>
      <c r="X32" s="254"/>
    </row>
    <row r="33" spans="1:24" s="39" customFormat="1" ht="15.75">
      <c r="A33" s="1109"/>
      <c r="B33" s="231" t="s">
        <v>1506</v>
      </c>
      <c r="C33" s="1094"/>
      <c r="D33" s="406"/>
      <c r="E33" s="1094"/>
      <c r="F33" s="1094"/>
      <c r="G33" s="406"/>
      <c r="H33" s="1094"/>
      <c r="I33" s="1094"/>
      <c r="J33" s="406"/>
      <c r="K33" s="1094"/>
      <c r="L33" s="1094"/>
      <c r="M33" s="406"/>
      <c r="N33" s="1094"/>
      <c r="O33" s="405"/>
      <c r="P33" s="405"/>
      <c r="Q33" s="291"/>
      <c r="V33" s="577"/>
      <c r="X33" s="254"/>
    </row>
    <row r="34" spans="1:24" s="39" customFormat="1" ht="24" customHeight="1">
      <c r="A34" s="1109"/>
      <c r="B34" s="39" t="s">
        <v>1412</v>
      </c>
      <c r="C34" s="255" t="s">
        <v>1018</v>
      </c>
      <c r="D34" s="255" t="s">
        <v>1018</v>
      </c>
      <c r="E34" s="255" t="s">
        <v>1018</v>
      </c>
      <c r="F34" s="255" t="s">
        <v>1018</v>
      </c>
      <c r="G34" s="255" t="s">
        <v>1018</v>
      </c>
      <c r="H34" s="255" t="s">
        <v>1018</v>
      </c>
      <c r="I34" s="255">
        <v>1562375.7991500001</v>
      </c>
      <c r="J34" s="256">
        <v>1.3672325842602709E-2</v>
      </c>
      <c r="K34" s="255">
        <v>15</v>
      </c>
      <c r="L34" s="255">
        <v>1569030.9173000001</v>
      </c>
      <c r="M34" s="256">
        <v>1.1772363629776555E-2</v>
      </c>
      <c r="N34" s="255">
        <v>15</v>
      </c>
      <c r="O34" s="398">
        <v>4.2596142065312037E-3</v>
      </c>
      <c r="P34" s="398">
        <v>7.162098640654202E-3</v>
      </c>
      <c r="Q34" s="291"/>
      <c r="V34" s="577"/>
      <c r="X34" s="254"/>
    </row>
    <row r="35" spans="1:24" s="39" customFormat="1" ht="24" customHeight="1">
      <c r="A35" s="1109"/>
      <c r="B35" s="39" t="s">
        <v>1419</v>
      </c>
      <c r="C35" s="255" t="s">
        <v>1018</v>
      </c>
      <c r="D35" s="255" t="s">
        <v>1018</v>
      </c>
      <c r="E35" s="255" t="s">
        <v>1018</v>
      </c>
      <c r="F35" s="255" t="s">
        <v>1018</v>
      </c>
      <c r="G35" s="255" t="s">
        <v>1018</v>
      </c>
      <c r="H35" s="255" t="s">
        <v>1018</v>
      </c>
      <c r="I35" s="255">
        <v>814633.38396999985</v>
      </c>
      <c r="J35" s="256">
        <v>7.1288438248719938E-3</v>
      </c>
      <c r="K35" s="255">
        <v>17</v>
      </c>
      <c r="L35" s="255" t="s">
        <v>1018</v>
      </c>
      <c r="M35" s="255" t="s">
        <v>1018</v>
      </c>
      <c r="N35" s="255" t="s">
        <v>1018</v>
      </c>
      <c r="O35" s="398">
        <v>-1</v>
      </c>
      <c r="P35" s="398">
        <v>-1</v>
      </c>
      <c r="Q35" s="291"/>
      <c r="V35" s="577"/>
      <c r="X35" s="254"/>
    </row>
    <row r="36" spans="1:24" s="39" customFormat="1" ht="24" customHeight="1">
      <c r="A36" s="1109"/>
      <c r="B36" s="39" t="s">
        <v>1416</v>
      </c>
      <c r="C36" s="255" t="s">
        <v>1018</v>
      </c>
      <c r="D36" s="255" t="s">
        <v>1018</v>
      </c>
      <c r="E36" s="255" t="s">
        <v>1018</v>
      </c>
      <c r="F36" s="255" t="s">
        <v>1018</v>
      </c>
      <c r="G36" s="255" t="s">
        <v>1018</v>
      </c>
      <c r="H36" s="255" t="s">
        <v>1018</v>
      </c>
      <c r="I36" s="255">
        <v>536020.2355999999</v>
      </c>
      <c r="J36" s="256">
        <v>4.6907045816627279E-3</v>
      </c>
      <c r="K36" s="255">
        <v>20</v>
      </c>
      <c r="L36" s="255">
        <v>547794.52145000012</v>
      </c>
      <c r="M36" s="256">
        <v>4.1100759900933237E-3</v>
      </c>
      <c r="N36" s="255">
        <v>22</v>
      </c>
      <c r="O36" s="398">
        <v>2.196612192601366E-2</v>
      </c>
      <c r="P36" s="398">
        <v>2.4919781237938698E-2</v>
      </c>
      <c r="Q36" s="291"/>
      <c r="V36" s="577"/>
      <c r="X36" s="254"/>
    </row>
    <row r="37" spans="1:24" s="39" customFormat="1" ht="24" customHeight="1">
      <c r="A37" s="1109"/>
      <c r="B37" s="39" t="s">
        <v>1415</v>
      </c>
      <c r="C37" s="255" t="s">
        <v>1018</v>
      </c>
      <c r="D37" s="255" t="s">
        <v>1018</v>
      </c>
      <c r="E37" s="255" t="s">
        <v>1018</v>
      </c>
      <c r="F37" s="255" t="s">
        <v>1018</v>
      </c>
      <c r="G37" s="255" t="s">
        <v>1018</v>
      </c>
      <c r="H37" s="255" t="s">
        <v>1018</v>
      </c>
      <c r="I37" s="255">
        <v>190169.94112999996</v>
      </c>
      <c r="J37" s="256">
        <v>1.6641741391619624E-3</v>
      </c>
      <c r="K37" s="255">
        <v>25</v>
      </c>
      <c r="L37" s="255">
        <v>190252.27820000003</v>
      </c>
      <c r="M37" s="256">
        <v>1.4274537076796013E-3</v>
      </c>
      <c r="N37" s="255">
        <v>30</v>
      </c>
      <c r="O37" s="398">
        <v>4.3296574374895869E-4</v>
      </c>
      <c r="P37" s="398">
        <v>3.3243905002340313E-3</v>
      </c>
      <c r="Q37" s="291"/>
      <c r="V37" s="577"/>
      <c r="X37" s="254"/>
    </row>
    <row r="38" spans="1:24" s="39" customFormat="1" ht="24" customHeight="1">
      <c r="A38" s="1109"/>
      <c r="B38" s="39" t="s">
        <v>1413</v>
      </c>
      <c r="C38" s="255" t="s">
        <v>1018</v>
      </c>
      <c r="D38" s="255" t="s">
        <v>1018</v>
      </c>
      <c r="E38" s="255" t="s">
        <v>1018</v>
      </c>
      <c r="F38" s="255" t="s">
        <v>1018</v>
      </c>
      <c r="G38" s="255" t="s">
        <v>1018</v>
      </c>
      <c r="H38" s="255" t="s">
        <v>1018</v>
      </c>
      <c r="I38" s="255">
        <v>125834.79667999998</v>
      </c>
      <c r="J38" s="256">
        <v>1.101178310290407E-3</v>
      </c>
      <c r="K38" s="255">
        <v>34</v>
      </c>
      <c r="L38" s="255">
        <v>124795.42537</v>
      </c>
      <c r="M38" s="256">
        <v>9.3633408404493663E-4</v>
      </c>
      <c r="N38" s="255">
        <v>42</v>
      </c>
      <c r="O38" s="398">
        <v>-8.2598083949952938E-3</v>
      </c>
      <c r="P38" s="398">
        <v>-5.3935072631888792E-3</v>
      </c>
      <c r="Q38" s="291"/>
      <c r="V38" s="577"/>
      <c r="X38" s="254"/>
    </row>
    <row r="39" spans="1:24" s="39" customFormat="1" ht="24" customHeight="1">
      <c r="A39" s="1109"/>
      <c r="B39" s="39" t="s">
        <v>1417</v>
      </c>
      <c r="C39" s="255" t="s">
        <v>1018</v>
      </c>
      <c r="D39" s="255" t="s">
        <v>1018</v>
      </c>
      <c r="E39" s="255" t="s">
        <v>1018</v>
      </c>
      <c r="F39" s="255" t="s">
        <v>1018</v>
      </c>
      <c r="G39" s="255" t="s">
        <v>1018</v>
      </c>
      <c r="H39" s="255" t="s">
        <v>1018</v>
      </c>
      <c r="I39" s="255">
        <v>70627.803620000006</v>
      </c>
      <c r="J39" s="256">
        <v>6.1806278948083331E-4</v>
      </c>
      <c r="K39" s="255">
        <v>45</v>
      </c>
      <c r="L39" s="255">
        <v>68417.733130000008</v>
      </c>
      <c r="M39" s="256">
        <v>5.1333496634812961E-4</v>
      </c>
      <c r="N39" s="255">
        <v>53</v>
      </c>
      <c r="O39" s="398">
        <v>-3.1291791287902382E-2</v>
      </c>
      <c r="P39" s="398">
        <v>-2.8492056580642022E-2</v>
      </c>
      <c r="Q39" s="291"/>
      <c r="V39" s="577"/>
      <c r="X39" s="254"/>
    </row>
    <row r="40" spans="1:24" s="39" customFormat="1" ht="24" customHeight="1">
      <c r="A40" s="1109"/>
      <c r="B40" s="39" t="s">
        <v>1418</v>
      </c>
      <c r="C40" s="255" t="s">
        <v>1018</v>
      </c>
      <c r="D40" s="255" t="s">
        <v>1018</v>
      </c>
      <c r="E40" s="255" t="s">
        <v>1018</v>
      </c>
      <c r="F40" s="255" t="s">
        <v>1018</v>
      </c>
      <c r="G40" s="255" t="s">
        <v>1018</v>
      </c>
      <c r="H40" s="255" t="s">
        <v>1018</v>
      </c>
      <c r="I40" s="255">
        <v>48542.243320000001</v>
      </c>
      <c r="J40" s="256">
        <v>4.2479240152274394E-4</v>
      </c>
      <c r="K40" s="255">
        <v>50</v>
      </c>
      <c r="L40" s="255">
        <v>45084.022800000006</v>
      </c>
      <c r="M40" s="256">
        <v>3.3826325819509518E-4</v>
      </c>
      <c r="N40" s="255">
        <v>57</v>
      </c>
      <c r="O40" s="398">
        <v>-7.1241464824827405E-2</v>
      </c>
      <c r="P40" s="398">
        <v>-6.8557191601777756E-2</v>
      </c>
      <c r="Q40" s="291"/>
      <c r="V40" s="577"/>
      <c r="X40" s="254"/>
    </row>
    <row r="41" spans="1:24" s="39" customFormat="1" ht="24" customHeight="1">
      <c r="A41" s="1109"/>
      <c r="B41" s="39" t="s">
        <v>1414</v>
      </c>
      <c r="C41" s="255" t="s">
        <v>1018</v>
      </c>
      <c r="D41" s="255" t="s">
        <v>1018</v>
      </c>
      <c r="E41" s="255" t="s">
        <v>1018</v>
      </c>
      <c r="F41" s="255" t="s">
        <v>1018</v>
      </c>
      <c r="G41" s="255" t="s">
        <v>1018</v>
      </c>
      <c r="H41" s="255" t="s">
        <v>1018</v>
      </c>
      <c r="I41" s="255">
        <v>45015.723720000002</v>
      </c>
      <c r="J41" s="256">
        <v>3.9393188442579685E-4</v>
      </c>
      <c r="K41" s="255">
        <v>51</v>
      </c>
      <c r="L41" s="255">
        <v>43768.108380000005</v>
      </c>
      <c r="M41" s="256">
        <v>3.2839001549025146E-4</v>
      </c>
      <c r="N41" s="255">
        <v>58</v>
      </c>
      <c r="O41" s="398">
        <v>-2.7715101233520612E-2</v>
      </c>
      <c r="P41" s="398">
        <v>-2.4905029271767742E-2</v>
      </c>
      <c r="Q41" s="291"/>
      <c r="V41" s="577"/>
      <c r="X41" s="254"/>
    </row>
    <row r="42" spans="1:24" s="39" customFormat="1" ht="23.25" customHeight="1">
      <c r="A42" s="1109"/>
      <c r="B42" s="130" t="s">
        <v>1019</v>
      </c>
      <c r="C42" s="255"/>
      <c r="D42" s="256"/>
      <c r="E42" s="255"/>
      <c r="F42" s="255"/>
      <c r="G42" s="256"/>
      <c r="H42" s="255"/>
      <c r="I42" s="255">
        <v>3393219.9271900002</v>
      </c>
      <c r="J42" s="256">
        <v>2.9694013774019173E-2</v>
      </c>
      <c r="K42" s="255"/>
      <c r="L42" s="255">
        <v>2589143.0066300002</v>
      </c>
      <c r="M42" s="256">
        <v>1.9426215651627891E-2</v>
      </c>
      <c r="N42" s="255"/>
      <c r="O42" s="398">
        <v>-0.23696575459695413</v>
      </c>
      <c r="P42" s="398">
        <v>-0.234760453309662</v>
      </c>
      <c r="Q42" s="291"/>
      <c r="V42" s="577"/>
      <c r="X42" s="254"/>
    </row>
    <row r="43" spans="1:24" s="39" customFormat="1" ht="10.5" customHeight="1">
      <c r="A43" s="1109"/>
      <c r="B43" s="130"/>
      <c r="C43" s="255"/>
      <c r="D43" s="256"/>
      <c r="E43" s="255"/>
      <c r="F43" s="255"/>
      <c r="G43" s="256"/>
      <c r="H43" s="255"/>
      <c r="I43" s="255"/>
      <c r="J43" s="256"/>
      <c r="K43" s="255"/>
      <c r="L43" s="255"/>
      <c r="M43" s="256"/>
      <c r="N43" s="255"/>
      <c r="O43" s="398"/>
      <c r="P43" s="398"/>
      <c r="Q43" s="291"/>
      <c r="V43" s="577"/>
      <c r="X43" s="254"/>
    </row>
    <row r="44" spans="1:24" s="39" customFormat="1" ht="15.75">
      <c r="A44" s="1109"/>
      <c r="B44" s="231" t="s">
        <v>908</v>
      </c>
      <c r="C44" s="1094"/>
      <c r="D44" s="406"/>
      <c r="E44" s="1094"/>
      <c r="F44" s="1094"/>
      <c r="G44" s="406"/>
      <c r="H44" s="1094"/>
      <c r="I44" s="1094"/>
      <c r="J44" s="406"/>
      <c r="K44" s="1094"/>
      <c r="L44" s="1094"/>
      <c r="M44" s="406"/>
      <c r="N44" s="1094"/>
      <c r="O44" s="405"/>
      <c r="P44" s="405"/>
      <c r="Q44" s="291"/>
      <c r="V44" s="577"/>
      <c r="X44" s="254"/>
    </row>
    <row r="45" spans="1:24" s="39" customFormat="1" ht="24" customHeight="1">
      <c r="A45" s="1109"/>
      <c r="B45" s="39" t="s">
        <v>890</v>
      </c>
      <c r="C45" s="255">
        <v>2709447</v>
      </c>
      <c r="D45" s="256">
        <v>3.238028057095392E-2</v>
      </c>
      <c r="E45" s="255">
        <v>12</v>
      </c>
      <c r="F45" s="255" t="s">
        <v>1018</v>
      </c>
      <c r="G45" s="256" t="s">
        <v>1018</v>
      </c>
      <c r="H45" s="255" t="s">
        <v>1018</v>
      </c>
      <c r="I45" s="255" t="s">
        <v>1018</v>
      </c>
      <c r="J45" s="255" t="s">
        <v>1018</v>
      </c>
      <c r="K45" s="255" t="s">
        <v>1018</v>
      </c>
      <c r="L45" s="255" t="s">
        <v>1018</v>
      </c>
      <c r="M45" s="255" t="s">
        <v>1018</v>
      </c>
      <c r="N45" s="255" t="s">
        <v>1018</v>
      </c>
      <c r="O45" s="398" t="e">
        <v>#VALUE!</v>
      </c>
      <c r="P45" s="398" t="e">
        <v>#VALUE!</v>
      </c>
      <c r="Q45" s="291"/>
      <c r="V45" s="577"/>
      <c r="X45" s="254"/>
    </row>
    <row r="46" spans="1:24" s="39" customFormat="1" ht="24" customHeight="1">
      <c r="A46" s="1109"/>
      <c r="B46" s="39" t="s">
        <v>891</v>
      </c>
      <c r="C46" s="255">
        <v>574498</v>
      </c>
      <c r="D46" s="256">
        <v>6.8657576352118659E-3</v>
      </c>
      <c r="E46" s="255">
        <v>19</v>
      </c>
      <c r="F46" s="255" t="s">
        <v>1018</v>
      </c>
      <c r="G46" s="256" t="s">
        <v>1018</v>
      </c>
      <c r="H46" s="255" t="s">
        <v>1018</v>
      </c>
      <c r="I46" s="255" t="s">
        <v>1018</v>
      </c>
      <c r="J46" s="255" t="s">
        <v>1018</v>
      </c>
      <c r="K46" s="255" t="s">
        <v>1018</v>
      </c>
      <c r="L46" s="255" t="s">
        <v>1018</v>
      </c>
      <c r="M46" s="255" t="s">
        <v>1018</v>
      </c>
      <c r="N46" s="255" t="s">
        <v>1018</v>
      </c>
      <c r="O46" s="398" t="e">
        <v>#VALUE!</v>
      </c>
      <c r="P46" s="398" t="e">
        <v>#VALUE!</v>
      </c>
      <c r="Q46" s="291"/>
      <c r="V46" s="577"/>
      <c r="X46" s="254"/>
    </row>
    <row r="47" spans="1:24" s="39" customFormat="1" ht="24" customHeight="1">
      <c r="A47" s="1109"/>
      <c r="B47" s="39" t="s">
        <v>893</v>
      </c>
      <c r="C47" s="255">
        <v>4426424</v>
      </c>
      <c r="D47" s="256">
        <v>5.2899669580546926E-2</v>
      </c>
      <c r="E47" s="255">
        <v>8</v>
      </c>
      <c r="F47" s="255" t="s">
        <v>1018</v>
      </c>
      <c r="G47" s="256" t="s">
        <v>1018</v>
      </c>
      <c r="H47" s="255" t="s">
        <v>1018</v>
      </c>
      <c r="I47" s="255" t="s">
        <v>1018</v>
      </c>
      <c r="J47" s="255" t="s">
        <v>1018</v>
      </c>
      <c r="K47" s="255" t="s">
        <v>1018</v>
      </c>
      <c r="L47" s="255" t="s">
        <v>1018</v>
      </c>
      <c r="M47" s="255" t="s">
        <v>1018</v>
      </c>
      <c r="N47" s="255" t="s">
        <v>1018</v>
      </c>
      <c r="O47" s="398" t="e">
        <v>#VALUE!</v>
      </c>
      <c r="P47" s="398" t="e">
        <v>#VALUE!</v>
      </c>
      <c r="Q47" s="291"/>
      <c r="V47" s="577"/>
      <c r="X47" s="254"/>
    </row>
    <row r="48" spans="1:24" s="39" customFormat="1" ht="24" customHeight="1">
      <c r="A48" s="1109"/>
      <c r="B48" s="39" t="s">
        <v>892</v>
      </c>
      <c r="C48" s="255">
        <v>1843567</v>
      </c>
      <c r="D48" s="256">
        <v>2.2032251124067679E-2</v>
      </c>
      <c r="E48" s="255">
        <v>13</v>
      </c>
      <c r="F48" s="255" t="s">
        <v>1018</v>
      </c>
      <c r="G48" s="256" t="s">
        <v>1018</v>
      </c>
      <c r="H48" s="255" t="s">
        <v>1018</v>
      </c>
      <c r="I48" s="255" t="s">
        <v>1018</v>
      </c>
      <c r="J48" s="255" t="s">
        <v>1018</v>
      </c>
      <c r="K48" s="255" t="s">
        <v>1018</v>
      </c>
      <c r="L48" s="255" t="s">
        <v>1018</v>
      </c>
      <c r="M48" s="255" t="s">
        <v>1018</v>
      </c>
      <c r="N48" s="255" t="s">
        <v>1018</v>
      </c>
      <c r="O48" s="398" t="e">
        <v>#VALUE!</v>
      </c>
      <c r="P48" s="398" t="e">
        <v>#VALUE!</v>
      </c>
      <c r="Q48" s="291"/>
      <c r="V48" s="577"/>
      <c r="X48" s="254"/>
    </row>
    <row r="49" spans="1:24" s="39" customFormat="1" ht="23.25" customHeight="1">
      <c r="A49" s="1109"/>
      <c r="B49" s="130" t="s">
        <v>1019</v>
      </c>
      <c r="C49" s="255">
        <v>9553936</v>
      </c>
      <c r="D49" s="256">
        <v>0.11417795891078039</v>
      </c>
      <c r="E49" s="255"/>
      <c r="F49" s="255"/>
      <c r="G49" s="256"/>
      <c r="H49" s="255"/>
      <c r="I49" s="255"/>
      <c r="J49" s="256"/>
      <c r="K49" s="255"/>
      <c r="L49" s="255"/>
      <c r="M49" s="256"/>
      <c r="N49" s="255"/>
      <c r="O49" s="398">
        <v>0</v>
      </c>
      <c r="P49" s="398">
        <v>0</v>
      </c>
      <c r="Q49" s="291"/>
      <c r="V49" s="577"/>
      <c r="X49" s="254"/>
    </row>
    <row r="50" spans="1:24" s="39" customFormat="1" ht="10.5" customHeight="1">
      <c r="A50" s="1109"/>
      <c r="B50" s="130"/>
      <c r="C50" s="255"/>
      <c r="D50" s="256"/>
      <c r="E50" s="255"/>
      <c r="F50" s="255"/>
      <c r="G50" s="256"/>
      <c r="H50" s="255"/>
      <c r="I50" s="255"/>
      <c r="J50" s="256"/>
      <c r="K50" s="255"/>
      <c r="L50" s="255"/>
      <c r="M50" s="256"/>
      <c r="N50" s="255"/>
      <c r="O50" s="398"/>
      <c r="P50" s="398"/>
      <c r="Q50" s="291"/>
      <c r="V50" s="577"/>
      <c r="X50" s="254"/>
    </row>
    <row r="51" spans="1:24" s="39" customFormat="1" ht="15.75">
      <c r="A51" s="1109"/>
      <c r="B51" s="359" t="s">
        <v>894</v>
      </c>
      <c r="C51" s="1094"/>
      <c r="D51" s="406"/>
      <c r="E51" s="1094"/>
      <c r="F51" s="1094"/>
      <c r="G51" s="406"/>
      <c r="H51" s="1094"/>
      <c r="I51" s="1094"/>
      <c r="J51" s="406"/>
      <c r="K51" s="1094"/>
      <c r="L51" s="1094"/>
      <c r="M51" s="406"/>
      <c r="N51" s="1094"/>
      <c r="O51" s="405"/>
      <c r="P51" s="405"/>
      <c r="Q51" s="291"/>
      <c r="V51" s="577"/>
      <c r="X51" s="254"/>
    </row>
    <row r="52" spans="1:24" s="39" customFormat="1" ht="23.25" customHeight="1">
      <c r="A52" s="1109"/>
      <c r="B52" s="39" t="s">
        <v>864</v>
      </c>
      <c r="C52" s="255">
        <v>1056177.6143000002</v>
      </c>
      <c r="D52" s="256">
        <v>1.2622253723285511E-2</v>
      </c>
      <c r="E52" s="255">
        <v>16</v>
      </c>
      <c r="F52" s="255">
        <v>1088097.4952199999</v>
      </c>
      <c r="G52" s="256">
        <v>1.1180565705102298E-2</v>
      </c>
      <c r="H52" s="255">
        <v>16</v>
      </c>
      <c r="I52" s="255">
        <v>1156431.9252899999</v>
      </c>
      <c r="J52" s="256">
        <v>1.0119917439808784E-2</v>
      </c>
      <c r="K52" s="255">
        <v>16</v>
      </c>
      <c r="L52" s="255">
        <v>1193454.6995699997</v>
      </c>
      <c r="M52" s="256">
        <v>8.9544333028062553E-3</v>
      </c>
      <c r="N52" s="255">
        <v>17</v>
      </c>
      <c r="O52" s="398">
        <v>3.2014659462739736E-2</v>
      </c>
      <c r="P52" s="398">
        <v>3.4997360790666621E-2</v>
      </c>
      <c r="Q52" s="291"/>
      <c r="V52" s="577"/>
      <c r="X52" s="254"/>
    </row>
    <row r="53" spans="1:24" s="39" customFormat="1" ht="23.25" customHeight="1">
      <c r="A53" s="1109"/>
      <c r="B53" s="39" t="s">
        <v>865</v>
      </c>
      <c r="C53" s="255">
        <v>633576.20256000001</v>
      </c>
      <c r="D53" s="256">
        <v>7.5717942450885117E-3</v>
      </c>
      <c r="E53" s="255">
        <v>18</v>
      </c>
      <c r="F53" s="255">
        <v>671261.27280999999</v>
      </c>
      <c r="G53" s="256">
        <v>6.8974340984264172E-3</v>
      </c>
      <c r="H53" s="255">
        <v>19</v>
      </c>
      <c r="I53" s="255">
        <v>699962.59284000006</v>
      </c>
      <c r="J53" s="256">
        <v>6.1253615501136718E-3</v>
      </c>
      <c r="K53" s="255">
        <v>19</v>
      </c>
      <c r="L53" s="255">
        <v>701571.68361000007</v>
      </c>
      <c r="M53" s="256">
        <v>5.2638586536101449E-3</v>
      </c>
      <c r="N53" s="255">
        <v>20</v>
      </c>
      <c r="O53" s="398">
        <v>2.2988239463930249E-3</v>
      </c>
      <c r="P53" s="398">
        <v>5.195641356642966E-3</v>
      </c>
      <c r="Q53" s="291"/>
      <c r="V53" s="577"/>
      <c r="X53" s="254"/>
    </row>
    <row r="54" spans="1:24" s="39" customFormat="1" ht="23.25" customHeight="1">
      <c r="A54" s="1109"/>
      <c r="B54" s="39" t="s">
        <v>866</v>
      </c>
      <c r="C54" s="255">
        <v>356726.56845999998</v>
      </c>
      <c r="D54" s="256">
        <v>4.26319701911438E-3</v>
      </c>
      <c r="E54" s="255">
        <v>21</v>
      </c>
      <c r="F54" s="255">
        <v>364120.99738000007</v>
      </c>
      <c r="G54" s="256">
        <v>3.7414650375528621E-3</v>
      </c>
      <c r="H54" s="255">
        <v>21</v>
      </c>
      <c r="I54" s="255">
        <v>367865.97888000007</v>
      </c>
      <c r="J54" s="256">
        <v>3.2191893476535404E-3</v>
      </c>
      <c r="K54" s="255">
        <v>21</v>
      </c>
      <c r="L54" s="255">
        <v>373737.63265000004</v>
      </c>
      <c r="M54" s="256">
        <v>2.8041355114014049E-3</v>
      </c>
      <c r="N54" s="255">
        <v>24</v>
      </c>
      <c r="O54" s="398">
        <v>1.5961393842063742E-2</v>
      </c>
      <c r="P54" s="398">
        <v>1.8897698448543609E-2</v>
      </c>
      <c r="Q54" s="291"/>
      <c r="V54" s="577"/>
      <c r="X54" s="254"/>
    </row>
    <row r="55" spans="1:24" s="39" customFormat="1" ht="23.25" customHeight="1">
      <c r="A55" s="1109"/>
      <c r="B55" s="39" t="s">
        <v>867</v>
      </c>
      <c r="C55" s="255">
        <v>95541.380940000003</v>
      </c>
      <c r="D55" s="256">
        <v>1.1418037411226678E-3</v>
      </c>
      <c r="E55" s="255">
        <v>35</v>
      </c>
      <c r="F55" s="255">
        <v>95876.160659999994</v>
      </c>
      <c r="G55" s="256">
        <v>9.8515961898739497E-4</v>
      </c>
      <c r="H55" s="255">
        <v>37</v>
      </c>
      <c r="I55" s="255">
        <v>94968.759600000005</v>
      </c>
      <c r="J55" s="256">
        <v>8.310701092691103E-4</v>
      </c>
      <c r="K55" s="255">
        <v>40</v>
      </c>
      <c r="L55" s="255">
        <v>84820.372510000001</v>
      </c>
      <c r="M55" s="256">
        <v>6.3640318198389086E-4</v>
      </c>
      <c r="N55" s="255">
        <v>48</v>
      </c>
      <c r="O55" s="398">
        <v>-0.10686026786855074</v>
      </c>
      <c r="P55" s="398">
        <v>-0.10427893916296838</v>
      </c>
      <c r="Q55" s="291"/>
      <c r="V55" s="577"/>
      <c r="X55" s="254"/>
    </row>
    <row r="56" spans="1:24" s="39" customFormat="1" ht="23.25" customHeight="1">
      <c r="A56" s="1109"/>
      <c r="B56" s="39" t="s">
        <v>868</v>
      </c>
      <c r="C56" s="255">
        <v>115234.48421000001</v>
      </c>
      <c r="D56" s="256">
        <v>1.3771536886194708E-3</v>
      </c>
      <c r="E56" s="255">
        <v>33</v>
      </c>
      <c r="F56" s="255">
        <v>133418.95465999999</v>
      </c>
      <c r="G56" s="256">
        <v>1.3709243844740135E-3</v>
      </c>
      <c r="H56" s="255">
        <v>32</v>
      </c>
      <c r="I56" s="255">
        <v>142247.47154</v>
      </c>
      <c r="J56" s="256">
        <v>1.2448053677222343E-3</v>
      </c>
      <c r="K56" s="255">
        <v>31</v>
      </c>
      <c r="L56" s="255">
        <v>162404.18197999999</v>
      </c>
      <c r="M56" s="256">
        <v>1.2185107789685521E-3</v>
      </c>
      <c r="N56" s="255">
        <v>35</v>
      </c>
      <c r="O56" s="398">
        <v>0.14170171337162873</v>
      </c>
      <c r="P56" s="398">
        <v>0.14500142930622895</v>
      </c>
      <c r="Q56" s="291"/>
      <c r="V56" s="577"/>
      <c r="X56" s="254"/>
    </row>
    <row r="57" spans="1:24" s="39" customFormat="1" ht="23.25" customHeight="1">
      <c r="A57" s="1109"/>
      <c r="B57" s="39" t="s">
        <v>885</v>
      </c>
      <c r="C57" s="255">
        <v>89517.182159999997</v>
      </c>
      <c r="D57" s="256">
        <v>1.0698092541621927E-3</v>
      </c>
      <c r="E57" s="255">
        <v>38</v>
      </c>
      <c r="F57" s="255">
        <v>94493.302839999989</v>
      </c>
      <c r="G57" s="256">
        <v>9.7095029235513537E-4</v>
      </c>
      <c r="H57" s="255">
        <v>38</v>
      </c>
      <c r="I57" s="255">
        <v>98537.110910000003</v>
      </c>
      <c r="J57" s="256">
        <v>8.6229669499691085E-4</v>
      </c>
      <c r="K57" s="255">
        <v>38</v>
      </c>
      <c r="L57" s="255">
        <v>105006.23767999998</v>
      </c>
      <c r="M57" s="256">
        <v>7.8785675905667762E-4</v>
      </c>
      <c r="N57" s="255">
        <v>44</v>
      </c>
      <c r="O57" s="398">
        <v>6.5651678948742687E-2</v>
      </c>
      <c r="P57" s="398">
        <v>6.8731597095993635E-2</v>
      </c>
      <c r="Q57" s="291"/>
    </row>
    <row r="58" spans="1:24" s="39" customFormat="1" ht="23.25" customHeight="1">
      <c r="A58" s="1109"/>
      <c r="B58" s="39" t="s">
        <v>869</v>
      </c>
      <c r="C58" s="255">
        <v>201337.73533</v>
      </c>
      <c r="D58" s="256">
        <v>2.4061634567887325E-3</v>
      </c>
      <c r="E58" s="255">
        <v>23</v>
      </c>
      <c r="F58" s="255">
        <v>215252.84233000001</v>
      </c>
      <c r="G58" s="256">
        <v>2.2117949516959373E-3</v>
      </c>
      <c r="H58" s="255">
        <v>23</v>
      </c>
      <c r="I58" s="255">
        <v>227870.69743999996</v>
      </c>
      <c r="J58" s="256">
        <v>1.9940928597817461E-3</v>
      </c>
      <c r="K58" s="255">
        <v>23</v>
      </c>
      <c r="L58" s="255">
        <v>245736.99442</v>
      </c>
      <c r="M58" s="256">
        <v>1.8437528691778392E-3</v>
      </c>
      <c r="N58" s="255">
        <v>26</v>
      </c>
      <c r="O58" s="398">
        <v>7.8405416671462946E-2</v>
      </c>
      <c r="P58" s="398">
        <v>8.1522195332363268E-2</v>
      </c>
      <c r="Q58" s="291"/>
      <c r="V58" s="577"/>
      <c r="X58" s="254"/>
    </row>
    <row r="59" spans="1:24" s="39" customFormat="1" ht="23.25" customHeight="1">
      <c r="A59" s="1109"/>
      <c r="B59" s="39" t="s">
        <v>870</v>
      </c>
      <c r="C59" s="255">
        <v>128259.39670999999</v>
      </c>
      <c r="D59" s="256">
        <v>1.5328128770671961E-3</v>
      </c>
      <c r="E59" s="255">
        <v>32</v>
      </c>
      <c r="F59" s="255">
        <v>151306.07670999999</v>
      </c>
      <c r="G59" s="256">
        <v>1.5547205463379594E-3</v>
      </c>
      <c r="H59" s="255">
        <v>27</v>
      </c>
      <c r="I59" s="255">
        <v>160896.53042</v>
      </c>
      <c r="J59" s="256">
        <v>1.4080029862490709E-3</v>
      </c>
      <c r="K59" s="255">
        <v>27</v>
      </c>
      <c r="L59" s="255">
        <v>173954.18812999999</v>
      </c>
      <c r="M59" s="256">
        <v>1.3051699204964546E-3</v>
      </c>
      <c r="N59" s="255">
        <v>33</v>
      </c>
      <c r="O59" s="398">
        <v>8.1155620173503085E-2</v>
      </c>
      <c r="P59" s="398">
        <v>8.4280347399438238E-2</v>
      </c>
      <c r="Q59" s="291"/>
      <c r="V59" s="577"/>
      <c r="X59" s="254"/>
    </row>
    <row r="60" spans="1:24" s="39" customFormat="1" ht="23.25" customHeight="1">
      <c r="A60" s="1109"/>
      <c r="B60" s="39" t="s">
        <v>871</v>
      </c>
      <c r="C60" s="255">
        <v>131267.06375</v>
      </c>
      <c r="D60" s="256">
        <v>1.5687571500569285E-3</v>
      </c>
      <c r="E60" s="255">
        <v>31</v>
      </c>
      <c r="F60" s="255">
        <v>142078.62121000001</v>
      </c>
      <c r="G60" s="256">
        <v>1.4599053547196771E-3</v>
      </c>
      <c r="H60" s="255">
        <v>29</v>
      </c>
      <c r="I60" s="255">
        <v>148654.14556</v>
      </c>
      <c r="J60" s="256">
        <v>1.3008700704758435E-3</v>
      </c>
      <c r="K60" s="255">
        <v>29</v>
      </c>
      <c r="L60" s="255">
        <v>159052.05448999998</v>
      </c>
      <c r="M60" s="256">
        <v>1.1933599273756736E-3</v>
      </c>
      <c r="N60" s="255">
        <v>36</v>
      </c>
      <c r="O60" s="398">
        <v>6.9946982580469941E-2</v>
      </c>
      <c r="P60" s="398">
        <v>7.3039314900066765E-2</v>
      </c>
      <c r="Q60" s="291"/>
      <c r="V60" s="577"/>
      <c r="X60" s="254"/>
    </row>
    <row r="61" spans="1:24" s="39" customFormat="1" ht="23.25" customHeight="1">
      <c r="A61" s="1109"/>
      <c r="B61" s="39" t="s">
        <v>872</v>
      </c>
      <c r="C61" s="255">
        <v>136338.81820000001</v>
      </c>
      <c r="D61" s="256">
        <v>1.6293690875031986E-3</v>
      </c>
      <c r="E61" s="255">
        <v>27</v>
      </c>
      <c r="F61" s="255">
        <v>139357.17679999999</v>
      </c>
      <c r="G61" s="256">
        <v>1.4319416031510397E-3</v>
      </c>
      <c r="H61" s="255">
        <v>30</v>
      </c>
      <c r="I61" s="255">
        <v>138798.38164999997</v>
      </c>
      <c r="J61" s="256">
        <v>1.2146224367896362E-3</v>
      </c>
      <c r="K61" s="255">
        <v>32</v>
      </c>
      <c r="L61" s="255">
        <v>153639.13697999998</v>
      </c>
      <c r="M61" s="256">
        <v>1.1527470672190621E-3</v>
      </c>
      <c r="N61" s="255">
        <v>37</v>
      </c>
      <c r="O61" s="398">
        <v>0.10692311505059982</v>
      </c>
      <c r="P61" s="398">
        <v>0.11012231480508139</v>
      </c>
      <c r="Q61" s="291"/>
      <c r="V61" s="577"/>
      <c r="X61" s="254"/>
    </row>
    <row r="62" spans="1:24" s="39" customFormat="1" ht="23.25" customHeight="1">
      <c r="A62" s="1109"/>
      <c r="B62" s="39" t="s">
        <v>873</v>
      </c>
      <c r="C62" s="255">
        <v>82286.574049999996</v>
      </c>
      <c r="D62" s="256">
        <v>9.8339711201642847E-4</v>
      </c>
      <c r="E62" s="255">
        <v>40</v>
      </c>
      <c r="F62" s="255">
        <v>93960.419420000006</v>
      </c>
      <c r="G62" s="256">
        <v>9.6547473697830317E-4</v>
      </c>
      <c r="H62" s="255">
        <v>39</v>
      </c>
      <c r="I62" s="255">
        <v>102861.35016999999</v>
      </c>
      <c r="J62" s="256">
        <v>9.0013804418848185E-4</v>
      </c>
      <c r="K62" s="255">
        <v>37</v>
      </c>
      <c r="L62" s="255">
        <v>105227.43954000001</v>
      </c>
      <c r="M62" s="256">
        <v>7.8951642599044613E-4</v>
      </c>
      <c r="N62" s="255">
        <v>43</v>
      </c>
      <c r="O62" s="398">
        <v>2.300270574019847E-2</v>
      </c>
      <c r="P62" s="398">
        <v>2.5959360959100675E-2</v>
      </c>
      <c r="Q62" s="291"/>
    </row>
    <row r="63" spans="1:24" s="39" customFormat="1" ht="23.25" customHeight="1">
      <c r="A63" s="1109"/>
      <c r="B63" s="39" t="s">
        <v>879</v>
      </c>
      <c r="C63" s="255">
        <v>50020.527519999996</v>
      </c>
      <c r="D63" s="256">
        <v>5.9778940699143463E-4</v>
      </c>
      <c r="E63" s="255">
        <v>48</v>
      </c>
      <c r="F63" s="255">
        <v>49260.567619999994</v>
      </c>
      <c r="G63" s="256">
        <v>5.0616880873775708E-4</v>
      </c>
      <c r="H63" s="255">
        <v>50</v>
      </c>
      <c r="I63" s="255">
        <v>51163.691169999991</v>
      </c>
      <c r="J63" s="256">
        <v>4.4773265008783909E-4</v>
      </c>
      <c r="K63" s="255">
        <v>49</v>
      </c>
      <c r="L63" s="255">
        <v>52129.330549999999</v>
      </c>
      <c r="M63" s="256">
        <v>3.9112386393727296E-4</v>
      </c>
      <c r="N63" s="255">
        <v>55</v>
      </c>
      <c r="O63" s="398">
        <v>1.8873528432331144E-2</v>
      </c>
      <c r="P63" s="398">
        <v>2.1818249612771456E-2</v>
      </c>
      <c r="Q63" s="291"/>
    </row>
    <row r="64" spans="1:24" s="39" customFormat="1" ht="23.25" customHeight="1">
      <c r="A64" s="1109"/>
      <c r="B64" s="39" t="s">
        <v>877</v>
      </c>
      <c r="C64" s="255">
        <v>84183.905839999992</v>
      </c>
      <c r="D64" s="256">
        <v>1.0060718997854418E-3</v>
      </c>
      <c r="E64" s="255">
        <v>39</v>
      </c>
      <c r="F64" s="255">
        <v>85111.497289999999</v>
      </c>
      <c r="G64" s="256">
        <v>8.745491023468264E-4</v>
      </c>
      <c r="H64" s="255">
        <v>40</v>
      </c>
      <c r="I64" s="255">
        <v>97867.765299999985</v>
      </c>
      <c r="J64" s="256">
        <v>8.5643926217811349E-4</v>
      </c>
      <c r="K64" s="255">
        <v>39</v>
      </c>
      <c r="L64" s="255">
        <v>93940.000780000017</v>
      </c>
      <c r="M64" s="256">
        <v>7.0482731498158562E-4</v>
      </c>
      <c r="N64" s="255">
        <v>46</v>
      </c>
      <c r="O64" s="398">
        <v>-4.0133383121193744E-2</v>
      </c>
      <c r="P64" s="398">
        <v>-3.7359202147555504E-2</v>
      </c>
      <c r="Q64" s="291"/>
    </row>
    <row r="65" spans="1:24" s="39" customFormat="1" ht="23.25" customHeight="1">
      <c r="A65" s="1109"/>
      <c r="B65" s="39" t="s">
        <v>886</v>
      </c>
      <c r="C65" s="255">
        <v>107620.82813000001</v>
      </c>
      <c r="D65" s="256">
        <v>1.2861637854985944E-3</v>
      </c>
      <c r="E65" s="255">
        <v>34</v>
      </c>
      <c r="F65" s="255">
        <v>117919.91407999999</v>
      </c>
      <c r="G65" s="256">
        <v>1.2116665584685413E-3</v>
      </c>
      <c r="H65" s="255">
        <v>34</v>
      </c>
      <c r="I65" s="255">
        <v>130625.09517999997</v>
      </c>
      <c r="J65" s="256">
        <v>1.1430981365005688E-3</v>
      </c>
      <c r="K65" s="255">
        <v>33</v>
      </c>
      <c r="L65" s="255">
        <v>137988.18919</v>
      </c>
      <c r="M65" s="256">
        <v>1.0353187574878658E-3</v>
      </c>
      <c r="N65" s="255">
        <v>40</v>
      </c>
      <c r="O65" s="398">
        <v>5.6368142735925053E-2</v>
      </c>
      <c r="P65" s="398">
        <v>5.9421229853658941E-2</v>
      </c>
      <c r="Q65" s="291"/>
    </row>
    <row r="66" spans="1:24" s="39" customFormat="1" ht="23.25" customHeight="1">
      <c r="A66" s="1109"/>
      <c r="B66" s="39" t="s">
        <v>878</v>
      </c>
      <c r="C66" s="255">
        <v>60968.467300000011</v>
      </c>
      <c r="D66" s="256">
        <v>7.286269401671373E-4</v>
      </c>
      <c r="E66" s="255">
        <v>46</v>
      </c>
      <c r="F66" s="255">
        <v>65284.79206</v>
      </c>
      <c r="G66" s="256">
        <v>6.7082307456574905E-4</v>
      </c>
      <c r="H66" s="255">
        <v>46</v>
      </c>
      <c r="I66" s="255">
        <v>66987.649099999995</v>
      </c>
      <c r="J66" s="256">
        <v>5.8620785500095984E-4</v>
      </c>
      <c r="K66" s="255">
        <v>46</v>
      </c>
      <c r="L66" s="255">
        <v>72444.215929999991</v>
      </c>
      <c r="M66" s="256">
        <v>5.435454734503154E-4</v>
      </c>
      <c r="N66" s="255">
        <v>52</v>
      </c>
      <c r="O66" s="398">
        <v>8.1456311772553303E-2</v>
      </c>
      <c r="P66" s="398">
        <v>8.4581908049352617E-2</v>
      </c>
      <c r="Q66" s="291"/>
    </row>
    <row r="67" spans="1:24" s="39" customFormat="1" ht="23.25" customHeight="1">
      <c r="A67" s="1109"/>
      <c r="B67" s="39" t="s">
        <v>876</v>
      </c>
      <c r="C67" s="255">
        <v>139142.31615</v>
      </c>
      <c r="D67" s="256">
        <v>1.6628733598514282E-3</v>
      </c>
      <c r="E67" s="255">
        <v>25</v>
      </c>
      <c r="F67" s="255">
        <v>146121.99083</v>
      </c>
      <c r="G67" s="256">
        <v>1.5014523299723716E-3</v>
      </c>
      <c r="H67" s="255">
        <v>28</v>
      </c>
      <c r="I67" s="255">
        <v>159140.57212999999</v>
      </c>
      <c r="J67" s="256">
        <v>1.3926366230988219E-3</v>
      </c>
      <c r="K67" s="255">
        <v>28</v>
      </c>
      <c r="L67" s="255">
        <v>167346.14569</v>
      </c>
      <c r="M67" s="256">
        <v>1.2555900953783229E-3</v>
      </c>
      <c r="N67" s="255">
        <v>34</v>
      </c>
      <c r="O67" s="398">
        <v>5.1561795022937229E-2</v>
      </c>
      <c r="P67" s="398">
        <v>5.4600990962310192E-2</v>
      </c>
      <c r="Q67" s="291"/>
    </row>
    <row r="68" spans="1:24" s="39" customFormat="1" ht="23.25" customHeight="1">
      <c r="A68" s="1109"/>
      <c r="B68" s="39" t="s">
        <v>874</v>
      </c>
      <c r="C68" s="255">
        <v>68650.040670000002</v>
      </c>
      <c r="D68" s="256">
        <v>8.2042851478622667E-4</v>
      </c>
      <c r="E68" s="255">
        <v>42</v>
      </c>
      <c r="F68" s="255">
        <v>71132.650600000008</v>
      </c>
      <c r="G68" s="256">
        <v>7.3091177702838466E-4</v>
      </c>
      <c r="H68" s="255">
        <v>42</v>
      </c>
      <c r="I68" s="255">
        <v>76650.674779999987</v>
      </c>
      <c r="J68" s="256">
        <v>6.7076883949283069E-4</v>
      </c>
      <c r="K68" s="255">
        <v>43</v>
      </c>
      <c r="L68" s="255">
        <v>82881.02350000001</v>
      </c>
      <c r="M68" s="256">
        <v>6.2185233948675608E-4</v>
      </c>
      <c r="N68" s="255">
        <v>50</v>
      </c>
      <c r="O68" s="398">
        <v>8.1282372762955468E-2</v>
      </c>
      <c r="P68" s="398">
        <v>8.4407466325854053E-2</v>
      </c>
      <c r="Q68" s="291"/>
    </row>
    <row r="69" spans="1:24" s="39" customFormat="1" ht="23.25" customHeight="1">
      <c r="A69" s="1109"/>
      <c r="B69" s="39" t="s">
        <v>875</v>
      </c>
      <c r="C69" s="255">
        <v>47114.534179999995</v>
      </c>
      <c r="D69" s="256">
        <v>5.6306022436246154E-4</v>
      </c>
      <c r="E69" s="255">
        <v>49</v>
      </c>
      <c r="F69" s="255">
        <v>55722.776850000002</v>
      </c>
      <c r="G69" s="256">
        <v>5.7257017002526308E-4</v>
      </c>
      <c r="H69" s="255">
        <v>47</v>
      </c>
      <c r="I69" s="255">
        <v>53576.742160000002</v>
      </c>
      <c r="J69" s="256">
        <v>4.688492210357789E-4</v>
      </c>
      <c r="K69" s="255">
        <v>48</v>
      </c>
      <c r="L69" s="255">
        <v>51579.424080000004</v>
      </c>
      <c r="M69" s="256">
        <v>3.8699794209862191E-4</v>
      </c>
      <c r="N69" s="255">
        <v>56</v>
      </c>
      <c r="O69" s="398">
        <v>-3.7279573178138903E-2</v>
      </c>
      <c r="P69" s="398">
        <v>-3.4497144198884944E-2</v>
      </c>
      <c r="Q69" s="291"/>
    </row>
    <row r="70" spans="1:24" s="39" customFormat="1" ht="23.25" customHeight="1">
      <c r="A70" s="1109"/>
      <c r="B70" s="39" t="s">
        <v>883</v>
      </c>
      <c r="C70" s="255">
        <v>133893.96912000002</v>
      </c>
      <c r="D70" s="256">
        <v>1.6001509853723807E-3</v>
      </c>
      <c r="E70" s="255">
        <v>30</v>
      </c>
      <c r="F70" s="255">
        <v>138216.96876999998</v>
      </c>
      <c r="G70" s="256">
        <v>1.4202255842713869E-3</v>
      </c>
      <c r="H70" s="255">
        <v>31</v>
      </c>
      <c r="I70" s="255">
        <v>144981.24337000001</v>
      </c>
      <c r="J70" s="256">
        <v>1.2687285616551044E-3</v>
      </c>
      <c r="K70" s="255">
        <v>30</v>
      </c>
      <c r="L70" s="255">
        <v>153178.60684999998</v>
      </c>
      <c r="M70" s="256">
        <v>1.1492917317677011E-3</v>
      </c>
      <c r="N70" s="255">
        <v>38</v>
      </c>
      <c r="O70" s="398">
        <v>5.6540855144136426E-2</v>
      </c>
      <c r="P70" s="398">
        <v>5.9594441430680378E-2</v>
      </c>
      <c r="Q70" s="291"/>
    </row>
    <row r="71" spans="1:24" s="39" customFormat="1" ht="23.25" customHeight="1">
      <c r="A71" s="1109"/>
      <c r="B71" s="39" t="s">
        <v>884</v>
      </c>
      <c r="C71" s="255">
        <v>134950.63897000003</v>
      </c>
      <c r="D71" s="256">
        <v>1.6127791217462857E-3</v>
      </c>
      <c r="E71" s="255">
        <v>28</v>
      </c>
      <c r="F71" s="255">
        <v>160724.00003000002</v>
      </c>
      <c r="G71" s="256">
        <v>1.6514928585135201E-3</v>
      </c>
      <c r="H71" s="255">
        <v>26</v>
      </c>
      <c r="I71" s="255">
        <v>176831.80356</v>
      </c>
      <c r="J71" s="256">
        <v>1.5474523087996934E-3</v>
      </c>
      <c r="K71" s="255">
        <v>26</v>
      </c>
      <c r="L71" s="255">
        <v>188530.45754999999</v>
      </c>
      <c r="M71" s="256">
        <v>1.414534970022131E-3</v>
      </c>
      <c r="N71" s="255">
        <v>31</v>
      </c>
      <c r="O71" s="398">
        <v>6.6156956805739853E-2</v>
      </c>
      <c r="P71" s="398">
        <v>6.9238335293617892E-2</v>
      </c>
      <c r="Q71" s="291"/>
    </row>
    <row r="72" spans="1:24" s="39" customFormat="1" ht="23.25" customHeight="1">
      <c r="A72" s="1109"/>
      <c r="B72" s="39" t="s">
        <v>882</v>
      </c>
      <c r="C72" s="255">
        <v>51787.361799999999</v>
      </c>
      <c r="D72" s="256">
        <v>6.1890463445621975E-4</v>
      </c>
      <c r="E72" s="255">
        <v>47</v>
      </c>
      <c r="F72" s="255">
        <v>52282.135469999994</v>
      </c>
      <c r="G72" s="256">
        <v>5.3721642903626645E-4</v>
      </c>
      <c r="H72" s="255">
        <v>48</v>
      </c>
      <c r="I72" s="255">
        <v>56099.830660000007</v>
      </c>
      <c r="J72" s="256">
        <v>4.9092872848878184E-4</v>
      </c>
      <c r="K72" s="255">
        <v>47</v>
      </c>
      <c r="L72" s="255">
        <v>53768.596270000002</v>
      </c>
      <c r="M72" s="256">
        <v>4.0342319591912817E-4</v>
      </c>
      <c r="N72" s="255">
        <v>54</v>
      </c>
      <c r="O72" s="398">
        <v>-4.1555105649582758E-2</v>
      </c>
      <c r="P72" s="398">
        <v>-3.8785033700593052E-2</v>
      </c>
      <c r="Q72" s="291"/>
    </row>
    <row r="73" spans="1:24" s="39" customFormat="1" ht="23.25" customHeight="1">
      <c r="A73" s="1109"/>
      <c r="B73" s="39" t="s">
        <v>881</v>
      </c>
      <c r="C73" s="255">
        <v>91419.686509999985</v>
      </c>
      <c r="D73" s="256">
        <v>1.0925458585838552E-3</v>
      </c>
      <c r="E73" s="255">
        <v>37</v>
      </c>
      <c r="F73" s="255">
        <v>102927.20864</v>
      </c>
      <c r="G73" s="256">
        <v>1.0576114953831581E-3</v>
      </c>
      <c r="H73" s="255">
        <v>35</v>
      </c>
      <c r="I73" s="255">
        <v>114588.37323</v>
      </c>
      <c r="J73" s="256">
        <v>1.0027610370223863E-3</v>
      </c>
      <c r="K73" s="255">
        <v>35</v>
      </c>
      <c r="L73" s="255">
        <v>133224.08025</v>
      </c>
      <c r="M73" s="256">
        <v>9.9957387687706132E-4</v>
      </c>
      <c r="N73" s="255">
        <v>41</v>
      </c>
      <c r="O73" s="398">
        <v>0.16263174434455663</v>
      </c>
      <c r="P73" s="398">
        <v>0.16599195169815384</v>
      </c>
      <c r="Q73" s="291"/>
    </row>
    <row r="74" spans="1:24" s="39" customFormat="1" ht="23.25" customHeight="1">
      <c r="A74" s="1109"/>
      <c r="B74" s="39" t="s">
        <v>880</v>
      </c>
      <c r="C74" s="255">
        <v>61120.545109999999</v>
      </c>
      <c r="D74" s="256">
        <v>7.3044440408372841E-4</v>
      </c>
      <c r="E74" s="255">
        <v>45</v>
      </c>
      <c r="F74" s="255">
        <v>68435.541160000008</v>
      </c>
      <c r="G74" s="256">
        <v>7.031980754159436E-4</v>
      </c>
      <c r="H74" s="255">
        <v>44</v>
      </c>
      <c r="I74" s="255">
        <v>73437.478279999996</v>
      </c>
      <c r="J74" s="256">
        <v>6.4265020787538545E-4</v>
      </c>
      <c r="K74" s="255">
        <v>44</v>
      </c>
      <c r="L74" s="255">
        <v>77186.721229999996</v>
      </c>
      <c r="M74" s="256">
        <v>5.7912826298757707E-4</v>
      </c>
      <c r="N74" s="255">
        <v>51</v>
      </c>
      <c r="O74" s="398">
        <v>5.1053536120957421E-2</v>
      </c>
      <c r="P74" s="398">
        <v>5.4091263103966059E-2</v>
      </c>
      <c r="Q74" s="291"/>
    </row>
    <row r="75" spans="1:24" s="39" customFormat="1" ht="23.25" customHeight="1">
      <c r="A75" s="1109"/>
      <c r="B75" s="39" t="s">
        <v>887</v>
      </c>
      <c r="C75" s="255">
        <v>67511.329130000013</v>
      </c>
      <c r="D75" s="256">
        <v>8.0681990788061722E-4</v>
      </c>
      <c r="E75" s="255">
        <v>44</v>
      </c>
      <c r="F75" s="255">
        <v>74667.331269999995</v>
      </c>
      <c r="G75" s="256">
        <v>7.672318031759492E-4</v>
      </c>
      <c r="H75" s="255">
        <v>41</v>
      </c>
      <c r="I75" s="255">
        <v>79885.679769999988</v>
      </c>
      <c r="J75" s="256">
        <v>6.9907831686043254E-4</v>
      </c>
      <c r="K75" s="255">
        <v>42</v>
      </c>
      <c r="L75" s="255">
        <v>83668.780150000006</v>
      </c>
      <c r="M75" s="256">
        <v>6.2776283980470584E-4</v>
      </c>
      <c r="N75" s="255">
        <v>49</v>
      </c>
      <c r="O75" s="398">
        <v>4.7356427220648367E-2</v>
      </c>
      <c r="P75" s="398">
        <v>5.0383468917817753E-2</v>
      </c>
      <c r="Q75" s="291"/>
    </row>
    <row r="76" spans="1:24" s="39" customFormat="1" ht="23.25" customHeight="1">
      <c r="A76" s="1109"/>
      <c r="B76" s="39" t="s">
        <v>888</v>
      </c>
      <c r="C76" s="255">
        <v>221211.00391000003</v>
      </c>
      <c r="D76" s="256">
        <v>2.6436665385918918E-3</v>
      </c>
      <c r="E76" s="255">
        <v>22</v>
      </c>
      <c r="F76" s="255">
        <v>227784.80164000005</v>
      </c>
      <c r="G76" s="256">
        <v>2.340565025236815E-3</v>
      </c>
      <c r="H76" s="255">
        <v>22</v>
      </c>
      <c r="I76" s="255">
        <v>230630.00679000001</v>
      </c>
      <c r="J76" s="256">
        <v>2.018239532147169E-3</v>
      </c>
      <c r="K76" s="255">
        <v>22</v>
      </c>
      <c r="L76" s="255">
        <v>240852.17008999997</v>
      </c>
      <c r="M76" s="256">
        <v>1.807102266792453E-3</v>
      </c>
      <c r="N76" s="255">
        <v>27</v>
      </c>
      <c r="O76" s="398">
        <v>4.4322781073790285E-2</v>
      </c>
      <c r="P76" s="398">
        <v>4.734105500752972E-2</v>
      </c>
      <c r="Q76" s="291"/>
    </row>
    <row r="77" spans="1:24" s="39" customFormat="1" ht="23.25" customHeight="1">
      <c r="A77" s="1109"/>
      <c r="B77" s="39" t="s">
        <v>889</v>
      </c>
      <c r="C77" s="255">
        <v>67977.350489999997</v>
      </c>
      <c r="D77" s="256">
        <v>8.1238927402391408E-4</v>
      </c>
      <c r="E77" s="255">
        <v>43</v>
      </c>
      <c r="F77" s="255">
        <v>70655.20624</v>
      </c>
      <c r="G77" s="256">
        <v>7.2600587653604757E-4</v>
      </c>
      <c r="H77" s="255">
        <v>43</v>
      </c>
      <c r="I77" s="255">
        <v>81042.063519999996</v>
      </c>
      <c r="J77" s="256">
        <v>7.0919781271904252E-4</v>
      </c>
      <c r="K77" s="255">
        <v>41</v>
      </c>
      <c r="L77" s="255">
        <v>90656.511860000013</v>
      </c>
      <c r="M77" s="256">
        <v>6.801914552834866E-4</v>
      </c>
      <c r="N77" s="255">
        <v>47</v>
      </c>
      <c r="O77" s="398">
        <v>0.11863528546046109</v>
      </c>
      <c r="P77" s="398">
        <v>0.12186833541843933</v>
      </c>
      <c r="Q77" s="291"/>
    </row>
    <row r="78" spans="1:24" s="39" customFormat="1" ht="23.25" customHeight="1">
      <c r="A78" s="1109"/>
      <c r="B78" s="39" t="s">
        <v>1468</v>
      </c>
      <c r="C78" s="256" t="s">
        <v>1018</v>
      </c>
      <c r="D78" s="256" t="s">
        <v>1018</v>
      </c>
      <c r="E78" s="256" t="s">
        <v>1018</v>
      </c>
      <c r="F78" s="256" t="s">
        <v>1018</v>
      </c>
      <c r="G78" s="256" t="s">
        <v>1018</v>
      </c>
      <c r="H78" s="256" t="s">
        <v>1018</v>
      </c>
      <c r="I78" s="256" t="s">
        <v>1018</v>
      </c>
      <c r="J78" s="256" t="s">
        <v>1018</v>
      </c>
      <c r="K78" s="256" t="s">
        <v>1018</v>
      </c>
      <c r="L78" s="255">
        <v>186148.81248000002</v>
      </c>
      <c r="M78" s="256">
        <v>1.3966656014252703E-3</v>
      </c>
      <c r="N78" s="255">
        <v>32</v>
      </c>
      <c r="O78" s="398" t="e">
        <v>#VALUE!</v>
      </c>
      <c r="P78" s="398" t="e">
        <v>#VALUE!</v>
      </c>
      <c r="Q78" s="291"/>
    </row>
    <row r="79" spans="1:24" s="39" customFormat="1" ht="23.25" customHeight="1">
      <c r="A79" s="1109"/>
      <c r="B79" s="39" t="s">
        <v>1491</v>
      </c>
      <c r="C79" s="256" t="s">
        <v>1018</v>
      </c>
      <c r="D79" s="256" t="s">
        <v>1018</v>
      </c>
      <c r="E79" s="256" t="s">
        <v>1018</v>
      </c>
      <c r="F79" s="256" t="s">
        <v>1018</v>
      </c>
      <c r="G79" s="256" t="s">
        <v>1018</v>
      </c>
      <c r="H79" s="256" t="s">
        <v>1018</v>
      </c>
      <c r="I79" s="256" t="s">
        <v>1018</v>
      </c>
      <c r="J79" s="256" t="s">
        <v>1018</v>
      </c>
      <c r="K79" s="256" t="s">
        <v>1018</v>
      </c>
      <c r="L79" s="255">
        <v>213470.42872999999</v>
      </c>
      <c r="M79" s="256">
        <v>1.6016583762022596E-3</v>
      </c>
      <c r="N79" s="255">
        <v>29</v>
      </c>
      <c r="O79" s="398" t="e">
        <v>#VALUE!</v>
      </c>
      <c r="P79" s="398" t="e">
        <v>#VALUE!</v>
      </c>
      <c r="Q79" s="291"/>
    </row>
    <row r="80" spans="1:24" s="39" customFormat="1" ht="23.25" customHeight="1">
      <c r="A80" s="1109"/>
      <c r="B80" s="130" t="s">
        <v>1019</v>
      </c>
      <c r="C80" s="255">
        <v>4413835.5255000005</v>
      </c>
      <c r="D80" s="256">
        <v>5.274922621100684E-2</v>
      </c>
      <c r="E80" s="255"/>
      <c r="F80" s="255">
        <v>4675470.7025899999</v>
      </c>
      <c r="G80" s="256">
        <v>4.8042025298495029E-2</v>
      </c>
      <c r="H80" s="255"/>
      <c r="I80" s="255">
        <v>4932603.6133000012</v>
      </c>
      <c r="J80" s="256">
        <v>4.3165136000011928E-2</v>
      </c>
      <c r="K80" s="255"/>
      <c r="L80" s="255">
        <v>5537598.1167399995</v>
      </c>
      <c r="M80" s="256">
        <v>4.1548332761988917E-2</v>
      </c>
      <c r="N80" s="255"/>
      <c r="O80" s="398">
        <v>0.122652163212289</v>
      </c>
      <c r="P80" s="398">
        <v>0.12589682264353863</v>
      </c>
      <c r="Q80" s="291"/>
      <c r="V80" s="577"/>
      <c r="X80" s="254"/>
    </row>
    <row r="81" spans="1:24" s="39" customFormat="1" ht="14.25" customHeight="1">
      <c r="A81" s="1109"/>
      <c r="B81" s="130"/>
      <c r="C81" s="255"/>
      <c r="D81" s="256"/>
      <c r="E81" s="255"/>
      <c r="F81" s="255"/>
      <c r="G81" s="256"/>
      <c r="H81" s="255"/>
      <c r="I81" s="255"/>
      <c r="J81" s="256"/>
      <c r="K81" s="255"/>
      <c r="L81" s="255"/>
      <c r="M81" s="256"/>
      <c r="N81" s="255"/>
      <c r="O81" s="398"/>
      <c r="P81" s="398"/>
      <c r="Q81" s="291"/>
      <c r="V81" s="577"/>
      <c r="X81" s="254"/>
    </row>
    <row r="82" spans="1:24" s="39" customFormat="1" ht="23.25" customHeight="1">
      <c r="A82" s="1109"/>
      <c r="B82" s="231" t="s">
        <v>1463</v>
      </c>
      <c r="C82" s="1094"/>
      <c r="D82" s="406"/>
      <c r="E82" s="1094"/>
      <c r="F82" s="1094"/>
      <c r="G82" s="406"/>
      <c r="H82" s="1094"/>
      <c r="I82" s="1094"/>
      <c r="J82" s="406"/>
      <c r="K82" s="1094"/>
      <c r="L82" s="1094"/>
      <c r="M82" s="406"/>
      <c r="N82" s="1094"/>
      <c r="O82" s="398"/>
      <c r="P82" s="398"/>
      <c r="Q82" s="291"/>
      <c r="V82" s="577"/>
      <c r="X82" s="254"/>
    </row>
    <row r="83" spans="1:24" s="39" customFormat="1" ht="23.25" customHeight="1">
      <c r="A83" s="1109"/>
      <c r="B83" s="39" t="s">
        <v>846</v>
      </c>
      <c r="C83" s="255">
        <v>1357266.6470999999</v>
      </c>
      <c r="D83" s="256">
        <v>1.6220533135616198E-2</v>
      </c>
      <c r="E83" s="255">
        <v>14</v>
      </c>
      <c r="F83" s="255">
        <v>1474955.0401100002</v>
      </c>
      <c r="G83" s="256">
        <v>1.5155656373133557E-2</v>
      </c>
      <c r="H83" s="255">
        <v>14</v>
      </c>
      <c r="I83" s="256" t="s">
        <v>1018</v>
      </c>
      <c r="J83" s="256" t="s">
        <v>1018</v>
      </c>
      <c r="K83" s="255" t="s">
        <v>1026</v>
      </c>
      <c r="L83" s="256" t="s">
        <v>1018</v>
      </c>
      <c r="M83" s="256" t="s">
        <v>1018</v>
      </c>
      <c r="N83" s="255" t="s">
        <v>1026</v>
      </c>
      <c r="O83" s="398"/>
      <c r="P83" s="398"/>
      <c r="Q83" s="291"/>
      <c r="V83" s="577"/>
      <c r="X83" s="254"/>
    </row>
    <row r="84" spans="1:24" s="39" customFormat="1" ht="23.25" customHeight="1">
      <c r="A84" s="1109"/>
      <c r="B84" s="39" t="s">
        <v>847</v>
      </c>
      <c r="C84" s="255">
        <v>818201.47858000011</v>
      </c>
      <c r="D84" s="256">
        <v>9.778229077737911E-3</v>
      </c>
      <c r="E84" s="255">
        <v>17</v>
      </c>
      <c r="F84" s="255">
        <v>799199.59563999996</v>
      </c>
      <c r="G84" s="256">
        <v>8.2120431577113028E-3</v>
      </c>
      <c r="H84" s="255">
        <v>17</v>
      </c>
      <c r="I84" s="256" t="s">
        <v>1018</v>
      </c>
      <c r="J84" s="256" t="s">
        <v>1018</v>
      </c>
      <c r="K84" s="255" t="s">
        <v>1026</v>
      </c>
      <c r="L84" s="256" t="s">
        <v>1018</v>
      </c>
      <c r="M84" s="256" t="s">
        <v>1018</v>
      </c>
      <c r="N84" s="255" t="s">
        <v>1026</v>
      </c>
      <c r="O84" s="398"/>
      <c r="P84" s="398"/>
      <c r="Q84" s="291"/>
      <c r="V84" s="577"/>
      <c r="X84" s="254"/>
    </row>
    <row r="85" spans="1:24" s="39" customFormat="1" ht="23.25" customHeight="1">
      <c r="A85" s="1109"/>
      <c r="B85" s="39" t="s">
        <v>848</v>
      </c>
      <c r="C85" s="255">
        <v>447086.02069999999</v>
      </c>
      <c r="D85" s="256">
        <v>5.3430721433625795E-3</v>
      </c>
      <c r="E85" s="255">
        <v>20</v>
      </c>
      <c r="F85" s="255">
        <v>495375.39438000007</v>
      </c>
      <c r="G85" s="256">
        <v>5.0901478680793416E-3</v>
      </c>
      <c r="H85" s="255">
        <v>20</v>
      </c>
      <c r="I85" s="256" t="s">
        <v>1018</v>
      </c>
      <c r="J85" s="256" t="s">
        <v>1018</v>
      </c>
      <c r="K85" s="255" t="s">
        <v>1026</v>
      </c>
      <c r="L85" s="256" t="s">
        <v>1018</v>
      </c>
      <c r="M85" s="256" t="s">
        <v>1018</v>
      </c>
      <c r="N85" s="255" t="s">
        <v>1026</v>
      </c>
      <c r="O85" s="398"/>
      <c r="P85" s="398"/>
      <c r="Q85" s="291"/>
      <c r="V85" s="577"/>
      <c r="X85" s="254"/>
    </row>
    <row r="86" spans="1:24" s="39" customFormat="1" ht="23.25" customHeight="1">
      <c r="A86" s="1109"/>
      <c r="B86" s="39" t="s">
        <v>849</v>
      </c>
      <c r="C86" s="255">
        <v>168004.36167000001</v>
      </c>
      <c r="D86" s="256">
        <v>2.0078002514973044E-3</v>
      </c>
      <c r="E86" s="255">
        <v>24</v>
      </c>
      <c r="F86" s="255">
        <v>181146.99332000004</v>
      </c>
      <c r="G86" s="256">
        <v>1.8613459455547147E-3</v>
      </c>
      <c r="H86" s="255">
        <v>25</v>
      </c>
      <c r="I86" s="256" t="s">
        <v>1018</v>
      </c>
      <c r="J86" s="256" t="s">
        <v>1018</v>
      </c>
      <c r="K86" s="255" t="s">
        <v>1026</v>
      </c>
      <c r="L86" s="256" t="s">
        <v>1018</v>
      </c>
      <c r="M86" s="256" t="s">
        <v>1018</v>
      </c>
      <c r="N86" s="255" t="s">
        <v>1026</v>
      </c>
      <c r="O86" s="398"/>
      <c r="P86" s="398"/>
      <c r="Q86" s="291"/>
      <c r="V86" s="577"/>
      <c r="X86" s="254"/>
    </row>
    <row r="87" spans="1:24" s="39" customFormat="1" ht="23.25" customHeight="1">
      <c r="A87" s="1109"/>
      <c r="B87" s="39" t="s">
        <v>850</v>
      </c>
      <c r="C87" s="255">
        <v>134900.44747999997</v>
      </c>
      <c r="D87" s="256">
        <v>1.6121792891869199E-3</v>
      </c>
      <c r="E87" s="255">
        <v>29</v>
      </c>
      <c r="F87" s="255">
        <v>131672.75047999999</v>
      </c>
      <c r="G87" s="256">
        <v>1.3529815524623776E-3</v>
      </c>
      <c r="H87" s="255">
        <v>33</v>
      </c>
      <c r="I87" s="256" t="s">
        <v>1018</v>
      </c>
      <c r="J87" s="256" t="s">
        <v>1018</v>
      </c>
      <c r="K87" s="255" t="s">
        <v>1026</v>
      </c>
      <c r="L87" s="256" t="s">
        <v>1018</v>
      </c>
      <c r="M87" s="256" t="s">
        <v>1018</v>
      </c>
      <c r="N87" s="255" t="s">
        <v>1026</v>
      </c>
      <c r="O87" s="398"/>
      <c r="P87" s="398"/>
      <c r="Q87" s="291"/>
      <c r="V87" s="577"/>
      <c r="X87" s="254"/>
    </row>
    <row r="88" spans="1:24" s="39" customFormat="1" ht="23.25" customHeight="1">
      <c r="A88" s="1109"/>
      <c r="B88" s="39" t="s">
        <v>851</v>
      </c>
      <c r="C88" s="255">
        <v>74422.596519999977</v>
      </c>
      <c r="D88" s="256">
        <v>8.8941564685948759E-4</v>
      </c>
      <c r="E88" s="255">
        <v>41</v>
      </c>
      <c r="F88" s="255">
        <v>68310.105309999984</v>
      </c>
      <c r="G88" s="256">
        <v>7.0190918010200202E-4</v>
      </c>
      <c r="H88" s="255">
        <v>45</v>
      </c>
      <c r="I88" s="256" t="s">
        <v>1018</v>
      </c>
      <c r="J88" s="256" t="s">
        <v>1018</v>
      </c>
      <c r="K88" s="255" t="s">
        <v>1026</v>
      </c>
      <c r="L88" s="256" t="s">
        <v>1018</v>
      </c>
      <c r="M88" s="256" t="s">
        <v>1018</v>
      </c>
      <c r="N88" s="255" t="s">
        <v>1026</v>
      </c>
      <c r="O88" s="398"/>
      <c r="P88" s="398"/>
      <c r="Q88" s="291"/>
      <c r="V88" s="577"/>
      <c r="X88" s="254"/>
    </row>
    <row r="89" spans="1:24" s="39" customFormat="1" ht="23.25" customHeight="1">
      <c r="A89" s="1109"/>
      <c r="B89" s="39" t="s">
        <v>852</v>
      </c>
      <c r="C89" s="255">
        <v>45726.650730000001</v>
      </c>
      <c r="D89" s="256">
        <v>5.4647379343733787E-4</v>
      </c>
      <c r="E89" s="255">
        <v>50</v>
      </c>
      <c r="F89" s="255">
        <v>50603.040120000005</v>
      </c>
      <c r="G89" s="256">
        <v>5.1996316269912546E-4</v>
      </c>
      <c r="H89" s="255">
        <v>49</v>
      </c>
      <c r="I89" s="256" t="s">
        <v>1018</v>
      </c>
      <c r="J89" s="256" t="s">
        <v>1018</v>
      </c>
      <c r="K89" s="255" t="s">
        <v>1026</v>
      </c>
      <c r="L89" s="256" t="s">
        <v>1018</v>
      </c>
      <c r="M89" s="256" t="s">
        <v>1018</v>
      </c>
      <c r="N89" s="255" t="s">
        <v>1026</v>
      </c>
      <c r="O89" s="398"/>
      <c r="P89" s="398"/>
      <c r="Q89" s="291"/>
      <c r="V89" s="577"/>
      <c r="X89" s="254"/>
    </row>
    <row r="90" spans="1:24" s="39" customFormat="1" ht="23.25" customHeight="1">
      <c r="A90" s="1109"/>
      <c r="B90" s="39" t="s">
        <v>853</v>
      </c>
      <c r="C90" s="255">
        <v>41849.935519999999</v>
      </c>
      <c r="D90" s="256">
        <v>5.0014362857584229E-4</v>
      </c>
      <c r="E90" s="255">
        <v>51</v>
      </c>
      <c r="F90" s="255">
        <v>45537.656109999996</v>
      </c>
      <c r="G90" s="256">
        <v>4.6791464775062906E-4</v>
      </c>
      <c r="H90" s="255">
        <v>51</v>
      </c>
      <c r="I90" s="256" t="s">
        <v>1018</v>
      </c>
      <c r="J90" s="256" t="s">
        <v>1018</v>
      </c>
      <c r="K90" s="255" t="s">
        <v>1026</v>
      </c>
      <c r="L90" s="256" t="s">
        <v>1018</v>
      </c>
      <c r="M90" s="256" t="s">
        <v>1018</v>
      </c>
      <c r="N90" s="255" t="s">
        <v>1026</v>
      </c>
      <c r="O90" s="398"/>
      <c r="P90" s="398"/>
      <c r="Q90" s="291"/>
      <c r="V90" s="577"/>
      <c r="X90" s="254"/>
    </row>
    <row r="91" spans="1:24" s="39" customFormat="1" ht="23.25" customHeight="1">
      <c r="A91" s="1109"/>
      <c r="B91" s="130" t="s">
        <v>1019</v>
      </c>
      <c r="C91" s="255">
        <v>3087458.1382999998</v>
      </c>
      <c r="D91" s="256">
        <v>3.689784696627358E-2</v>
      </c>
      <c r="E91" s="255"/>
      <c r="F91" s="255">
        <v>3246800.57547</v>
      </c>
      <c r="G91" s="256">
        <v>3.3361961887493054E-2</v>
      </c>
      <c r="H91" s="255"/>
      <c r="I91" s="255"/>
      <c r="J91" s="256"/>
      <c r="K91" s="255"/>
      <c r="L91" s="255"/>
      <c r="M91" s="256"/>
      <c r="N91" s="255"/>
      <c r="O91" s="398"/>
      <c r="P91" s="398"/>
      <c r="Q91" s="291"/>
      <c r="V91" s="577"/>
      <c r="X91" s="254"/>
    </row>
    <row r="92" spans="1:24" s="39" customFormat="1" ht="10.5" customHeight="1">
      <c r="A92" s="1109"/>
      <c r="B92" s="130"/>
      <c r="C92" s="255"/>
      <c r="D92" s="256"/>
      <c r="E92" s="255"/>
      <c r="F92" s="255"/>
      <c r="G92" s="256"/>
      <c r="H92" s="255"/>
      <c r="I92" s="255"/>
      <c r="J92" s="256"/>
      <c r="K92" s="255"/>
      <c r="L92" s="255"/>
      <c r="M92" s="256"/>
      <c r="N92" s="255"/>
      <c r="O92" s="398"/>
      <c r="P92" s="398"/>
      <c r="Q92" s="291"/>
      <c r="V92" s="577"/>
      <c r="X92" s="254"/>
    </row>
    <row r="93" spans="1:24" s="39" customFormat="1" ht="15.75">
      <c r="A93" s="1109"/>
      <c r="B93" s="231" t="s">
        <v>1546</v>
      </c>
      <c r="C93" s="1094"/>
      <c r="D93" s="406"/>
      <c r="E93" s="1094"/>
      <c r="F93" s="1094"/>
      <c r="G93" s="406"/>
      <c r="H93" s="1094"/>
      <c r="I93" s="1094"/>
      <c r="J93" s="406"/>
      <c r="K93" s="1094"/>
      <c r="L93" s="1094"/>
      <c r="M93" s="406"/>
      <c r="N93" s="1094"/>
      <c r="O93" s="398"/>
      <c r="P93" s="398"/>
      <c r="Q93" s="291"/>
      <c r="V93" s="577"/>
      <c r="X93" s="254"/>
    </row>
    <row r="94" spans="1:24" s="39" customFormat="1" ht="23.1" customHeight="1">
      <c r="A94" s="1109"/>
      <c r="B94" s="39" t="s">
        <v>1528</v>
      </c>
      <c r="D94" s="256"/>
      <c r="E94" s="255"/>
      <c r="F94" s="255"/>
      <c r="G94" s="256"/>
      <c r="H94" s="255"/>
      <c r="I94" s="256"/>
      <c r="J94" s="256"/>
      <c r="K94" s="255"/>
      <c r="L94" s="255">
        <v>593456.58709000004</v>
      </c>
      <c r="M94" s="256">
        <v>4.4526762759601098E-3</v>
      </c>
      <c r="N94" s="255">
        <v>21</v>
      </c>
      <c r="O94" s="398"/>
      <c r="P94" s="398"/>
      <c r="Q94" s="291"/>
      <c r="V94" s="577"/>
      <c r="X94" s="254"/>
    </row>
    <row r="95" spans="1:24" s="39" customFormat="1" ht="23.1" customHeight="1">
      <c r="A95" s="1109"/>
      <c r="B95" s="39" t="s">
        <v>1529</v>
      </c>
      <c r="D95" s="256"/>
      <c r="E95" s="255"/>
      <c r="F95" s="255"/>
      <c r="G95" s="256"/>
      <c r="H95" s="255"/>
      <c r="I95" s="256"/>
      <c r="J95" s="256"/>
      <c r="K95" s="255"/>
      <c r="L95" s="255">
        <v>1456091.4099699999</v>
      </c>
      <c r="M95" s="256">
        <v>1.0924983929480717E-2</v>
      </c>
      <c r="N95" s="255">
        <v>16</v>
      </c>
      <c r="O95" s="398"/>
      <c r="P95" s="398"/>
      <c r="Q95" s="291"/>
      <c r="V95" s="577"/>
      <c r="X95" s="254"/>
    </row>
    <row r="96" spans="1:24" s="39" customFormat="1" ht="23.1" customHeight="1">
      <c r="A96" s="1109"/>
      <c r="B96" s="39" t="s">
        <v>1530</v>
      </c>
      <c r="D96" s="256"/>
      <c r="E96" s="255"/>
      <c r="F96" s="255"/>
      <c r="G96" s="256"/>
      <c r="H96" s="255"/>
      <c r="I96" s="256"/>
      <c r="J96" s="256"/>
      <c r="K96" s="255"/>
      <c r="L96" s="255">
        <v>845591.58283000009</v>
      </c>
      <c r="M96" s="256">
        <v>6.3444330418186085E-3</v>
      </c>
      <c r="N96" s="255">
        <v>19</v>
      </c>
      <c r="O96" s="398"/>
      <c r="P96" s="398"/>
      <c r="Q96" s="291"/>
      <c r="V96" s="577"/>
      <c r="X96" s="254"/>
    </row>
    <row r="97" spans="1:24" s="39" customFormat="1" ht="23.1" customHeight="1">
      <c r="A97" s="1109"/>
      <c r="B97" s="39" t="s">
        <v>1531</v>
      </c>
      <c r="D97" s="256"/>
      <c r="E97" s="255"/>
      <c r="F97" s="255"/>
      <c r="G97" s="256"/>
      <c r="H97" s="255"/>
      <c r="I97" s="256"/>
      <c r="J97" s="256"/>
      <c r="K97" s="255"/>
      <c r="L97" s="255">
        <v>142324.21528000003</v>
      </c>
      <c r="M97" s="256">
        <v>1.0678517530310751E-3</v>
      </c>
      <c r="N97" s="255">
        <v>39</v>
      </c>
      <c r="O97" s="398"/>
      <c r="P97" s="398"/>
      <c r="Q97" s="291"/>
      <c r="V97" s="577"/>
      <c r="X97" s="254"/>
    </row>
    <row r="98" spans="1:24" s="39" customFormat="1" ht="23.1" customHeight="1">
      <c r="A98" s="1109"/>
      <c r="B98" s="39" t="s">
        <v>1532</v>
      </c>
      <c r="D98" s="256"/>
      <c r="E98" s="255"/>
      <c r="F98" s="255"/>
      <c r="G98" s="256"/>
      <c r="H98" s="255"/>
      <c r="I98" s="256"/>
      <c r="J98" s="256"/>
      <c r="K98" s="255"/>
      <c r="L98" s="255">
        <v>238067.37699999998</v>
      </c>
      <c r="M98" s="256">
        <v>1.7862080979601505E-3</v>
      </c>
      <c r="N98" s="255">
        <v>28</v>
      </c>
      <c r="O98" s="398"/>
      <c r="P98" s="398"/>
      <c r="Q98" s="291"/>
      <c r="V98" s="577"/>
      <c r="X98" s="254"/>
    </row>
    <row r="99" spans="1:24" s="39" customFormat="1" ht="23.1" customHeight="1">
      <c r="A99" s="1109"/>
      <c r="B99" s="39" t="s">
        <v>1533</v>
      </c>
      <c r="D99" s="256"/>
      <c r="E99" s="255"/>
      <c r="F99" s="255"/>
      <c r="G99" s="256"/>
      <c r="H99" s="255"/>
      <c r="I99" s="256"/>
      <c r="J99" s="256"/>
      <c r="K99" s="255"/>
      <c r="L99" s="255">
        <v>378620.94853999995</v>
      </c>
      <c r="M99" s="256">
        <v>2.8407747960339032E-3</v>
      </c>
      <c r="N99" s="255">
        <v>23</v>
      </c>
      <c r="O99" s="398"/>
      <c r="P99" s="398"/>
      <c r="Q99" s="291"/>
      <c r="V99" s="577"/>
      <c r="X99" s="254"/>
    </row>
    <row r="100" spans="1:24" s="39" customFormat="1" ht="23.1" customHeight="1">
      <c r="A100" s="1109"/>
      <c r="B100" s="39" t="s">
        <v>1534</v>
      </c>
      <c r="D100" s="256"/>
      <c r="E100" s="255"/>
      <c r="F100" s="255"/>
      <c r="G100" s="256"/>
      <c r="H100" s="255"/>
      <c r="I100" s="256"/>
      <c r="J100" s="256"/>
      <c r="K100" s="255"/>
      <c r="L100" s="255">
        <v>26718.949489999999</v>
      </c>
      <c r="M100" s="256">
        <v>2.0047099501594557E-4</v>
      </c>
      <c r="N100" s="255">
        <v>59</v>
      </c>
      <c r="O100" s="398"/>
      <c r="P100" s="398"/>
      <c r="Q100" s="291"/>
      <c r="V100" s="577"/>
      <c r="X100" s="254"/>
    </row>
    <row r="101" spans="1:24" s="39" customFormat="1" ht="23.1" customHeight="1">
      <c r="A101" s="1109"/>
      <c r="B101" s="39" t="s">
        <v>1019</v>
      </c>
      <c r="D101" s="256"/>
      <c r="E101" s="255"/>
      <c r="F101" s="255"/>
      <c r="G101" s="256"/>
      <c r="H101" s="255"/>
      <c r="I101" s="256"/>
      <c r="J101" s="256"/>
      <c r="K101" s="255"/>
      <c r="L101" s="255">
        <v>3680871.0702</v>
      </c>
      <c r="M101" s="256">
        <v>2.761739888930051E-2</v>
      </c>
      <c r="N101" s="255"/>
      <c r="O101" s="398"/>
      <c r="P101" s="398"/>
      <c r="Q101" s="291"/>
      <c r="V101" s="577"/>
      <c r="X101" s="254"/>
    </row>
    <row r="102" spans="1:24" s="39" customFormat="1" ht="10.5" customHeight="1">
      <c r="A102" s="1109"/>
      <c r="B102" s="130"/>
      <c r="C102" s="255"/>
      <c r="D102" s="256"/>
      <c r="E102" s="255"/>
      <c r="F102" s="255"/>
      <c r="G102" s="256"/>
      <c r="H102" s="255"/>
      <c r="I102" s="255"/>
      <c r="J102" s="256"/>
      <c r="K102" s="255"/>
      <c r="L102" s="255"/>
      <c r="M102" s="256"/>
      <c r="N102" s="255"/>
      <c r="O102" s="398"/>
      <c r="P102" s="398"/>
      <c r="Q102" s="291"/>
      <c r="V102" s="577"/>
      <c r="X102" s="254"/>
    </row>
    <row r="103" spans="1:24" s="124" customFormat="1" ht="18.75" customHeight="1">
      <c r="A103" s="1109"/>
      <c r="B103" s="359" t="s">
        <v>6</v>
      </c>
      <c r="C103" s="754">
        <v>83675834.5581</v>
      </c>
      <c r="D103" s="259">
        <v>1</v>
      </c>
      <c r="E103" s="958"/>
      <c r="F103" s="754">
        <v>97320432.965519994</v>
      </c>
      <c r="G103" s="259">
        <v>1</v>
      </c>
      <c r="H103" s="958"/>
      <c r="I103" s="754">
        <v>114272861.62839</v>
      </c>
      <c r="J103" s="259">
        <v>1</v>
      </c>
      <c r="K103" s="958"/>
      <c r="L103" s="754">
        <v>133280874.31238998</v>
      </c>
      <c r="M103" s="1106">
        <v>1</v>
      </c>
      <c r="N103" s="958"/>
      <c r="O103" s="397"/>
      <c r="P103" s="397"/>
      <c r="Q103" s="528"/>
    </row>
    <row r="104" spans="1:24" s="89" customFormat="1" ht="13.5" thickBot="1">
      <c r="A104" s="935"/>
      <c r="B104" s="409"/>
      <c r="C104" s="411"/>
      <c r="D104" s="721"/>
      <c r="E104" s="411"/>
      <c r="F104" s="411"/>
      <c r="G104" s="411"/>
      <c r="H104" s="411"/>
      <c r="I104" s="411"/>
      <c r="J104" s="721"/>
      <c r="K104" s="411"/>
      <c r="L104" s="411"/>
      <c r="M104" s="721"/>
      <c r="N104" s="411"/>
      <c r="O104" s="410"/>
      <c r="P104" s="410"/>
      <c r="Q104" s="87"/>
    </row>
    <row r="105" spans="1:24" s="89" customFormat="1" ht="15.75" thickTop="1">
      <c r="A105" s="935"/>
      <c r="B105" s="251" t="s">
        <v>1162</v>
      </c>
      <c r="C105" s="205"/>
      <c r="D105" s="265"/>
      <c r="E105" s="205"/>
      <c r="F105" s="205"/>
      <c r="G105" s="265"/>
      <c r="H105" s="205"/>
      <c r="I105" s="254"/>
      <c r="J105" s="398"/>
      <c r="K105" s="404"/>
      <c r="L105" s="205"/>
      <c r="M105" s="265"/>
      <c r="N105" s="205"/>
      <c r="O105" s="265"/>
      <c r="P105" s="265"/>
      <c r="Q105" s="295"/>
    </row>
    <row r="106" spans="1:24" s="89" customFormat="1" ht="12.75" customHeight="1">
      <c r="A106" s="935"/>
      <c r="B106" s="251" t="s">
        <v>1317</v>
      </c>
      <c r="C106" s="205"/>
      <c r="D106" s="265"/>
      <c r="E106" s="205"/>
      <c r="F106" s="205"/>
      <c r="G106" s="265"/>
      <c r="H106" s="205"/>
      <c r="I106" s="254"/>
      <c r="J106" s="398"/>
      <c r="K106" s="404"/>
      <c r="L106" s="205"/>
      <c r="M106" s="265"/>
      <c r="N106" s="205"/>
      <c r="O106" s="265"/>
      <c r="P106" s="265"/>
      <c r="Q106" s="295"/>
    </row>
    <row r="107" spans="1:24" s="89" customFormat="1">
      <c r="A107" s="935"/>
      <c r="B107" s="251" t="s">
        <v>1159</v>
      </c>
      <c r="C107" s="205"/>
      <c r="D107" s="265"/>
      <c r="E107" s="205"/>
      <c r="F107" s="205"/>
      <c r="G107" s="265"/>
      <c r="H107" s="205"/>
      <c r="I107" s="254"/>
      <c r="J107" s="398"/>
      <c r="K107" s="404"/>
      <c r="L107" s="205"/>
      <c r="M107" s="265"/>
      <c r="N107" s="205"/>
      <c r="O107" s="265"/>
      <c r="P107" s="265"/>
      <c r="Q107" s="295"/>
    </row>
    <row r="108" spans="1:24" s="89" customFormat="1">
      <c r="A108" s="935"/>
      <c r="B108" s="251" t="s">
        <v>1160</v>
      </c>
      <c r="C108" s="205"/>
      <c r="D108" s="265"/>
      <c r="E108" s="205"/>
      <c r="F108" s="205"/>
      <c r="G108" s="265"/>
      <c r="H108" s="205"/>
      <c r="I108" s="254"/>
      <c r="J108" s="398"/>
      <c r="K108" s="404"/>
      <c r="L108" s="205"/>
      <c r="M108" s="265"/>
      <c r="N108" s="205"/>
      <c r="O108" s="265"/>
      <c r="P108" s="265"/>
      <c r="Q108" s="295"/>
    </row>
    <row r="109" spans="1:24" s="89" customFormat="1">
      <c r="A109" s="935"/>
      <c r="B109" s="251" t="s">
        <v>1454</v>
      </c>
      <c r="C109" s="205"/>
      <c r="D109" s="265"/>
      <c r="E109" s="205"/>
      <c r="F109" s="205"/>
      <c r="G109" s="265"/>
      <c r="H109" s="205"/>
      <c r="I109" s="254"/>
      <c r="J109" s="398"/>
      <c r="K109" s="404"/>
      <c r="L109" s="205"/>
      <c r="M109" s="265"/>
      <c r="N109" s="205"/>
      <c r="O109" s="265"/>
      <c r="P109" s="265"/>
      <c r="Q109" s="295"/>
    </row>
    <row r="110" spans="1:24" s="89" customFormat="1">
      <c r="A110" s="935"/>
      <c r="B110" s="251" t="s">
        <v>1428</v>
      </c>
      <c r="C110" s="205"/>
      <c r="D110" s="265"/>
      <c r="E110" s="205"/>
      <c r="F110" s="205"/>
      <c r="G110" s="265"/>
      <c r="H110" s="205"/>
      <c r="I110" s="254"/>
      <c r="J110" s="398"/>
      <c r="K110" s="404"/>
      <c r="L110" s="205"/>
      <c r="M110" s="265"/>
      <c r="N110" s="205"/>
      <c r="O110" s="265"/>
      <c r="P110" s="265"/>
      <c r="Q110" s="295"/>
    </row>
    <row r="111" spans="1:24" s="89" customFormat="1">
      <c r="A111" s="935"/>
      <c r="B111" s="251" t="s">
        <v>1547</v>
      </c>
      <c r="C111" s="205"/>
      <c r="D111" s="265"/>
      <c r="E111" s="205"/>
      <c r="F111" s="205"/>
      <c r="G111" s="265"/>
      <c r="H111" s="205"/>
      <c r="I111" s="254"/>
      <c r="J111" s="398"/>
      <c r="K111" s="404"/>
      <c r="L111" s="205"/>
      <c r="M111" s="265"/>
      <c r="N111" s="205"/>
      <c r="O111" s="265"/>
      <c r="P111" s="265"/>
      <c r="Q111" s="295"/>
    </row>
    <row r="112" spans="1:24" s="89" customFormat="1">
      <c r="A112" s="935"/>
      <c r="C112" s="205"/>
      <c r="D112" s="265"/>
      <c r="E112" s="205"/>
      <c r="F112" s="205"/>
      <c r="G112" s="265"/>
      <c r="H112" s="205"/>
      <c r="I112" s="254"/>
      <c r="J112" s="398"/>
      <c r="K112" s="404"/>
      <c r="L112" s="205"/>
      <c r="M112" s="265"/>
      <c r="N112" s="205"/>
      <c r="O112" s="265"/>
      <c r="P112" s="265"/>
      <c r="Q112" s="295"/>
    </row>
    <row r="113" spans="1:17" s="89" customFormat="1">
      <c r="A113" s="935"/>
      <c r="C113" s="205"/>
      <c r="D113" s="265"/>
      <c r="E113" s="205"/>
      <c r="F113" s="205"/>
      <c r="G113" s="265"/>
      <c r="H113" s="205"/>
      <c r="I113" s="254"/>
      <c r="J113" s="398"/>
      <c r="K113" s="404"/>
      <c r="L113" s="205"/>
      <c r="M113" s="265"/>
      <c r="N113" s="205"/>
      <c r="O113" s="265"/>
      <c r="P113" s="265"/>
      <c r="Q113" s="295"/>
    </row>
    <row r="114" spans="1:17" s="89" customFormat="1">
      <c r="A114" s="935"/>
      <c r="C114" s="205"/>
      <c r="D114" s="265"/>
      <c r="E114" s="205"/>
      <c r="F114" s="205"/>
      <c r="G114" s="265"/>
      <c r="H114" s="205"/>
      <c r="I114" s="254"/>
      <c r="J114" s="398"/>
      <c r="K114" s="404"/>
      <c r="L114" s="205"/>
      <c r="M114" s="265"/>
      <c r="N114" s="205"/>
      <c r="O114" s="265"/>
      <c r="P114" s="265"/>
      <c r="Q114" s="295"/>
    </row>
    <row r="115" spans="1:17" s="89" customFormat="1">
      <c r="A115" s="935"/>
      <c r="C115" s="205"/>
      <c r="D115" s="265"/>
      <c r="E115" s="205"/>
      <c r="F115" s="205"/>
      <c r="G115" s="265"/>
      <c r="H115" s="205"/>
      <c r="I115" s="254"/>
      <c r="J115" s="398"/>
      <c r="K115" s="404"/>
      <c r="L115" s="205"/>
      <c r="M115" s="265"/>
      <c r="N115" s="205"/>
      <c r="O115" s="265"/>
      <c r="P115" s="265"/>
      <c r="Q115" s="295"/>
    </row>
    <row r="116" spans="1:17" s="89" customFormat="1">
      <c r="A116" s="935"/>
      <c r="C116" s="205"/>
      <c r="D116" s="265"/>
      <c r="E116" s="205"/>
      <c r="F116" s="205"/>
      <c r="G116" s="265"/>
      <c r="H116" s="205"/>
      <c r="I116" s="254"/>
      <c r="J116" s="398"/>
      <c r="K116" s="404"/>
      <c r="L116" s="205"/>
      <c r="M116" s="265"/>
      <c r="N116" s="205"/>
      <c r="O116" s="265"/>
      <c r="P116" s="265"/>
      <c r="Q116" s="295"/>
    </row>
    <row r="117" spans="1:17" s="89" customFormat="1">
      <c r="A117" s="935"/>
      <c r="C117" s="205"/>
      <c r="D117" s="265"/>
      <c r="E117" s="205"/>
      <c r="F117" s="205"/>
      <c r="G117" s="265"/>
      <c r="H117" s="205"/>
      <c r="I117" s="254"/>
      <c r="J117" s="398"/>
      <c r="K117" s="404"/>
      <c r="L117" s="205"/>
      <c r="M117" s="265"/>
      <c r="N117" s="205"/>
      <c r="O117" s="265"/>
      <c r="P117" s="265"/>
      <c r="Q117" s="295"/>
    </row>
    <row r="118" spans="1:17" s="89" customFormat="1">
      <c r="A118" s="935"/>
      <c r="C118" s="205"/>
      <c r="D118" s="265"/>
      <c r="E118" s="205"/>
      <c r="F118" s="205"/>
      <c r="G118" s="265"/>
      <c r="H118" s="205"/>
      <c r="I118" s="254"/>
      <c r="J118" s="398"/>
      <c r="K118" s="404"/>
      <c r="L118" s="205"/>
      <c r="M118" s="265"/>
      <c r="N118" s="205"/>
      <c r="O118" s="265"/>
      <c r="P118" s="265"/>
      <c r="Q118" s="295"/>
    </row>
    <row r="119" spans="1:17" s="89" customFormat="1">
      <c r="A119" s="935"/>
      <c r="C119" s="205"/>
      <c r="D119" s="265"/>
      <c r="E119" s="205"/>
      <c r="F119" s="205"/>
      <c r="G119" s="265"/>
      <c r="H119" s="205"/>
      <c r="I119" s="254"/>
      <c r="J119" s="398"/>
      <c r="K119" s="404"/>
      <c r="L119" s="205"/>
      <c r="M119" s="265"/>
      <c r="N119" s="205"/>
      <c r="O119" s="265"/>
      <c r="P119" s="265"/>
      <c r="Q119" s="295"/>
    </row>
    <row r="120" spans="1:17" s="89" customFormat="1">
      <c r="A120" s="935"/>
      <c r="C120" s="205"/>
      <c r="D120" s="265"/>
      <c r="E120" s="205"/>
      <c r="F120" s="205"/>
      <c r="G120" s="265"/>
      <c r="H120" s="205"/>
      <c r="I120" s="254"/>
      <c r="J120" s="398"/>
      <c r="K120" s="404"/>
      <c r="L120" s="205"/>
      <c r="M120" s="265"/>
      <c r="N120" s="205"/>
      <c r="O120" s="265"/>
      <c r="P120" s="265"/>
      <c r="Q120" s="295"/>
    </row>
    <row r="121" spans="1:17" s="89" customFormat="1">
      <c r="A121" s="935"/>
      <c r="B121" s="399"/>
      <c r="C121" s="205"/>
      <c r="D121" s="265"/>
      <c r="E121" s="205"/>
      <c r="F121" s="205"/>
      <c r="G121" s="265"/>
      <c r="H121" s="205"/>
      <c r="I121" s="254"/>
      <c r="J121" s="398"/>
      <c r="K121" s="404"/>
      <c r="L121" s="205"/>
      <c r="M121" s="265"/>
      <c r="N121" s="205"/>
      <c r="O121" s="265"/>
      <c r="P121" s="265"/>
      <c r="Q121" s="295"/>
    </row>
    <row r="122" spans="1:17" s="89" customFormat="1">
      <c r="A122" s="935"/>
      <c r="B122" s="399"/>
      <c r="C122" s="205"/>
      <c r="D122" s="265"/>
      <c r="E122" s="205"/>
      <c r="F122" s="205"/>
      <c r="G122" s="265"/>
      <c r="H122" s="205"/>
      <c r="I122" s="254"/>
      <c r="J122" s="398"/>
      <c r="K122" s="404"/>
      <c r="L122" s="205"/>
      <c r="M122" s="265"/>
      <c r="N122" s="205"/>
      <c r="O122" s="265"/>
      <c r="P122" s="265"/>
      <c r="Q122" s="295"/>
    </row>
    <row r="123" spans="1:17" s="89" customFormat="1">
      <c r="A123" s="935"/>
      <c r="B123" s="399"/>
      <c r="C123" s="205"/>
      <c r="D123" s="265"/>
      <c r="E123" s="205"/>
      <c r="F123" s="205"/>
      <c r="G123" s="265"/>
      <c r="H123" s="205"/>
      <c r="I123" s="254"/>
      <c r="J123" s="398"/>
      <c r="K123" s="404"/>
      <c r="L123" s="205"/>
      <c r="M123" s="265"/>
      <c r="N123" s="205"/>
      <c r="O123" s="265"/>
      <c r="P123" s="265"/>
      <c r="Q123" s="295"/>
    </row>
    <row r="124" spans="1:17" s="89" customFormat="1">
      <c r="A124" s="935"/>
      <c r="B124" s="399"/>
      <c r="C124" s="205"/>
      <c r="D124" s="265"/>
      <c r="E124" s="205"/>
      <c r="F124" s="205"/>
      <c r="G124" s="265"/>
      <c r="H124" s="205"/>
      <c r="I124" s="254"/>
      <c r="J124" s="398"/>
      <c r="K124" s="404"/>
      <c r="L124" s="205"/>
      <c r="M124" s="265"/>
      <c r="N124" s="205"/>
      <c r="O124" s="265"/>
      <c r="P124" s="265"/>
      <c r="Q124" s="295"/>
    </row>
    <row r="125" spans="1:17" s="89" customFormat="1">
      <c r="A125" s="935"/>
      <c r="B125" s="399"/>
      <c r="C125" s="205"/>
      <c r="D125" s="265"/>
      <c r="E125" s="205"/>
      <c r="F125" s="205"/>
      <c r="G125" s="265"/>
      <c r="H125" s="205"/>
      <c r="I125" s="254"/>
      <c r="J125" s="398"/>
      <c r="K125" s="404"/>
      <c r="L125" s="205"/>
      <c r="M125" s="265"/>
      <c r="N125" s="205"/>
      <c r="O125" s="265"/>
      <c r="P125" s="265"/>
      <c r="Q125" s="295"/>
    </row>
    <row r="126" spans="1:17" s="89" customFormat="1">
      <c r="A126" s="935"/>
      <c r="B126" s="399"/>
      <c r="C126" s="205"/>
      <c r="D126" s="265"/>
      <c r="E126" s="205"/>
      <c r="F126" s="205"/>
      <c r="G126" s="265"/>
      <c r="H126" s="205"/>
      <c r="I126" s="254"/>
      <c r="J126" s="398"/>
      <c r="K126" s="404"/>
      <c r="L126" s="205"/>
      <c r="M126" s="265"/>
      <c r="N126" s="205"/>
      <c r="O126" s="265"/>
      <c r="P126" s="265"/>
      <c r="Q126" s="295"/>
    </row>
    <row r="127" spans="1:17" s="89" customFormat="1">
      <c r="A127" s="935"/>
      <c r="B127" s="399"/>
      <c r="C127" s="205"/>
      <c r="D127" s="265"/>
      <c r="E127" s="205"/>
      <c r="F127" s="205"/>
      <c r="G127" s="265"/>
      <c r="H127" s="205"/>
      <c r="I127" s="254"/>
      <c r="J127" s="398"/>
      <c r="K127" s="404"/>
      <c r="L127" s="205"/>
      <c r="M127" s="265"/>
      <c r="N127" s="205"/>
      <c r="O127" s="265"/>
      <c r="P127" s="265"/>
      <c r="Q127" s="295"/>
    </row>
    <row r="128" spans="1:17" ht="15.75">
      <c r="B128" s="81"/>
      <c r="C128" s="90"/>
      <c r="D128" s="190"/>
      <c r="E128" s="90"/>
      <c r="F128" s="90"/>
      <c r="G128" s="190"/>
      <c r="H128" s="90"/>
      <c r="I128" s="254"/>
      <c r="J128" s="398"/>
      <c r="K128" s="404"/>
      <c r="L128" s="90"/>
      <c r="M128" s="190"/>
      <c r="N128" s="90"/>
      <c r="O128" s="190"/>
      <c r="P128" s="190"/>
    </row>
    <row r="129" spans="2:16" ht="15.75">
      <c r="B129" s="81"/>
      <c r="C129" s="90"/>
      <c r="D129" s="190"/>
      <c r="E129" s="90"/>
      <c r="F129" s="90"/>
      <c r="G129" s="190"/>
      <c r="H129" s="90"/>
      <c r="I129" s="254"/>
      <c r="J129" s="398"/>
      <c r="K129" s="404"/>
      <c r="L129" s="90"/>
      <c r="M129" s="190"/>
      <c r="N129" s="90"/>
      <c r="O129" s="190"/>
      <c r="P129" s="190"/>
    </row>
    <row r="130" spans="2:16" ht="15.75">
      <c r="B130" s="81"/>
      <c r="C130" s="90"/>
      <c r="D130" s="190"/>
      <c r="E130" s="90"/>
      <c r="F130" s="90"/>
      <c r="G130" s="190"/>
      <c r="H130" s="90"/>
      <c r="I130" s="254"/>
      <c r="J130" s="398"/>
      <c r="K130" s="404"/>
      <c r="L130" s="90"/>
      <c r="M130" s="190"/>
      <c r="N130" s="90"/>
      <c r="O130" s="190"/>
      <c r="P130" s="190"/>
    </row>
    <row r="131" spans="2:16" ht="15.75">
      <c r="B131" s="81"/>
      <c r="C131" s="90"/>
      <c r="D131" s="190"/>
      <c r="E131" s="90"/>
      <c r="F131" s="90"/>
      <c r="G131" s="190"/>
      <c r="H131" s="90"/>
      <c r="I131" s="254"/>
      <c r="J131" s="398"/>
      <c r="K131" s="404"/>
      <c r="L131" s="90"/>
      <c r="M131" s="190"/>
      <c r="N131" s="90"/>
      <c r="O131" s="190"/>
      <c r="P131" s="190"/>
    </row>
    <row r="132" spans="2:16" ht="15.75">
      <c r="B132" s="81"/>
      <c r="C132" s="90"/>
      <c r="D132" s="190"/>
      <c r="E132" s="90"/>
      <c r="F132" s="90"/>
      <c r="G132" s="190"/>
      <c r="H132" s="90"/>
      <c r="I132" s="254"/>
      <c r="J132" s="398"/>
      <c r="K132" s="404"/>
      <c r="L132" s="90"/>
      <c r="M132" s="190"/>
      <c r="N132" s="90"/>
      <c r="O132" s="190"/>
      <c r="P132" s="190"/>
    </row>
    <row r="133" spans="2:16" ht="15.75">
      <c r="B133" s="81"/>
      <c r="C133" s="90"/>
      <c r="D133" s="190"/>
      <c r="E133" s="90"/>
      <c r="F133" s="90"/>
      <c r="G133" s="190"/>
      <c r="H133" s="90"/>
      <c r="I133" s="254"/>
      <c r="J133" s="398"/>
      <c r="K133" s="404"/>
      <c r="L133" s="90"/>
      <c r="M133" s="190"/>
      <c r="N133" s="90"/>
      <c r="O133" s="190"/>
      <c r="P133" s="190"/>
    </row>
    <row r="134" spans="2:16" ht="15.75">
      <c r="B134" s="81"/>
      <c r="D134" s="190"/>
      <c r="E134" s="90"/>
      <c r="F134" s="90"/>
      <c r="G134" s="190"/>
      <c r="H134" s="90"/>
      <c r="I134" s="254"/>
      <c r="J134" s="398"/>
      <c r="K134" s="404"/>
      <c r="L134" s="90"/>
      <c r="M134" s="190"/>
      <c r="N134" s="90"/>
      <c r="O134" s="190"/>
      <c r="P134" s="190"/>
    </row>
    <row r="135" spans="2:16" ht="15.75">
      <c r="B135" s="81"/>
      <c r="D135" s="190"/>
      <c r="E135" s="90"/>
      <c r="F135" s="90"/>
      <c r="G135" s="190"/>
      <c r="H135" s="90"/>
      <c r="I135" s="254"/>
      <c r="J135" s="398"/>
      <c r="K135" s="404"/>
      <c r="L135" s="90"/>
      <c r="M135" s="190"/>
      <c r="N135" s="90"/>
      <c r="O135" s="190"/>
      <c r="P135" s="190"/>
    </row>
    <row r="136" spans="2:16" ht="15.75">
      <c r="B136" s="81"/>
      <c r="D136" s="190"/>
      <c r="E136" s="90"/>
      <c r="F136" s="90"/>
      <c r="G136" s="190"/>
      <c r="H136" s="90"/>
      <c r="I136" s="254"/>
      <c r="J136" s="398"/>
      <c r="K136" s="404"/>
      <c r="L136" s="90"/>
      <c r="M136" s="190"/>
      <c r="N136" s="90"/>
      <c r="O136" s="190"/>
      <c r="P136" s="190"/>
    </row>
    <row r="137" spans="2:16" ht="15.75">
      <c r="B137" s="81"/>
      <c r="D137" s="190"/>
      <c r="E137" s="90"/>
      <c r="F137" s="90"/>
      <c r="G137" s="190"/>
      <c r="H137" s="90"/>
      <c r="I137" s="254"/>
      <c r="J137" s="398"/>
      <c r="K137" s="404"/>
      <c r="L137" s="90"/>
      <c r="M137" s="190"/>
      <c r="N137" s="90"/>
      <c r="O137" s="190"/>
      <c r="P137" s="190"/>
    </row>
    <row r="138" spans="2:16" ht="15.75">
      <c r="B138" s="81"/>
      <c r="D138" s="190"/>
      <c r="E138" s="90"/>
      <c r="F138" s="90"/>
      <c r="G138" s="190"/>
      <c r="H138" s="90"/>
      <c r="I138" s="254"/>
      <c r="J138" s="398"/>
      <c r="K138" s="404"/>
      <c r="L138" s="90"/>
      <c r="M138" s="190"/>
      <c r="N138" s="90"/>
      <c r="O138" s="190"/>
      <c r="P138" s="190"/>
    </row>
    <row r="139" spans="2:16" ht="15.75">
      <c r="B139" s="81"/>
      <c r="D139" s="190"/>
      <c r="E139" s="90"/>
      <c r="F139" s="90"/>
      <c r="G139" s="190"/>
      <c r="H139" s="90"/>
      <c r="I139" s="254"/>
      <c r="J139" s="398"/>
      <c r="K139" s="404"/>
      <c r="L139" s="90"/>
      <c r="M139" s="190"/>
      <c r="N139" s="90"/>
      <c r="O139" s="190"/>
      <c r="P139" s="190"/>
    </row>
    <row r="140" spans="2:16" ht="15.75">
      <c r="B140" s="81"/>
      <c r="D140" s="190"/>
      <c r="E140" s="90"/>
      <c r="F140" s="90"/>
      <c r="G140" s="190"/>
      <c r="H140" s="90"/>
      <c r="I140" s="254"/>
      <c r="J140" s="398"/>
      <c r="K140" s="404"/>
      <c r="L140" s="90"/>
      <c r="M140" s="190"/>
      <c r="N140" s="90"/>
      <c r="O140" s="190"/>
      <c r="P140" s="190"/>
    </row>
    <row r="141" spans="2:16" ht="15.75">
      <c r="B141" s="81"/>
      <c r="D141" s="190"/>
      <c r="E141" s="90"/>
      <c r="F141" s="90"/>
      <c r="G141" s="190"/>
      <c r="H141" s="90"/>
      <c r="I141" s="254"/>
      <c r="J141" s="398"/>
      <c r="K141" s="404"/>
      <c r="L141" s="90"/>
      <c r="M141" s="190"/>
      <c r="N141" s="90"/>
      <c r="O141" s="190"/>
      <c r="P141" s="190"/>
    </row>
    <row r="142" spans="2:16" ht="15.75">
      <c r="B142" s="81"/>
      <c r="D142" s="190"/>
      <c r="E142" s="90"/>
      <c r="F142" s="90"/>
      <c r="G142" s="190"/>
      <c r="H142" s="90"/>
      <c r="I142" s="254"/>
      <c r="J142" s="398"/>
      <c r="K142" s="404"/>
      <c r="L142" s="90"/>
      <c r="M142" s="190"/>
      <c r="N142" s="90"/>
      <c r="O142" s="190"/>
      <c r="P142" s="190"/>
    </row>
    <row r="143" spans="2:16" ht="15.75">
      <c r="B143" s="81"/>
      <c r="D143" s="190"/>
      <c r="E143" s="90"/>
      <c r="F143" s="90"/>
      <c r="G143" s="190"/>
      <c r="H143" s="90"/>
      <c r="I143" s="254"/>
      <c r="J143" s="398"/>
      <c r="K143" s="404"/>
      <c r="L143" s="90"/>
      <c r="M143" s="190"/>
      <c r="N143" s="90"/>
      <c r="O143" s="190"/>
      <c r="P143" s="190"/>
    </row>
    <row r="144" spans="2:16" ht="15.75">
      <c r="B144" s="81"/>
      <c r="D144" s="190"/>
      <c r="E144" s="90"/>
      <c r="F144" s="90"/>
      <c r="G144" s="190"/>
      <c r="H144" s="90"/>
      <c r="I144" s="254"/>
      <c r="J144" s="398"/>
      <c r="K144" s="404"/>
      <c r="L144" s="90"/>
      <c r="M144" s="190"/>
      <c r="N144" s="90"/>
      <c r="O144" s="190"/>
      <c r="P144" s="190"/>
    </row>
    <row r="145" spans="2:16" ht="15.75">
      <c r="B145" s="81"/>
      <c r="D145" s="190"/>
      <c r="E145" s="90"/>
      <c r="F145" s="90"/>
      <c r="G145" s="190"/>
      <c r="H145" s="90"/>
      <c r="I145" s="254"/>
      <c r="J145" s="398"/>
      <c r="K145" s="404"/>
      <c r="L145" s="90"/>
      <c r="M145" s="190"/>
      <c r="N145" s="90"/>
      <c r="O145" s="190"/>
      <c r="P145" s="190"/>
    </row>
    <row r="146" spans="2:16" ht="15.75">
      <c r="B146" s="81"/>
      <c r="D146" s="190"/>
      <c r="E146" s="90"/>
      <c r="F146" s="90"/>
      <c r="G146" s="190"/>
      <c r="H146" s="90"/>
      <c r="I146" s="254"/>
      <c r="J146" s="398"/>
      <c r="K146" s="404"/>
      <c r="L146" s="90"/>
      <c r="M146" s="190"/>
      <c r="N146" s="90"/>
      <c r="O146" s="190"/>
      <c r="P146" s="190"/>
    </row>
    <row r="147" spans="2:16" ht="15.75">
      <c r="B147" s="81"/>
      <c r="D147" s="190"/>
      <c r="E147" s="90"/>
      <c r="F147" s="90"/>
      <c r="G147" s="190"/>
      <c r="H147" s="90"/>
      <c r="I147" s="254"/>
      <c r="J147" s="398"/>
      <c r="K147" s="404"/>
      <c r="L147" s="90"/>
      <c r="M147" s="190"/>
      <c r="N147" s="90"/>
      <c r="O147" s="190"/>
      <c r="P147" s="190"/>
    </row>
    <row r="148" spans="2:16" ht="15.75">
      <c r="B148" s="81"/>
      <c r="D148" s="190"/>
      <c r="E148" s="90"/>
      <c r="F148" s="90"/>
      <c r="G148" s="190"/>
      <c r="H148" s="90"/>
      <c r="I148" s="254"/>
      <c r="J148" s="398"/>
      <c r="K148" s="404"/>
      <c r="L148" s="90"/>
      <c r="M148" s="190"/>
      <c r="N148" s="90"/>
      <c r="O148" s="190"/>
      <c r="P148" s="190"/>
    </row>
    <row r="149" spans="2:16" ht="15.75">
      <c r="B149" s="81"/>
      <c r="D149" s="190"/>
      <c r="E149" s="90"/>
      <c r="F149" s="90"/>
      <c r="G149" s="190"/>
      <c r="H149" s="90"/>
      <c r="I149" s="254"/>
      <c r="J149" s="398"/>
      <c r="K149" s="404"/>
      <c r="L149" s="90"/>
      <c r="M149" s="190"/>
      <c r="N149" s="90"/>
      <c r="O149" s="190"/>
      <c r="P149" s="190"/>
    </row>
    <row r="150" spans="2:16" ht="15.75">
      <c r="B150" s="81"/>
      <c r="D150" s="190"/>
      <c r="E150" s="90"/>
      <c r="F150" s="90"/>
      <c r="G150" s="190"/>
      <c r="H150" s="90"/>
      <c r="I150" s="254"/>
      <c r="J150" s="398"/>
      <c r="K150" s="404"/>
      <c r="L150" s="90"/>
      <c r="M150" s="190"/>
      <c r="N150" s="90"/>
      <c r="O150" s="190"/>
      <c r="P150" s="190"/>
    </row>
    <row r="151" spans="2:16" ht="15.75">
      <c r="B151" s="81"/>
      <c r="D151" s="190"/>
      <c r="E151" s="90"/>
      <c r="F151" s="90"/>
      <c r="G151" s="190"/>
      <c r="H151" s="90"/>
      <c r="I151" s="254"/>
      <c r="J151" s="398"/>
      <c r="K151" s="404"/>
      <c r="L151" s="90"/>
      <c r="M151" s="190"/>
      <c r="N151" s="90"/>
      <c r="O151" s="190"/>
      <c r="P151" s="190"/>
    </row>
    <row r="152" spans="2:16" ht="15.75">
      <c r="B152" s="81"/>
      <c r="D152" s="190"/>
      <c r="E152" s="90"/>
      <c r="F152" s="90"/>
      <c r="G152" s="190"/>
      <c r="H152" s="90"/>
      <c r="I152" s="254"/>
      <c r="J152" s="398"/>
      <c r="K152" s="404"/>
      <c r="L152" s="90"/>
      <c r="M152" s="190"/>
      <c r="N152" s="90"/>
      <c r="O152" s="190"/>
      <c r="P152" s="190"/>
    </row>
    <row r="153" spans="2:16" ht="15.75">
      <c r="B153" s="81"/>
      <c r="D153" s="190"/>
      <c r="E153" s="90"/>
      <c r="F153" s="90"/>
      <c r="G153" s="190"/>
      <c r="H153" s="90"/>
      <c r="I153" s="254"/>
      <c r="J153" s="398"/>
      <c r="K153" s="404"/>
      <c r="L153" s="90"/>
      <c r="M153" s="190"/>
      <c r="N153" s="90"/>
      <c r="O153" s="190"/>
      <c r="P153" s="190"/>
    </row>
    <row r="154" spans="2:16" ht="15.75">
      <c r="B154" s="81"/>
      <c r="D154" s="190"/>
      <c r="E154" s="90"/>
      <c r="F154" s="90"/>
      <c r="G154" s="190"/>
      <c r="H154" s="90"/>
      <c r="I154" s="254"/>
      <c r="J154" s="398"/>
      <c r="K154" s="404"/>
      <c r="L154" s="90"/>
      <c r="M154" s="190"/>
      <c r="N154" s="90"/>
      <c r="O154" s="190"/>
      <c r="P154" s="190"/>
    </row>
    <row r="155" spans="2:16" ht="15.75">
      <c r="B155" s="81"/>
      <c r="D155" s="190"/>
      <c r="E155" s="90"/>
      <c r="F155" s="90"/>
      <c r="G155" s="190"/>
      <c r="H155" s="90"/>
      <c r="I155" s="254"/>
      <c r="J155" s="398"/>
      <c r="K155" s="404"/>
      <c r="L155" s="90"/>
      <c r="M155" s="190"/>
      <c r="N155" s="90"/>
      <c r="O155" s="190"/>
      <c r="P155" s="190"/>
    </row>
    <row r="156" spans="2:16" ht="15.75">
      <c r="B156" s="81"/>
      <c r="D156" s="190"/>
      <c r="E156" s="90"/>
      <c r="F156" s="90"/>
      <c r="G156" s="190"/>
      <c r="H156" s="90"/>
      <c r="I156" s="254"/>
      <c r="J156" s="398"/>
      <c r="K156" s="404"/>
      <c r="L156" s="90"/>
      <c r="M156" s="190"/>
      <c r="N156" s="90"/>
      <c r="O156" s="190"/>
      <c r="P156" s="190"/>
    </row>
    <row r="157" spans="2:16" ht="15.75">
      <c r="B157" s="81"/>
      <c r="D157" s="190"/>
      <c r="E157" s="90"/>
      <c r="F157" s="90"/>
      <c r="G157" s="190"/>
      <c r="H157" s="90"/>
      <c r="I157" s="254"/>
      <c r="J157" s="398"/>
      <c r="K157" s="404"/>
      <c r="L157" s="90"/>
      <c r="M157" s="190"/>
      <c r="N157" s="90"/>
      <c r="O157" s="190"/>
      <c r="P157" s="190"/>
    </row>
    <row r="158" spans="2:16" ht="15.75">
      <c r="B158" s="81"/>
      <c r="D158" s="190"/>
      <c r="E158" s="90"/>
      <c r="F158" s="90"/>
      <c r="G158" s="190"/>
      <c r="H158" s="90"/>
      <c r="I158" s="254"/>
      <c r="J158" s="398"/>
      <c r="K158" s="404"/>
      <c r="L158" s="90"/>
      <c r="M158" s="190"/>
      <c r="N158" s="90"/>
      <c r="O158" s="190"/>
      <c r="P158" s="190"/>
    </row>
    <row r="159" spans="2:16" ht="15.75">
      <c r="B159" s="81"/>
      <c r="D159" s="190"/>
      <c r="E159" s="90"/>
      <c r="F159" s="90"/>
      <c r="G159" s="190"/>
      <c r="H159" s="90"/>
      <c r="I159" s="254"/>
      <c r="J159" s="398"/>
      <c r="K159" s="404"/>
      <c r="L159" s="90"/>
      <c r="M159" s="190"/>
      <c r="N159" s="90"/>
      <c r="O159" s="190"/>
      <c r="P159" s="190"/>
    </row>
    <row r="160" spans="2:16" ht="15.75">
      <c r="B160" s="81"/>
      <c r="D160" s="190"/>
      <c r="E160" s="90"/>
      <c r="F160" s="90"/>
      <c r="G160" s="190"/>
      <c r="H160" s="90"/>
      <c r="I160" s="254"/>
      <c r="J160" s="398"/>
      <c r="K160" s="404"/>
      <c r="L160" s="90"/>
      <c r="M160" s="190"/>
      <c r="N160" s="90"/>
      <c r="O160" s="190"/>
      <c r="P160" s="190"/>
    </row>
    <row r="161" spans="2:16" ht="15.75">
      <c r="B161" s="81"/>
      <c r="D161" s="190"/>
      <c r="E161" s="90"/>
      <c r="F161" s="90"/>
      <c r="G161" s="190"/>
      <c r="H161" s="90"/>
      <c r="I161" s="254"/>
      <c r="J161" s="398"/>
      <c r="K161" s="404"/>
      <c r="L161" s="90"/>
      <c r="M161" s="190"/>
      <c r="N161" s="90"/>
      <c r="O161" s="190"/>
      <c r="P161" s="190"/>
    </row>
    <row r="162" spans="2:16" ht="15.75">
      <c r="B162" s="81"/>
      <c r="D162" s="190"/>
      <c r="E162" s="90"/>
      <c r="F162" s="90"/>
      <c r="G162" s="190"/>
      <c r="H162" s="90"/>
      <c r="I162" s="254"/>
      <c r="J162" s="398"/>
      <c r="K162" s="404"/>
      <c r="L162" s="90"/>
      <c r="M162" s="190"/>
      <c r="N162" s="90"/>
      <c r="O162" s="190"/>
      <c r="P162" s="190"/>
    </row>
    <row r="163" spans="2:16" ht="15.75">
      <c r="B163" s="81"/>
      <c r="D163" s="190"/>
      <c r="E163" s="90"/>
      <c r="F163" s="90"/>
      <c r="G163" s="190"/>
      <c r="H163" s="90"/>
      <c r="I163" s="254"/>
      <c r="J163" s="398"/>
      <c r="K163" s="404"/>
      <c r="L163" s="90"/>
      <c r="M163" s="190"/>
      <c r="N163" s="90"/>
      <c r="O163" s="190"/>
      <c r="P163" s="190"/>
    </row>
    <row r="164" spans="2:16" ht="15.75">
      <c r="B164" s="81"/>
      <c r="D164" s="190"/>
      <c r="E164" s="90"/>
      <c r="F164" s="90"/>
      <c r="G164" s="190"/>
      <c r="H164" s="90"/>
      <c r="I164" s="254"/>
      <c r="J164" s="398"/>
      <c r="K164" s="404"/>
      <c r="L164" s="90"/>
      <c r="M164" s="190"/>
      <c r="N164" s="90"/>
      <c r="O164" s="190"/>
      <c r="P164" s="190"/>
    </row>
    <row r="165" spans="2:16" ht="15.75">
      <c r="B165" s="81"/>
      <c r="D165" s="190"/>
      <c r="E165" s="90"/>
      <c r="F165" s="90"/>
      <c r="G165" s="190"/>
      <c r="H165" s="90"/>
      <c r="I165" s="254"/>
      <c r="J165" s="398"/>
      <c r="K165" s="404"/>
      <c r="L165" s="90"/>
      <c r="M165" s="190"/>
      <c r="N165" s="90"/>
      <c r="O165" s="190"/>
      <c r="P165" s="190"/>
    </row>
    <row r="166" spans="2:16" ht="15.75">
      <c r="B166" s="81"/>
      <c r="D166" s="190"/>
      <c r="E166" s="90"/>
      <c r="F166" s="90"/>
      <c r="G166" s="190"/>
      <c r="H166" s="90"/>
      <c r="I166" s="254"/>
      <c r="J166" s="398"/>
      <c r="K166" s="404"/>
      <c r="L166" s="90"/>
      <c r="M166" s="190"/>
      <c r="N166" s="90"/>
      <c r="O166" s="190"/>
      <c r="P166" s="190"/>
    </row>
    <row r="167" spans="2:16" ht="15.75">
      <c r="B167" s="81"/>
      <c r="D167" s="190"/>
      <c r="E167" s="90"/>
      <c r="F167" s="90"/>
      <c r="G167" s="190"/>
      <c r="H167" s="90"/>
      <c r="I167" s="254"/>
      <c r="J167" s="398"/>
      <c r="K167" s="404"/>
      <c r="L167" s="90"/>
      <c r="M167" s="190"/>
      <c r="N167" s="90"/>
      <c r="O167" s="190"/>
      <c r="P167" s="190"/>
    </row>
    <row r="168" spans="2:16" ht="15.75">
      <c r="B168" s="81"/>
      <c r="D168" s="190"/>
      <c r="E168" s="90"/>
      <c r="F168" s="90"/>
      <c r="G168" s="190"/>
      <c r="H168" s="90"/>
      <c r="I168" s="254"/>
      <c r="J168" s="398"/>
      <c r="K168" s="404"/>
      <c r="L168" s="90"/>
      <c r="M168" s="190"/>
      <c r="N168" s="90"/>
      <c r="O168" s="190"/>
      <c r="P168" s="190"/>
    </row>
    <row r="169" spans="2:16" ht="15.75">
      <c r="B169" s="81"/>
      <c r="D169" s="190"/>
      <c r="E169" s="90"/>
      <c r="F169" s="90"/>
      <c r="G169" s="190"/>
      <c r="H169" s="90"/>
      <c r="I169" s="254"/>
      <c r="J169" s="398"/>
      <c r="K169" s="404"/>
      <c r="L169" s="90"/>
      <c r="M169" s="190"/>
      <c r="N169" s="90"/>
      <c r="O169" s="190"/>
      <c r="P169" s="190"/>
    </row>
    <row r="170" spans="2:16" ht="15.75">
      <c r="B170" s="81"/>
      <c r="D170" s="190"/>
      <c r="E170" s="90"/>
      <c r="F170" s="90"/>
      <c r="G170" s="190"/>
      <c r="H170" s="90"/>
      <c r="I170" s="254"/>
      <c r="J170" s="398"/>
      <c r="K170" s="404"/>
      <c r="L170" s="90"/>
      <c r="M170" s="190"/>
      <c r="N170" s="90"/>
      <c r="O170" s="190"/>
      <c r="P170" s="190"/>
    </row>
    <row r="171" spans="2:16" ht="15.75">
      <c r="B171" s="81"/>
      <c r="D171" s="190"/>
      <c r="E171" s="90"/>
      <c r="F171" s="90"/>
      <c r="G171" s="190"/>
      <c r="H171" s="90"/>
      <c r="I171" s="254"/>
      <c r="J171" s="398"/>
      <c r="K171" s="404"/>
      <c r="L171" s="90"/>
      <c r="M171" s="190"/>
      <c r="N171" s="90"/>
      <c r="O171" s="190"/>
      <c r="P171" s="190"/>
    </row>
    <row r="172" spans="2:16" ht="15.75">
      <c r="B172" s="81"/>
      <c r="D172" s="190"/>
      <c r="E172" s="90"/>
      <c r="F172" s="90"/>
      <c r="H172" s="90"/>
      <c r="I172" s="254"/>
      <c r="J172" s="398"/>
      <c r="K172" s="404"/>
      <c r="L172" s="90"/>
      <c r="M172" s="190"/>
      <c r="N172" s="90"/>
      <c r="O172" s="190"/>
      <c r="P172" s="190"/>
    </row>
    <row r="173" spans="2:16" ht="15.75">
      <c r="B173" s="81"/>
      <c r="D173" s="190"/>
      <c r="E173" s="90"/>
      <c r="F173" s="90"/>
      <c r="H173" s="90"/>
      <c r="I173" s="254"/>
      <c r="J173" s="398"/>
      <c r="K173" s="404"/>
      <c r="L173" s="90"/>
      <c r="M173" s="190"/>
      <c r="N173" s="90"/>
      <c r="O173" s="190"/>
      <c r="P173" s="190"/>
    </row>
    <row r="174" spans="2:16" ht="15.75">
      <c r="B174" s="81"/>
      <c r="D174" s="190"/>
      <c r="E174" s="90"/>
      <c r="F174" s="90"/>
      <c r="H174" s="90"/>
      <c r="I174" s="254"/>
      <c r="J174" s="398"/>
      <c r="K174" s="404"/>
      <c r="L174" s="90"/>
      <c r="M174" s="190"/>
      <c r="N174" s="90"/>
      <c r="O174" s="190"/>
      <c r="P174" s="190"/>
    </row>
    <row r="175" spans="2:16" ht="15.75">
      <c r="B175" s="81"/>
      <c r="D175" s="190"/>
      <c r="E175" s="90"/>
      <c r="F175" s="90"/>
      <c r="H175" s="90"/>
      <c r="I175" s="254"/>
      <c r="J175" s="398"/>
      <c r="K175" s="404"/>
      <c r="L175" s="90"/>
      <c r="M175" s="190"/>
      <c r="N175" s="90"/>
      <c r="O175" s="190"/>
      <c r="P175" s="190"/>
    </row>
    <row r="176" spans="2:16" ht="15.75">
      <c r="B176" s="81"/>
      <c r="D176" s="190"/>
      <c r="E176" s="90"/>
      <c r="F176" s="90"/>
      <c r="H176" s="90"/>
      <c r="I176" s="254"/>
      <c r="J176" s="398"/>
      <c r="K176" s="404"/>
      <c r="L176" s="90"/>
      <c r="N176" s="90"/>
      <c r="O176" s="190"/>
      <c r="P176" s="190"/>
    </row>
    <row r="177" spans="2:16" ht="15.75">
      <c r="B177" s="81"/>
      <c r="D177" s="190"/>
      <c r="E177" s="90"/>
      <c r="F177" s="90"/>
      <c r="H177" s="90"/>
      <c r="I177" s="254"/>
      <c r="J177" s="398"/>
      <c r="K177" s="404"/>
      <c r="L177" s="90"/>
      <c r="N177" s="90"/>
      <c r="O177" s="190"/>
      <c r="P177" s="190"/>
    </row>
    <row r="178" spans="2:16" ht="15.75">
      <c r="B178" s="81"/>
      <c r="D178" s="190"/>
      <c r="E178" s="90"/>
      <c r="F178" s="90"/>
      <c r="H178" s="90"/>
      <c r="I178" s="254"/>
      <c r="J178" s="398"/>
      <c r="K178" s="404"/>
      <c r="L178" s="90"/>
      <c r="N178" s="90"/>
      <c r="O178" s="190"/>
      <c r="P178" s="190"/>
    </row>
    <row r="179" spans="2:16" ht="15.75">
      <c r="B179" s="81"/>
      <c r="D179" s="190"/>
      <c r="E179" s="90"/>
      <c r="F179" s="90"/>
      <c r="H179" s="90"/>
      <c r="I179" s="254"/>
      <c r="J179" s="398"/>
      <c r="K179" s="404"/>
      <c r="L179" s="90"/>
      <c r="N179" s="90"/>
      <c r="O179" s="190"/>
      <c r="P179" s="190"/>
    </row>
    <row r="180" spans="2:16" ht="15.75">
      <c r="B180" s="81"/>
      <c r="D180" s="190"/>
      <c r="E180" s="90"/>
      <c r="F180" s="90"/>
      <c r="H180" s="90"/>
      <c r="I180" s="254"/>
      <c r="J180" s="398"/>
      <c r="K180" s="404"/>
      <c r="L180" s="90"/>
      <c r="N180" s="90"/>
      <c r="O180" s="190"/>
      <c r="P180" s="190"/>
    </row>
    <row r="181" spans="2:16" ht="15.75">
      <c r="B181" s="81"/>
      <c r="D181" s="190"/>
      <c r="E181" s="90"/>
      <c r="F181" s="90"/>
      <c r="H181" s="90"/>
      <c r="I181" s="254"/>
      <c r="J181" s="398"/>
      <c r="K181" s="404"/>
      <c r="L181" s="90"/>
      <c r="N181" s="90"/>
      <c r="O181" s="190"/>
      <c r="P181" s="190"/>
    </row>
    <row r="182" spans="2:16" ht="15.75">
      <c r="B182" s="81"/>
      <c r="D182" s="190"/>
      <c r="E182" s="90"/>
      <c r="F182" s="90"/>
      <c r="H182" s="90"/>
      <c r="I182" s="254"/>
      <c r="J182" s="398"/>
      <c r="K182" s="404"/>
      <c r="L182" s="90"/>
      <c r="N182" s="90"/>
      <c r="O182" s="190"/>
      <c r="P182" s="190"/>
    </row>
    <row r="183" spans="2:16" ht="15.75">
      <c r="B183" s="81"/>
      <c r="D183" s="190"/>
      <c r="E183" s="90"/>
      <c r="F183" s="90"/>
      <c r="H183" s="90"/>
      <c r="I183" s="254"/>
      <c r="J183" s="398"/>
      <c r="K183" s="404"/>
      <c r="L183" s="90"/>
      <c r="N183" s="90"/>
      <c r="O183" s="190"/>
      <c r="P183" s="190"/>
    </row>
    <row r="184" spans="2:16" ht="15.75">
      <c r="B184" s="81"/>
      <c r="D184" s="190"/>
      <c r="H184" s="90"/>
      <c r="I184" s="254"/>
      <c r="J184" s="398"/>
      <c r="K184" s="404"/>
      <c r="L184" s="90"/>
      <c r="N184" s="90"/>
      <c r="O184" s="190"/>
      <c r="P184" s="190"/>
    </row>
    <row r="185" spans="2:16" ht="15.75">
      <c r="B185" s="81"/>
      <c r="D185" s="190"/>
      <c r="H185" s="90"/>
      <c r="I185" s="254"/>
      <c r="J185" s="398"/>
      <c r="K185" s="404"/>
      <c r="L185" s="90"/>
      <c r="N185" s="90"/>
      <c r="O185" s="190"/>
      <c r="P185" s="190"/>
    </row>
    <row r="186" spans="2:16" ht="15.75">
      <c r="B186" s="81"/>
      <c r="D186" s="190"/>
      <c r="H186" s="90"/>
      <c r="I186" s="254"/>
      <c r="J186" s="398"/>
      <c r="K186" s="404"/>
      <c r="L186" s="90"/>
      <c r="N186" s="90"/>
      <c r="O186" s="190"/>
      <c r="P186" s="190"/>
    </row>
    <row r="187" spans="2:16" ht="15.75">
      <c r="B187" s="81"/>
      <c r="D187" s="190"/>
      <c r="I187" s="254"/>
      <c r="J187" s="398"/>
      <c r="K187" s="404"/>
      <c r="L187" s="90"/>
      <c r="N187" s="90"/>
      <c r="O187" s="190"/>
      <c r="P187" s="190"/>
    </row>
    <row r="188" spans="2:16" ht="15.75">
      <c r="B188" s="81"/>
      <c r="D188" s="190"/>
      <c r="I188" s="254"/>
      <c r="J188" s="398"/>
      <c r="K188" s="404"/>
      <c r="L188" s="90"/>
      <c r="N188" s="90"/>
      <c r="O188" s="190"/>
      <c r="P188" s="190"/>
    </row>
    <row r="189" spans="2:16" ht="15.75">
      <c r="B189" s="81"/>
      <c r="D189" s="190"/>
      <c r="I189" s="254"/>
      <c r="J189" s="398"/>
      <c r="K189" s="404"/>
      <c r="L189" s="90"/>
      <c r="N189" s="90"/>
      <c r="O189" s="190"/>
      <c r="P189" s="190"/>
    </row>
    <row r="190" spans="2:16" ht="15.75">
      <c r="B190" s="81"/>
      <c r="D190" s="190"/>
      <c r="I190" s="254"/>
      <c r="J190" s="398"/>
      <c r="K190" s="404"/>
      <c r="L190" s="90"/>
      <c r="N190" s="90"/>
      <c r="O190" s="190"/>
      <c r="P190" s="190"/>
    </row>
    <row r="191" spans="2:16" ht="15.75">
      <c r="B191" s="81"/>
      <c r="D191" s="190"/>
      <c r="I191" s="254"/>
      <c r="J191" s="398"/>
      <c r="K191" s="404"/>
      <c r="L191" s="90"/>
      <c r="N191" s="90"/>
      <c r="O191" s="190"/>
      <c r="P191" s="190"/>
    </row>
    <row r="192" spans="2:16" ht="15.75">
      <c r="B192" s="81"/>
      <c r="D192" s="190"/>
      <c r="I192" s="254"/>
      <c r="J192" s="398"/>
      <c r="K192" s="404"/>
      <c r="L192" s="90"/>
      <c r="N192" s="90"/>
      <c r="O192" s="190"/>
      <c r="P192" s="190"/>
    </row>
    <row r="193" spans="2:16" ht="15.75">
      <c r="B193" s="81"/>
      <c r="D193" s="190"/>
      <c r="I193" s="254"/>
      <c r="J193" s="398"/>
      <c r="K193" s="404"/>
      <c r="L193" s="90"/>
      <c r="N193" s="90"/>
      <c r="O193" s="190"/>
      <c r="P193" s="190"/>
    </row>
    <row r="194" spans="2:16" ht="15.75">
      <c r="B194" s="81"/>
      <c r="D194" s="190"/>
      <c r="I194" s="254"/>
      <c r="J194" s="398"/>
      <c r="K194" s="404"/>
      <c r="L194" s="90"/>
      <c r="N194" s="90"/>
      <c r="O194" s="190"/>
      <c r="P194" s="190"/>
    </row>
    <row r="195" spans="2:16" ht="15.75">
      <c r="B195" s="81"/>
      <c r="D195" s="190"/>
      <c r="I195" s="254"/>
      <c r="J195" s="398"/>
      <c r="K195" s="404"/>
      <c r="L195" s="90"/>
      <c r="N195" s="90"/>
      <c r="O195" s="190"/>
      <c r="P195" s="190"/>
    </row>
    <row r="196" spans="2:16" ht="15.75">
      <c r="B196" s="81"/>
      <c r="D196" s="190"/>
      <c r="I196" s="254"/>
      <c r="J196" s="398"/>
      <c r="K196" s="404"/>
      <c r="L196" s="90"/>
      <c r="N196" s="90"/>
      <c r="O196" s="190"/>
      <c r="P196" s="190"/>
    </row>
    <row r="197" spans="2:16" ht="15.75">
      <c r="B197" s="81"/>
      <c r="D197" s="190"/>
      <c r="I197" s="254"/>
      <c r="J197" s="398"/>
      <c r="K197" s="404"/>
      <c r="L197" s="90"/>
      <c r="N197" s="90"/>
      <c r="O197" s="190"/>
      <c r="P197" s="190"/>
    </row>
    <row r="198" spans="2:16" ht="15.75">
      <c r="B198" s="81"/>
      <c r="D198" s="190"/>
      <c r="I198" s="254"/>
      <c r="J198" s="398"/>
      <c r="K198" s="404"/>
      <c r="L198" s="90"/>
      <c r="N198" s="190"/>
      <c r="O198" s="190"/>
      <c r="P198" s="190"/>
    </row>
    <row r="199" spans="2:16" ht="15.75">
      <c r="B199" s="81"/>
      <c r="D199" s="190"/>
      <c r="I199" s="254"/>
      <c r="J199" s="398"/>
      <c r="K199" s="404"/>
      <c r="L199" s="90"/>
      <c r="N199" s="190"/>
      <c r="O199" s="190"/>
      <c r="P199" s="190"/>
    </row>
    <row r="200" spans="2:16" ht="15.75">
      <c r="B200" s="81"/>
      <c r="D200" s="190"/>
      <c r="I200" s="254"/>
      <c r="J200" s="398"/>
      <c r="K200" s="404"/>
      <c r="L200" s="90"/>
      <c r="N200" s="190"/>
      <c r="O200" s="190"/>
      <c r="P200" s="190"/>
    </row>
    <row r="201" spans="2:16" ht="15.75">
      <c r="B201" s="81"/>
      <c r="D201" s="190"/>
      <c r="I201" s="254"/>
      <c r="J201" s="398"/>
      <c r="K201" s="404"/>
      <c r="L201" s="90"/>
      <c r="N201" s="190"/>
      <c r="O201" s="190"/>
      <c r="P201" s="190"/>
    </row>
    <row r="202" spans="2:16" ht="15.75">
      <c r="B202" s="81"/>
      <c r="D202" s="190"/>
      <c r="I202" s="254"/>
      <c r="J202" s="398"/>
      <c r="K202" s="404"/>
      <c r="L202" s="90"/>
      <c r="N202" s="190"/>
      <c r="O202" s="190"/>
      <c r="P202" s="190"/>
    </row>
    <row r="203" spans="2:16" ht="15.75">
      <c r="B203" s="81"/>
      <c r="D203" s="190"/>
      <c r="I203" s="254"/>
      <c r="J203" s="398"/>
      <c r="K203" s="404"/>
      <c r="L203" s="90"/>
      <c r="N203" s="190"/>
      <c r="O203" s="190"/>
      <c r="P203" s="190"/>
    </row>
    <row r="204" spans="2:16" ht="15.75">
      <c r="B204" s="81"/>
      <c r="D204" s="190"/>
      <c r="I204" s="254"/>
      <c r="J204" s="398"/>
      <c r="K204" s="404"/>
      <c r="L204" s="90"/>
      <c r="N204" s="190"/>
      <c r="O204" s="190"/>
      <c r="P204" s="190"/>
    </row>
    <row r="205" spans="2:16" ht="15.75">
      <c r="B205" s="81"/>
      <c r="D205" s="190"/>
      <c r="I205" s="254"/>
      <c r="J205" s="398"/>
      <c r="K205" s="404"/>
      <c r="L205" s="90"/>
      <c r="N205" s="190"/>
      <c r="O205" s="190"/>
      <c r="P205" s="190"/>
    </row>
    <row r="206" spans="2:16" ht="15.75">
      <c r="B206" s="81"/>
      <c r="D206" s="190"/>
      <c r="I206" s="254"/>
      <c r="J206" s="398"/>
      <c r="K206" s="404"/>
      <c r="L206" s="90"/>
      <c r="N206" s="190"/>
      <c r="O206" s="190"/>
      <c r="P206" s="190"/>
    </row>
    <row r="207" spans="2:16" ht="15.75">
      <c r="B207" s="81"/>
      <c r="D207" s="190"/>
      <c r="I207" s="254"/>
      <c r="J207" s="398"/>
      <c r="K207" s="404"/>
      <c r="L207" s="90"/>
      <c r="N207" s="190"/>
      <c r="O207" s="190"/>
      <c r="P207" s="190"/>
    </row>
    <row r="208" spans="2:16" ht="15.75">
      <c r="B208" s="81"/>
      <c r="I208" s="254"/>
      <c r="J208" s="398"/>
      <c r="K208" s="404"/>
      <c r="L208" s="90"/>
      <c r="N208" s="190"/>
      <c r="O208" s="190"/>
      <c r="P208" s="190"/>
    </row>
    <row r="209" spans="2:16" ht="15.75">
      <c r="B209" s="81"/>
      <c r="I209" s="254"/>
      <c r="J209" s="398"/>
      <c r="K209" s="404"/>
      <c r="L209" s="90"/>
      <c r="N209" s="190"/>
      <c r="O209" s="190"/>
      <c r="P209" s="190"/>
    </row>
    <row r="210" spans="2:16" ht="15.75">
      <c r="B210" s="81"/>
      <c r="I210" s="254"/>
      <c r="J210" s="398"/>
      <c r="K210" s="404"/>
      <c r="L210" s="90"/>
      <c r="N210" s="190"/>
      <c r="O210" s="190"/>
      <c r="P210" s="190"/>
    </row>
    <row r="211" spans="2:16" ht="15.75">
      <c r="B211" s="81"/>
      <c r="I211" s="254"/>
      <c r="J211" s="398"/>
      <c r="K211" s="404"/>
      <c r="L211" s="90"/>
      <c r="N211" s="190"/>
      <c r="O211" s="190"/>
      <c r="P211" s="190"/>
    </row>
    <row r="212" spans="2:16" ht="15.75">
      <c r="B212" s="81"/>
      <c r="I212" s="254"/>
      <c r="J212" s="398"/>
      <c r="K212" s="404"/>
      <c r="L212" s="90"/>
      <c r="N212" s="190"/>
      <c r="O212" s="190"/>
      <c r="P212" s="190"/>
    </row>
    <row r="213" spans="2:16" ht="15.75">
      <c r="B213" s="81"/>
      <c r="I213" s="254"/>
      <c r="J213" s="398"/>
      <c r="K213" s="404"/>
      <c r="L213" s="90"/>
      <c r="N213" s="190"/>
      <c r="O213" s="190"/>
      <c r="P213" s="190"/>
    </row>
    <row r="214" spans="2:16" ht="15.75">
      <c r="B214" s="81"/>
      <c r="I214" s="254"/>
      <c r="J214" s="398"/>
      <c r="K214" s="404"/>
      <c r="L214" s="90"/>
      <c r="N214" s="190"/>
      <c r="O214" s="190"/>
      <c r="P214" s="190"/>
    </row>
    <row r="215" spans="2:16" ht="15.75">
      <c r="B215" s="81"/>
      <c r="I215" s="254"/>
      <c r="J215" s="398"/>
      <c r="K215" s="404"/>
      <c r="L215" s="90"/>
      <c r="N215" s="190"/>
      <c r="O215" s="190"/>
      <c r="P215" s="190"/>
    </row>
    <row r="216" spans="2:16" ht="15.75">
      <c r="B216" s="81"/>
      <c r="I216" s="254"/>
      <c r="J216" s="398"/>
      <c r="K216" s="404"/>
      <c r="L216" s="90"/>
      <c r="N216" s="190"/>
      <c r="O216" s="190"/>
      <c r="P216" s="190"/>
    </row>
    <row r="217" spans="2:16" ht="15.75">
      <c r="B217" s="81"/>
      <c r="I217" s="254"/>
      <c r="J217" s="398"/>
      <c r="K217" s="404"/>
      <c r="L217" s="90"/>
    </row>
    <row r="218" spans="2:16" ht="15.75">
      <c r="B218" s="81"/>
      <c r="I218" s="254"/>
      <c r="J218" s="398"/>
      <c r="K218" s="404"/>
    </row>
    <row r="219" spans="2:16" ht="15.75">
      <c r="B219" s="81"/>
      <c r="I219" s="254"/>
      <c r="J219" s="398"/>
      <c r="K219" s="404"/>
    </row>
    <row r="220" spans="2:16" ht="15.75">
      <c r="B220" s="81"/>
      <c r="I220" s="254"/>
      <c r="J220" s="398"/>
      <c r="K220" s="404"/>
    </row>
    <row r="221" spans="2:16" ht="15.75">
      <c r="B221" s="81"/>
      <c r="I221" s="254"/>
      <c r="J221" s="398"/>
      <c r="K221" s="404"/>
    </row>
    <row r="222" spans="2:16" ht="15.75">
      <c r="B222" s="81"/>
      <c r="I222" s="254"/>
      <c r="J222" s="398"/>
      <c r="K222" s="404"/>
    </row>
    <row r="223" spans="2:16" ht="15.75">
      <c r="B223" s="81"/>
      <c r="I223" s="254"/>
      <c r="J223" s="398"/>
      <c r="K223" s="404"/>
    </row>
    <row r="224" spans="2:16" ht="15.75">
      <c r="B224" s="81"/>
      <c r="I224" s="254"/>
      <c r="J224" s="398"/>
      <c r="K224" s="404"/>
    </row>
    <row r="225" spans="2:11" ht="15.75">
      <c r="B225" s="81"/>
      <c r="I225" s="254"/>
      <c r="J225" s="398"/>
      <c r="K225" s="404"/>
    </row>
    <row r="226" spans="2:11" ht="15.75">
      <c r="B226" s="81"/>
      <c r="I226" s="254"/>
      <c r="J226" s="398"/>
      <c r="K226" s="404"/>
    </row>
    <row r="227" spans="2:11" ht="15.75">
      <c r="B227" s="81"/>
      <c r="I227" s="254"/>
      <c r="J227" s="398"/>
      <c r="K227" s="404"/>
    </row>
    <row r="228" spans="2:11" ht="15.75">
      <c r="B228" s="81"/>
      <c r="I228" s="254"/>
      <c r="J228" s="398"/>
      <c r="K228" s="404"/>
    </row>
    <row r="229" spans="2:11" ht="15.75">
      <c r="B229" s="81"/>
      <c r="I229" s="254"/>
      <c r="J229" s="398"/>
      <c r="K229" s="404"/>
    </row>
    <row r="230" spans="2:11" ht="15.75">
      <c r="B230" s="81"/>
      <c r="I230" s="254"/>
      <c r="J230" s="398"/>
      <c r="K230" s="404"/>
    </row>
    <row r="231" spans="2:11" ht="15.75">
      <c r="B231" s="81"/>
      <c r="I231" s="254"/>
      <c r="J231" s="398"/>
      <c r="K231" s="404"/>
    </row>
    <row r="232" spans="2:11" ht="15.75">
      <c r="B232" s="81"/>
      <c r="I232" s="254"/>
      <c r="J232" s="398"/>
      <c r="K232" s="404"/>
    </row>
    <row r="233" spans="2:11" ht="15.75">
      <c r="B233" s="81"/>
      <c r="I233" s="254"/>
      <c r="J233" s="398"/>
      <c r="K233" s="404"/>
    </row>
    <row r="234" spans="2:11" ht="15.75">
      <c r="B234" s="81"/>
      <c r="I234" s="254"/>
      <c r="J234" s="398"/>
      <c r="K234" s="404"/>
    </row>
    <row r="235" spans="2:11" ht="15.75">
      <c r="B235" s="81"/>
      <c r="I235" s="254"/>
      <c r="J235" s="398"/>
      <c r="K235" s="404"/>
    </row>
    <row r="236" spans="2:11" ht="15.75">
      <c r="B236" s="81"/>
      <c r="I236" s="254"/>
      <c r="J236" s="398"/>
      <c r="K236" s="404"/>
    </row>
    <row r="237" spans="2:11" ht="15.75">
      <c r="B237" s="81"/>
      <c r="I237" s="254"/>
      <c r="J237" s="398"/>
      <c r="K237" s="404"/>
    </row>
    <row r="238" spans="2:11" ht="15.75">
      <c r="B238" s="81"/>
      <c r="I238" s="254"/>
      <c r="J238" s="398"/>
      <c r="K238" s="404"/>
    </row>
    <row r="239" spans="2:11" ht="15.75">
      <c r="B239" s="81"/>
      <c r="I239" s="254"/>
      <c r="J239" s="398"/>
      <c r="K239" s="404"/>
    </row>
    <row r="240" spans="2:11" ht="15.75">
      <c r="B240" s="81"/>
      <c r="I240" s="254"/>
      <c r="J240" s="398"/>
      <c r="K240" s="404"/>
    </row>
    <row r="241" spans="2:11" ht="15.75">
      <c r="B241" s="81"/>
      <c r="I241" s="254"/>
      <c r="J241" s="398"/>
      <c r="K241" s="404"/>
    </row>
    <row r="242" spans="2:11" ht="15.75">
      <c r="B242" s="81"/>
      <c r="I242" s="254"/>
      <c r="J242" s="398"/>
      <c r="K242" s="404"/>
    </row>
    <row r="243" spans="2:11" ht="15.75">
      <c r="B243" s="81"/>
      <c r="I243" s="254"/>
      <c r="J243" s="398"/>
      <c r="K243" s="404"/>
    </row>
    <row r="244" spans="2:11" ht="15.75">
      <c r="B244" s="81"/>
      <c r="I244" s="254"/>
      <c r="J244" s="398"/>
      <c r="K244" s="404"/>
    </row>
    <row r="245" spans="2:11" ht="15.75">
      <c r="B245" s="81"/>
      <c r="I245" s="254"/>
      <c r="J245" s="398"/>
      <c r="K245" s="404"/>
    </row>
    <row r="246" spans="2:11" ht="15.75">
      <c r="B246" s="81"/>
      <c r="I246" s="254"/>
      <c r="J246" s="398"/>
      <c r="K246" s="404"/>
    </row>
    <row r="247" spans="2:11" ht="15.75">
      <c r="B247" s="81"/>
      <c r="I247" s="254"/>
      <c r="J247" s="398"/>
      <c r="K247" s="404"/>
    </row>
    <row r="248" spans="2:11" ht="15.75">
      <c r="B248" s="81"/>
      <c r="I248" s="254"/>
      <c r="J248" s="398"/>
      <c r="K248" s="404"/>
    </row>
    <row r="249" spans="2:11" ht="15.75">
      <c r="B249" s="81"/>
      <c r="I249" s="254"/>
      <c r="J249" s="398"/>
      <c r="K249" s="404"/>
    </row>
    <row r="250" spans="2:11" ht="15.75">
      <c r="B250" s="81"/>
      <c r="I250" s="254"/>
      <c r="J250" s="398"/>
      <c r="K250" s="404"/>
    </row>
    <row r="251" spans="2:11" ht="15.75">
      <c r="B251" s="81"/>
      <c r="I251" s="254"/>
      <c r="J251" s="398"/>
      <c r="K251" s="404"/>
    </row>
    <row r="252" spans="2:11" ht="15.75">
      <c r="B252" s="81"/>
      <c r="I252" s="254"/>
      <c r="J252" s="398"/>
      <c r="K252" s="404"/>
    </row>
    <row r="253" spans="2:11" ht="15.75">
      <c r="B253" s="81"/>
      <c r="I253" s="254"/>
      <c r="J253" s="398"/>
      <c r="K253" s="404"/>
    </row>
    <row r="254" spans="2:11" ht="15.75">
      <c r="B254" s="81"/>
      <c r="I254" s="254"/>
      <c r="J254" s="398"/>
      <c r="K254" s="404"/>
    </row>
    <row r="255" spans="2:11" ht="15.75">
      <c r="B255" s="81"/>
      <c r="I255" s="254"/>
      <c r="J255" s="398"/>
      <c r="K255" s="404"/>
    </row>
    <row r="256" spans="2:11" ht="15.75">
      <c r="B256" s="81"/>
      <c r="I256" s="254"/>
      <c r="J256" s="398"/>
      <c r="K256" s="404"/>
    </row>
    <row r="257" spans="2:11" ht="15.75">
      <c r="B257" s="81"/>
      <c r="I257" s="254"/>
      <c r="J257" s="398"/>
      <c r="K257" s="404"/>
    </row>
    <row r="258" spans="2:11" ht="15.75">
      <c r="B258" s="81"/>
      <c r="I258" s="254"/>
      <c r="J258" s="398"/>
      <c r="K258" s="404"/>
    </row>
    <row r="259" spans="2:11" ht="15.75">
      <c r="B259" s="81"/>
      <c r="I259" s="254"/>
      <c r="J259" s="398"/>
      <c r="K259" s="404"/>
    </row>
    <row r="260" spans="2:11" ht="15.75">
      <c r="B260" s="81"/>
      <c r="I260" s="254"/>
      <c r="J260" s="398"/>
      <c r="K260" s="404"/>
    </row>
    <row r="261" spans="2:11" ht="15.75">
      <c r="B261" s="81"/>
      <c r="I261" s="254"/>
      <c r="J261" s="398"/>
      <c r="K261" s="404"/>
    </row>
    <row r="262" spans="2:11" ht="15.75">
      <c r="B262" s="81"/>
      <c r="I262" s="254"/>
      <c r="J262" s="398"/>
      <c r="K262" s="404"/>
    </row>
    <row r="263" spans="2:11" ht="15.75">
      <c r="B263" s="81"/>
      <c r="I263" s="254"/>
      <c r="J263" s="398"/>
      <c r="K263" s="404"/>
    </row>
    <row r="264" spans="2:11" ht="15.75">
      <c r="B264" s="81"/>
      <c r="I264" s="254"/>
      <c r="J264" s="398"/>
      <c r="K264" s="404"/>
    </row>
    <row r="265" spans="2:11" ht="15.75">
      <c r="B265" s="81"/>
      <c r="I265" s="254"/>
      <c r="J265" s="398"/>
      <c r="K265" s="404"/>
    </row>
    <row r="266" spans="2:11" ht="15.75">
      <c r="B266" s="81"/>
      <c r="I266" s="254"/>
      <c r="J266" s="398"/>
      <c r="K266" s="404"/>
    </row>
    <row r="267" spans="2:11" ht="15.75">
      <c r="B267" s="81"/>
      <c r="I267" s="254"/>
      <c r="J267" s="398"/>
      <c r="K267" s="404"/>
    </row>
    <row r="268" spans="2:11" ht="15.75">
      <c r="B268" s="81"/>
      <c r="I268" s="254"/>
      <c r="J268" s="398"/>
      <c r="K268" s="404"/>
    </row>
    <row r="269" spans="2:11" ht="15.75">
      <c r="B269" s="81"/>
      <c r="I269" s="254"/>
      <c r="J269" s="398"/>
      <c r="K269" s="404"/>
    </row>
    <row r="270" spans="2:11" ht="15.75">
      <c r="B270" s="81"/>
      <c r="I270" s="254"/>
      <c r="J270" s="398"/>
      <c r="K270" s="404"/>
    </row>
    <row r="271" spans="2:11" ht="15.75">
      <c r="B271" s="81"/>
      <c r="I271" s="254"/>
      <c r="J271" s="398"/>
      <c r="K271" s="404"/>
    </row>
    <row r="272" spans="2:11" ht="15.75">
      <c r="B272" s="81"/>
      <c r="I272" s="254"/>
      <c r="J272" s="398"/>
      <c r="K272" s="404"/>
    </row>
    <row r="273" spans="2:11" ht="15.75">
      <c r="B273" s="81"/>
      <c r="I273" s="254"/>
      <c r="J273" s="398"/>
      <c r="K273" s="404"/>
    </row>
    <row r="274" spans="2:11" ht="15.75">
      <c r="B274" s="81"/>
      <c r="I274" s="254"/>
      <c r="J274" s="398"/>
      <c r="K274" s="404"/>
    </row>
    <row r="275" spans="2:11" ht="15.75">
      <c r="B275" s="81"/>
      <c r="I275" s="254"/>
      <c r="J275" s="398"/>
      <c r="K275" s="404"/>
    </row>
    <row r="276" spans="2:11" ht="15.75">
      <c r="B276" s="81"/>
      <c r="I276" s="254"/>
      <c r="J276" s="398"/>
      <c r="K276" s="404"/>
    </row>
    <row r="277" spans="2:11" ht="15.75">
      <c r="B277" s="81"/>
      <c r="I277" s="254"/>
      <c r="J277" s="398"/>
      <c r="K277" s="404"/>
    </row>
    <row r="278" spans="2:11" ht="15.75">
      <c r="B278" s="81"/>
      <c r="I278" s="254"/>
      <c r="J278" s="398"/>
      <c r="K278" s="404"/>
    </row>
    <row r="279" spans="2:11" ht="15.75">
      <c r="B279" s="81"/>
      <c r="I279" s="254"/>
      <c r="J279" s="398"/>
      <c r="K279" s="404"/>
    </row>
    <row r="280" spans="2:11" ht="15.75">
      <c r="B280" s="81"/>
      <c r="I280" s="254"/>
      <c r="J280" s="398"/>
      <c r="K280" s="404"/>
    </row>
    <row r="281" spans="2:11" ht="15.75">
      <c r="B281" s="81"/>
      <c r="I281" s="254"/>
      <c r="J281" s="398"/>
      <c r="K281" s="404"/>
    </row>
    <row r="282" spans="2:11" ht="15.75">
      <c r="B282" s="81"/>
      <c r="I282" s="254"/>
      <c r="J282" s="398"/>
      <c r="K282" s="404"/>
    </row>
    <row r="283" spans="2:11" ht="15.75">
      <c r="B283" s="81"/>
      <c r="I283" s="254"/>
      <c r="J283" s="398"/>
      <c r="K283" s="404"/>
    </row>
    <row r="284" spans="2:11" ht="15.75">
      <c r="B284" s="81"/>
      <c r="I284" s="254"/>
      <c r="J284" s="398"/>
      <c r="K284" s="404"/>
    </row>
    <row r="285" spans="2:11" ht="15.75">
      <c r="B285" s="81"/>
      <c r="I285" s="254"/>
      <c r="J285" s="398"/>
      <c r="K285" s="404"/>
    </row>
    <row r="286" spans="2:11" ht="15.75">
      <c r="B286" s="81"/>
      <c r="I286" s="254"/>
      <c r="J286" s="398"/>
      <c r="K286" s="404"/>
    </row>
    <row r="287" spans="2:11" ht="15.75">
      <c r="B287" s="81"/>
      <c r="I287" s="254"/>
      <c r="J287" s="398"/>
      <c r="K287" s="404"/>
    </row>
    <row r="288" spans="2:11" ht="15.75">
      <c r="B288" s="81"/>
      <c r="I288" s="254"/>
      <c r="J288" s="398"/>
      <c r="K288" s="404"/>
    </row>
    <row r="289" spans="2:11" ht="15.75">
      <c r="B289" s="81"/>
      <c r="I289" s="254"/>
      <c r="J289" s="398"/>
      <c r="K289" s="404"/>
    </row>
    <row r="290" spans="2:11" ht="15.75">
      <c r="B290" s="81"/>
      <c r="I290" s="254"/>
      <c r="J290" s="398"/>
      <c r="K290" s="404"/>
    </row>
    <row r="291" spans="2:11" ht="15.75">
      <c r="B291" s="81"/>
      <c r="I291" s="254"/>
      <c r="J291" s="398"/>
      <c r="K291" s="404"/>
    </row>
    <row r="292" spans="2:11" ht="15.75">
      <c r="B292" s="81"/>
      <c r="I292" s="254"/>
      <c r="J292" s="398"/>
      <c r="K292" s="404"/>
    </row>
    <row r="293" spans="2:11" ht="15.75">
      <c r="B293" s="81"/>
      <c r="I293" s="254"/>
      <c r="J293" s="398"/>
      <c r="K293" s="404"/>
    </row>
    <row r="294" spans="2:11" ht="15.75">
      <c r="B294" s="81"/>
      <c r="I294" s="254"/>
      <c r="J294" s="398"/>
      <c r="K294" s="404"/>
    </row>
    <row r="295" spans="2:11" ht="15.75">
      <c r="B295" s="81"/>
      <c r="I295" s="254"/>
      <c r="J295" s="398"/>
      <c r="K295" s="404"/>
    </row>
    <row r="296" spans="2:11" ht="15.75">
      <c r="B296" s="81"/>
      <c r="I296" s="254"/>
      <c r="J296" s="398"/>
      <c r="K296" s="404"/>
    </row>
    <row r="297" spans="2:11" ht="15.75">
      <c r="B297" s="81"/>
      <c r="I297" s="254"/>
      <c r="J297" s="398"/>
      <c r="K297" s="404"/>
    </row>
    <row r="298" spans="2:11" ht="15.75">
      <c r="B298" s="81"/>
      <c r="I298" s="254"/>
      <c r="J298" s="398"/>
      <c r="K298" s="404"/>
    </row>
    <row r="299" spans="2:11" ht="15.75">
      <c r="B299" s="81"/>
      <c r="I299" s="254"/>
      <c r="J299" s="398"/>
      <c r="K299" s="404"/>
    </row>
    <row r="300" spans="2:11" ht="15.75">
      <c r="B300" s="81"/>
      <c r="I300" s="254"/>
      <c r="J300" s="398"/>
      <c r="K300" s="404"/>
    </row>
    <row r="301" spans="2:11" ht="15.75">
      <c r="B301" s="81"/>
      <c r="I301" s="254"/>
      <c r="J301" s="398"/>
      <c r="K301" s="404"/>
    </row>
    <row r="302" spans="2:11" ht="15.75">
      <c r="B302" s="81"/>
      <c r="I302" s="254"/>
      <c r="J302" s="398"/>
      <c r="K302" s="404"/>
    </row>
    <row r="303" spans="2:11" ht="15.75">
      <c r="B303" s="81"/>
      <c r="I303" s="254"/>
      <c r="J303" s="398"/>
      <c r="K303" s="404"/>
    </row>
    <row r="304" spans="2:11" ht="15.75">
      <c r="B304" s="81"/>
      <c r="I304" s="254"/>
      <c r="J304" s="398"/>
      <c r="K304" s="404"/>
    </row>
    <row r="305" spans="2:11" ht="15.75">
      <c r="B305" s="81"/>
      <c r="I305" s="254"/>
      <c r="J305" s="398"/>
      <c r="K305" s="404"/>
    </row>
    <row r="306" spans="2:11" ht="15.75">
      <c r="B306" s="81"/>
      <c r="I306" s="254"/>
      <c r="J306" s="398"/>
      <c r="K306" s="404"/>
    </row>
    <row r="307" spans="2:11" ht="15.75">
      <c r="B307" s="81"/>
      <c r="I307" s="254"/>
      <c r="J307" s="398"/>
      <c r="K307" s="404"/>
    </row>
    <row r="308" spans="2:11" ht="15.75">
      <c r="B308" s="81"/>
      <c r="I308" s="254"/>
      <c r="J308" s="398"/>
      <c r="K308" s="404"/>
    </row>
    <row r="309" spans="2:11" ht="15.75">
      <c r="B309" s="81"/>
      <c r="I309" s="254"/>
      <c r="J309" s="398"/>
      <c r="K309" s="404"/>
    </row>
    <row r="310" spans="2:11" ht="15.75">
      <c r="B310" s="81"/>
      <c r="I310" s="254"/>
      <c r="J310" s="398"/>
      <c r="K310" s="404"/>
    </row>
    <row r="311" spans="2:11" ht="15.75">
      <c r="B311" s="81"/>
      <c r="I311" s="254"/>
      <c r="J311" s="398"/>
      <c r="K311" s="404"/>
    </row>
    <row r="312" spans="2:11" ht="15.75">
      <c r="B312" s="81"/>
      <c r="I312" s="254"/>
      <c r="J312" s="398"/>
      <c r="K312" s="404"/>
    </row>
    <row r="313" spans="2:11" ht="15.75">
      <c r="B313" s="81"/>
      <c r="I313" s="254"/>
      <c r="J313" s="398"/>
      <c r="K313" s="404"/>
    </row>
    <row r="314" spans="2:11" ht="15.75">
      <c r="B314" s="81"/>
      <c r="I314" s="254"/>
      <c r="J314" s="398"/>
      <c r="K314" s="404"/>
    </row>
    <row r="315" spans="2:11" ht="15.75">
      <c r="B315" s="81"/>
      <c r="I315" s="254"/>
      <c r="J315" s="398"/>
      <c r="K315" s="404"/>
    </row>
    <row r="316" spans="2:11" ht="15.75">
      <c r="B316" s="81"/>
      <c r="I316" s="254"/>
      <c r="J316" s="398"/>
      <c r="K316" s="404"/>
    </row>
    <row r="317" spans="2:11" ht="15.75">
      <c r="B317" s="81"/>
      <c r="I317" s="254"/>
      <c r="J317" s="398"/>
      <c r="K317" s="404"/>
    </row>
    <row r="318" spans="2:11" ht="15.75">
      <c r="B318" s="81"/>
      <c r="I318" s="254"/>
      <c r="J318" s="398"/>
      <c r="K318" s="404"/>
    </row>
    <row r="319" spans="2:11" ht="15.75">
      <c r="B319" s="81"/>
      <c r="I319" s="254"/>
      <c r="J319" s="398"/>
      <c r="K319" s="404"/>
    </row>
    <row r="320" spans="2:11" ht="15.75">
      <c r="B320" s="81"/>
      <c r="I320" s="254"/>
      <c r="J320" s="398"/>
      <c r="K320" s="404"/>
    </row>
    <row r="321" spans="2:11" ht="15.75">
      <c r="B321" s="81"/>
      <c r="I321" s="254"/>
      <c r="J321" s="398"/>
      <c r="K321" s="404"/>
    </row>
    <row r="322" spans="2:11" ht="15.75">
      <c r="B322" s="81"/>
      <c r="I322" s="254"/>
      <c r="J322" s="398"/>
      <c r="K322" s="404"/>
    </row>
    <row r="323" spans="2:11" ht="15.75">
      <c r="B323" s="81"/>
      <c r="I323" s="254"/>
      <c r="J323" s="398"/>
      <c r="K323" s="404"/>
    </row>
    <row r="324" spans="2:11" ht="15.75">
      <c r="B324" s="81"/>
      <c r="I324" s="254"/>
      <c r="J324" s="398"/>
      <c r="K324" s="404"/>
    </row>
    <row r="325" spans="2:11" ht="15.75">
      <c r="B325" s="81"/>
      <c r="I325" s="254"/>
      <c r="J325" s="398"/>
      <c r="K325" s="404"/>
    </row>
    <row r="326" spans="2:11" ht="15.75">
      <c r="B326" s="81"/>
      <c r="I326" s="254"/>
      <c r="J326" s="398"/>
      <c r="K326" s="404"/>
    </row>
    <row r="327" spans="2:11" ht="15.75">
      <c r="B327" s="81"/>
      <c r="I327" s="254"/>
      <c r="J327" s="398"/>
      <c r="K327" s="404"/>
    </row>
    <row r="328" spans="2:11" ht="15.75">
      <c r="B328" s="81"/>
      <c r="I328" s="254"/>
      <c r="J328" s="398"/>
      <c r="K328" s="404"/>
    </row>
    <row r="329" spans="2:11" ht="15.75">
      <c r="B329" s="81"/>
      <c r="I329" s="254"/>
      <c r="J329" s="398"/>
      <c r="K329" s="404"/>
    </row>
    <row r="330" spans="2:11" ht="15.75">
      <c r="B330" s="81"/>
      <c r="I330" s="254"/>
      <c r="J330" s="398"/>
      <c r="K330" s="404"/>
    </row>
    <row r="331" spans="2:11" ht="15.75">
      <c r="B331" s="81"/>
      <c r="I331" s="254"/>
      <c r="J331" s="398"/>
      <c r="K331" s="404"/>
    </row>
    <row r="332" spans="2:11" ht="15.75">
      <c r="B332" s="81"/>
      <c r="I332" s="254"/>
      <c r="J332" s="398"/>
      <c r="K332" s="404"/>
    </row>
    <row r="333" spans="2:11" ht="15.75">
      <c r="B333" s="81"/>
      <c r="I333" s="254"/>
      <c r="J333" s="398"/>
      <c r="K333" s="404"/>
    </row>
    <row r="334" spans="2:11" ht="15.75">
      <c r="B334" s="81"/>
      <c r="I334" s="254"/>
      <c r="J334" s="398"/>
      <c r="K334" s="404"/>
    </row>
    <row r="335" spans="2:11" ht="15.75">
      <c r="B335" s="81"/>
      <c r="I335" s="254"/>
      <c r="J335" s="398"/>
      <c r="K335" s="404"/>
    </row>
    <row r="336" spans="2:11" ht="15.75">
      <c r="B336" s="81"/>
      <c r="I336" s="254"/>
      <c r="J336" s="398"/>
      <c r="K336" s="404"/>
    </row>
    <row r="337" spans="2:11" ht="15.75">
      <c r="B337" s="81"/>
      <c r="I337" s="254"/>
      <c r="J337" s="398"/>
      <c r="K337" s="404"/>
    </row>
    <row r="338" spans="2:11" ht="15.75">
      <c r="B338" s="81"/>
      <c r="I338" s="254"/>
      <c r="J338" s="398"/>
      <c r="K338" s="404"/>
    </row>
    <row r="339" spans="2:11" ht="15.75">
      <c r="B339" s="81"/>
      <c r="I339" s="254"/>
      <c r="J339" s="398"/>
      <c r="K339" s="404"/>
    </row>
    <row r="340" spans="2:11" ht="15.75">
      <c r="B340" s="81"/>
      <c r="I340" s="254"/>
      <c r="J340" s="398"/>
      <c r="K340" s="404"/>
    </row>
    <row r="341" spans="2:11" ht="15.75">
      <c r="B341" s="81"/>
      <c r="I341" s="254"/>
      <c r="J341" s="398"/>
      <c r="K341" s="404"/>
    </row>
    <row r="342" spans="2:11" ht="15.75">
      <c r="B342" s="81"/>
      <c r="I342" s="254"/>
      <c r="J342" s="398"/>
      <c r="K342" s="404"/>
    </row>
    <row r="343" spans="2:11" ht="15.75">
      <c r="B343" s="81"/>
      <c r="I343" s="254"/>
      <c r="J343" s="398"/>
      <c r="K343" s="404"/>
    </row>
    <row r="344" spans="2:11" ht="15.75">
      <c r="B344" s="81"/>
      <c r="I344" s="254"/>
      <c r="J344" s="398"/>
      <c r="K344" s="404"/>
    </row>
    <row r="345" spans="2:11" ht="15.75">
      <c r="B345" s="81"/>
      <c r="I345" s="254"/>
      <c r="J345" s="398"/>
      <c r="K345" s="404"/>
    </row>
    <row r="346" spans="2:11" ht="15.75">
      <c r="B346" s="81"/>
      <c r="I346" s="254"/>
      <c r="J346" s="398"/>
      <c r="K346" s="404"/>
    </row>
    <row r="347" spans="2:11" ht="15.75">
      <c r="B347" s="81"/>
      <c r="I347" s="254"/>
      <c r="J347" s="398"/>
      <c r="K347" s="404"/>
    </row>
    <row r="348" spans="2:11" ht="15.75">
      <c r="B348" s="81"/>
      <c r="I348" s="254"/>
      <c r="J348" s="398"/>
      <c r="K348" s="404"/>
    </row>
    <row r="349" spans="2:11" ht="15.75">
      <c r="B349" s="81"/>
      <c r="I349" s="254"/>
      <c r="J349" s="398"/>
      <c r="K349" s="404"/>
    </row>
    <row r="350" spans="2:11" ht="15.75">
      <c r="B350" s="81"/>
      <c r="I350" s="254"/>
      <c r="J350" s="398"/>
      <c r="K350" s="404"/>
    </row>
    <row r="351" spans="2:11" ht="15.75">
      <c r="B351" s="81"/>
      <c r="I351" s="254"/>
      <c r="J351" s="398"/>
      <c r="K351" s="404"/>
    </row>
    <row r="352" spans="2:11" ht="15.75">
      <c r="B352" s="81"/>
      <c r="I352" s="254"/>
      <c r="J352" s="398"/>
      <c r="K352" s="404"/>
    </row>
    <row r="353" spans="2:11" ht="15.75">
      <c r="B353" s="81"/>
      <c r="I353" s="254"/>
      <c r="J353" s="398"/>
      <c r="K353" s="404"/>
    </row>
    <row r="354" spans="2:11" ht="15.75">
      <c r="B354" s="81"/>
      <c r="I354" s="254"/>
      <c r="J354" s="398"/>
      <c r="K354" s="404"/>
    </row>
    <row r="355" spans="2:11" ht="15.75">
      <c r="B355" s="81"/>
      <c r="I355" s="254"/>
      <c r="J355" s="398"/>
      <c r="K355" s="404"/>
    </row>
    <row r="356" spans="2:11" ht="15.75">
      <c r="B356" s="81"/>
      <c r="I356" s="254"/>
      <c r="J356" s="398"/>
      <c r="K356" s="404"/>
    </row>
    <row r="357" spans="2:11" ht="15.75">
      <c r="B357" s="81"/>
      <c r="I357" s="254"/>
      <c r="J357" s="398"/>
      <c r="K357" s="404"/>
    </row>
    <row r="358" spans="2:11" ht="15.75">
      <c r="B358" s="81"/>
      <c r="I358" s="254"/>
      <c r="J358" s="398"/>
      <c r="K358" s="404"/>
    </row>
    <row r="359" spans="2:11" ht="15.75">
      <c r="B359" s="81"/>
      <c r="I359" s="254"/>
      <c r="J359" s="398"/>
      <c r="K359" s="404"/>
    </row>
    <row r="360" spans="2:11" ht="15.75">
      <c r="B360" s="81"/>
      <c r="I360" s="254"/>
      <c r="J360" s="398"/>
      <c r="K360" s="404"/>
    </row>
    <row r="361" spans="2:11" ht="15.75">
      <c r="B361" s="81"/>
      <c r="I361" s="254"/>
      <c r="J361" s="398"/>
      <c r="K361" s="404"/>
    </row>
    <row r="362" spans="2:11" ht="15.75">
      <c r="B362" s="81"/>
      <c r="I362" s="254"/>
      <c r="J362" s="398"/>
      <c r="K362" s="404"/>
    </row>
    <row r="363" spans="2:11" ht="15.75">
      <c r="B363" s="81"/>
      <c r="I363" s="254"/>
      <c r="J363" s="398"/>
      <c r="K363" s="404"/>
    </row>
    <row r="364" spans="2:11" ht="15.75">
      <c r="B364" s="81"/>
      <c r="I364" s="254"/>
      <c r="J364" s="398"/>
      <c r="K364" s="404"/>
    </row>
    <row r="365" spans="2:11" ht="15.75">
      <c r="B365" s="81"/>
      <c r="I365" s="254"/>
      <c r="J365" s="398"/>
      <c r="K365" s="404"/>
    </row>
    <row r="366" spans="2:11" ht="15.75">
      <c r="B366" s="81"/>
      <c r="I366" s="254"/>
      <c r="J366" s="398"/>
      <c r="K366" s="404"/>
    </row>
    <row r="367" spans="2:11" ht="15.75">
      <c r="B367" s="81"/>
      <c r="I367" s="254"/>
      <c r="J367" s="398"/>
      <c r="K367" s="404"/>
    </row>
    <row r="368" spans="2:11" ht="15.75">
      <c r="B368" s="81"/>
      <c r="I368" s="254"/>
      <c r="J368" s="398"/>
      <c r="K368" s="404"/>
    </row>
    <row r="369" spans="2:11" ht="15.75">
      <c r="B369" s="81"/>
      <c r="I369" s="254"/>
      <c r="J369" s="398"/>
      <c r="K369" s="404"/>
    </row>
    <row r="370" spans="2:11" ht="15.75">
      <c r="B370" s="81"/>
      <c r="I370" s="254"/>
      <c r="J370" s="398"/>
      <c r="K370" s="404"/>
    </row>
    <row r="371" spans="2:11" ht="15.75">
      <c r="B371" s="81"/>
      <c r="I371" s="254"/>
      <c r="J371" s="398"/>
      <c r="K371" s="404"/>
    </row>
    <row r="372" spans="2:11" ht="15.75">
      <c r="B372" s="81"/>
      <c r="I372" s="254"/>
      <c r="J372" s="398"/>
      <c r="K372" s="404"/>
    </row>
    <row r="373" spans="2:11" ht="15.75">
      <c r="B373" s="81"/>
      <c r="I373" s="254"/>
      <c r="J373" s="398"/>
      <c r="K373" s="404"/>
    </row>
    <row r="374" spans="2:11" ht="15.75">
      <c r="B374" s="81"/>
      <c r="I374" s="254"/>
      <c r="J374" s="398"/>
      <c r="K374" s="404"/>
    </row>
    <row r="375" spans="2:11" ht="15.75">
      <c r="B375" s="81"/>
      <c r="I375" s="254"/>
      <c r="J375" s="398"/>
      <c r="K375" s="404"/>
    </row>
    <row r="376" spans="2:11" ht="15.75">
      <c r="B376" s="81"/>
      <c r="I376" s="254"/>
      <c r="J376" s="398"/>
      <c r="K376" s="404"/>
    </row>
    <row r="377" spans="2:11" ht="15.75">
      <c r="B377" s="81"/>
      <c r="I377" s="254"/>
      <c r="J377" s="398"/>
      <c r="K377" s="404"/>
    </row>
    <row r="378" spans="2:11" ht="15.75">
      <c r="B378" s="81"/>
      <c r="I378" s="254"/>
      <c r="J378" s="398"/>
      <c r="K378" s="404"/>
    </row>
    <row r="379" spans="2:11" ht="15.75">
      <c r="B379" s="81"/>
      <c r="I379" s="254"/>
      <c r="J379" s="398"/>
      <c r="K379" s="404"/>
    </row>
    <row r="380" spans="2:11" ht="15.75">
      <c r="B380" s="81"/>
      <c r="I380" s="254"/>
      <c r="J380" s="398"/>
      <c r="K380" s="404"/>
    </row>
    <row r="381" spans="2:11" ht="15.75">
      <c r="B381" s="81"/>
      <c r="I381" s="254"/>
      <c r="J381" s="398"/>
      <c r="K381" s="404"/>
    </row>
    <row r="382" spans="2:11" ht="15.75">
      <c r="B382" s="81"/>
      <c r="I382" s="254"/>
      <c r="J382" s="398"/>
      <c r="K382" s="404"/>
    </row>
    <row r="383" spans="2:11" ht="15.75">
      <c r="B383" s="81"/>
      <c r="I383" s="254"/>
      <c r="J383" s="398"/>
      <c r="K383" s="404"/>
    </row>
    <row r="384" spans="2:11" ht="15.75">
      <c r="B384" s="81"/>
      <c r="I384" s="254"/>
      <c r="J384" s="398"/>
      <c r="K384" s="404"/>
    </row>
    <row r="385" spans="2:11" ht="15.75">
      <c r="B385" s="81"/>
      <c r="I385" s="254"/>
      <c r="J385" s="398"/>
      <c r="K385" s="404"/>
    </row>
    <row r="386" spans="2:11" ht="15.75">
      <c r="B386" s="81"/>
      <c r="I386" s="254"/>
      <c r="J386" s="398"/>
      <c r="K386" s="404"/>
    </row>
    <row r="387" spans="2:11" ht="15.75">
      <c r="B387" s="81"/>
      <c r="I387" s="254"/>
      <c r="J387" s="398"/>
      <c r="K387" s="404"/>
    </row>
    <row r="388" spans="2:11" ht="15.75">
      <c r="B388" s="81"/>
      <c r="I388" s="254"/>
      <c r="J388" s="398"/>
      <c r="K388" s="404"/>
    </row>
    <row r="389" spans="2:11" ht="15.75">
      <c r="B389" s="81"/>
      <c r="I389" s="254"/>
      <c r="J389" s="398"/>
      <c r="K389" s="404"/>
    </row>
    <row r="390" spans="2:11" ht="15.75">
      <c r="B390" s="81"/>
      <c r="I390" s="254"/>
      <c r="J390" s="398"/>
      <c r="K390" s="404"/>
    </row>
    <row r="391" spans="2:11" ht="15.75">
      <c r="B391" s="81"/>
      <c r="I391" s="254"/>
      <c r="J391" s="398"/>
      <c r="K391" s="404"/>
    </row>
    <row r="392" spans="2:11" ht="15.75">
      <c r="B392" s="81"/>
      <c r="I392" s="254"/>
      <c r="J392" s="398"/>
      <c r="K392" s="404"/>
    </row>
    <row r="393" spans="2:11" ht="15.75">
      <c r="B393" s="81"/>
      <c r="I393" s="254"/>
      <c r="J393" s="398"/>
      <c r="K393" s="404"/>
    </row>
    <row r="394" spans="2:11" ht="15.75">
      <c r="B394" s="81"/>
      <c r="I394" s="254"/>
      <c r="J394" s="398"/>
      <c r="K394" s="404"/>
    </row>
    <row r="395" spans="2:11" ht="15.75">
      <c r="B395" s="81"/>
      <c r="I395" s="254"/>
      <c r="J395" s="398"/>
      <c r="K395" s="404"/>
    </row>
    <row r="396" spans="2:11" ht="15.75">
      <c r="B396" s="81"/>
      <c r="I396" s="254"/>
      <c r="J396" s="398"/>
      <c r="K396" s="404"/>
    </row>
    <row r="397" spans="2:11" ht="15.75">
      <c r="B397" s="81"/>
      <c r="I397" s="254"/>
      <c r="J397" s="398"/>
      <c r="K397" s="404"/>
    </row>
    <row r="398" spans="2:11" ht="15.75">
      <c r="B398" s="81"/>
      <c r="I398" s="254"/>
      <c r="J398" s="398"/>
      <c r="K398" s="404"/>
    </row>
    <row r="399" spans="2:11" ht="15.75">
      <c r="B399" s="81"/>
      <c r="I399" s="254"/>
      <c r="J399" s="398"/>
      <c r="K399" s="404"/>
    </row>
    <row r="400" spans="2:11" ht="15.75">
      <c r="B400" s="81"/>
      <c r="I400" s="254"/>
      <c r="J400" s="398"/>
      <c r="K400" s="404"/>
    </row>
    <row r="401" spans="2:11" ht="15.75">
      <c r="B401" s="81"/>
      <c r="I401" s="254"/>
      <c r="J401" s="398"/>
      <c r="K401" s="404"/>
    </row>
    <row r="402" spans="2:11" ht="15.75">
      <c r="B402" s="81"/>
      <c r="I402" s="254"/>
      <c r="J402" s="398"/>
      <c r="K402" s="404"/>
    </row>
    <row r="403" spans="2:11" ht="15.75">
      <c r="B403" s="81"/>
      <c r="I403" s="254"/>
      <c r="J403" s="398"/>
      <c r="K403" s="404"/>
    </row>
    <row r="404" spans="2:11" ht="15.75">
      <c r="B404" s="81"/>
      <c r="I404" s="254"/>
      <c r="J404" s="398"/>
      <c r="K404" s="404"/>
    </row>
    <row r="405" spans="2:11" ht="15.75">
      <c r="B405" s="81"/>
      <c r="I405" s="254"/>
      <c r="J405" s="398"/>
      <c r="K405" s="404"/>
    </row>
    <row r="406" spans="2:11" ht="15.75">
      <c r="B406" s="81"/>
      <c r="I406" s="254"/>
      <c r="J406" s="398"/>
      <c r="K406" s="404"/>
    </row>
    <row r="407" spans="2:11" ht="15.75">
      <c r="B407" s="81"/>
      <c r="I407" s="254"/>
      <c r="J407" s="398"/>
      <c r="K407" s="404"/>
    </row>
    <row r="408" spans="2:11" ht="15.75">
      <c r="B408" s="81"/>
      <c r="I408" s="254"/>
      <c r="J408" s="398"/>
      <c r="K408" s="404"/>
    </row>
    <row r="409" spans="2:11" ht="15.75">
      <c r="B409" s="81"/>
      <c r="I409" s="254"/>
      <c r="J409" s="398"/>
      <c r="K409" s="404"/>
    </row>
    <row r="410" spans="2:11" ht="15.75">
      <c r="B410" s="81"/>
      <c r="I410" s="254"/>
      <c r="J410" s="398"/>
      <c r="K410" s="404"/>
    </row>
    <row r="411" spans="2:11" ht="15.75">
      <c r="B411" s="81"/>
      <c r="I411" s="254"/>
      <c r="J411" s="398"/>
      <c r="K411" s="404"/>
    </row>
    <row r="412" spans="2:11" ht="15.75">
      <c r="B412" s="81"/>
      <c r="I412" s="254"/>
      <c r="J412" s="398"/>
      <c r="K412" s="404"/>
    </row>
    <row r="413" spans="2:11" ht="15.75">
      <c r="B413" s="81"/>
      <c r="I413" s="254"/>
      <c r="J413" s="398"/>
      <c r="K413" s="404"/>
    </row>
    <row r="414" spans="2:11" ht="15.75">
      <c r="B414" s="81"/>
      <c r="I414" s="254"/>
      <c r="J414" s="398"/>
      <c r="K414" s="404"/>
    </row>
    <row r="415" spans="2:11" ht="15.75">
      <c r="B415" s="81"/>
      <c r="I415" s="254"/>
      <c r="J415" s="398"/>
      <c r="K415" s="404"/>
    </row>
    <row r="416" spans="2:11" ht="15.75">
      <c r="B416" s="81"/>
      <c r="I416" s="254"/>
      <c r="J416" s="398"/>
      <c r="K416" s="404"/>
    </row>
    <row r="417" spans="2:11" ht="15.75">
      <c r="B417" s="81"/>
      <c r="I417" s="254"/>
      <c r="J417" s="398"/>
      <c r="K417" s="404"/>
    </row>
    <row r="418" spans="2:11" ht="15.75">
      <c r="B418" s="81"/>
      <c r="I418" s="254"/>
      <c r="J418" s="398"/>
      <c r="K418" s="404"/>
    </row>
    <row r="419" spans="2:11" ht="15.75">
      <c r="B419" s="81"/>
      <c r="I419" s="254"/>
      <c r="J419" s="398"/>
      <c r="K419" s="404"/>
    </row>
    <row r="420" spans="2:11" ht="15.75">
      <c r="B420" s="81"/>
      <c r="I420" s="254"/>
      <c r="J420" s="398"/>
      <c r="K420" s="404"/>
    </row>
    <row r="421" spans="2:11" ht="15.75">
      <c r="B421" s="81"/>
      <c r="I421" s="254"/>
      <c r="J421" s="398"/>
      <c r="K421" s="404"/>
    </row>
    <row r="422" spans="2:11" ht="15.75">
      <c r="B422" s="81"/>
      <c r="I422" s="254"/>
      <c r="J422" s="398"/>
      <c r="K422" s="404"/>
    </row>
    <row r="423" spans="2:11" ht="15.75">
      <c r="B423" s="81"/>
      <c r="I423" s="254"/>
      <c r="J423" s="398"/>
      <c r="K423" s="404"/>
    </row>
    <row r="424" spans="2:11" ht="15.75">
      <c r="B424" s="81"/>
      <c r="I424" s="254"/>
      <c r="J424" s="398"/>
      <c r="K424" s="404"/>
    </row>
    <row r="425" spans="2:11" ht="15.75">
      <c r="B425" s="81"/>
      <c r="I425" s="254"/>
      <c r="J425" s="398"/>
      <c r="K425" s="404"/>
    </row>
    <row r="426" spans="2:11" ht="15.75">
      <c r="B426" s="81"/>
      <c r="I426" s="254"/>
      <c r="J426" s="398"/>
      <c r="K426" s="404"/>
    </row>
    <row r="427" spans="2:11" ht="15.75">
      <c r="B427" s="81"/>
      <c r="I427" s="254"/>
      <c r="J427" s="398"/>
      <c r="K427" s="404"/>
    </row>
    <row r="428" spans="2:11" ht="15.75">
      <c r="B428" s="81"/>
      <c r="I428" s="254"/>
      <c r="J428" s="398"/>
      <c r="K428" s="404"/>
    </row>
    <row r="429" spans="2:11" ht="15.75">
      <c r="B429" s="81"/>
      <c r="I429" s="254"/>
      <c r="J429" s="398"/>
      <c r="K429" s="404"/>
    </row>
    <row r="430" spans="2:11" ht="15.75">
      <c r="B430" s="81"/>
      <c r="I430" s="254"/>
      <c r="J430" s="398"/>
      <c r="K430" s="404"/>
    </row>
    <row r="431" spans="2:11" ht="15.75">
      <c r="B431" s="81"/>
      <c r="I431" s="254"/>
      <c r="J431" s="398"/>
      <c r="K431" s="404"/>
    </row>
    <row r="432" spans="2:11" ht="15.75">
      <c r="B432" s="81"/>
      <c r="I432" s="254"/>
      <c r="J432" s="398"/>
      <c r="K432" s="404"/>
    </row>
    <row r="433" spans="2:11" ht="15.75">
      <c r="B433" s="81"/>
      <c r="I433" s="254"/>
      <c r="J433" s="398"/>
      <c r="K433" s="404"/>
    </row>
    <row r="434" spans="2:11" ht="15.75">
      <c r="B434" s="81"/>
      <c r="I434" s="254"/>
      <c r="J434" s="398"/>
      <c r="K434" s="404"/>
    </row>
    <row r="435" spans="2:11" ht="15.75">
      <c r="B435" s="81"/>
      <c r="I435" s="254"/>
      <c r="J435" s="398"/>
      <c r="K435" s="404"/>
    </row>
    <row r="436" spans="2:11" ht="15.75">
      <c r="B436" s="81"/>
      <c r="I436" s="254"/>
      <c r="J436" s="398"/>
      <c r="K436" s="404"/>
    </row>
    <row r="437" spans="2:11" ht="15.75">
      <c r="B437" s="81"/>
      <c r="I437" s="254"/>
      <c r="J437" s="398"/>
      <c r="K437" s="404"/>
    </row>
    <row r="438" spans="2:11" ht="15.75">
      <c r="B438" s="81"/>
      <c r="I438" s="254"/>
      <c r="J438" s="398"/>
      <c r="K438" s="404"/>
    </row>
    <row r="439" spans="2:11" ht="15.75">
      <c r="B439" s="81"/>
      <c r="I439" s="254"/>
      <c r="J439" s="398"/>
      <c r="K439" s="404"/>
    </row>
    <row r="440" spans="2:11" ht="15.75">
      <c r="B440" s="81"/>
      <c r="I440" s="254"/>
      <c r="J440" s="398"/>
      <c r="K440" s="404"/>
    </row>
    <row r="441" spans="2:11" ht="15.75">
      <c r="B441" s="81"/>
      <c r="I441" s="254"/>
      <c r="J441" s="398"/>
      <c r="K441" s="404"/>
    </row>
    <row r="442" spans="2:11" ht="15.75">
      <c r="B442" s="81"/>
      <c r="I442" s="254"/>
      <c r="J442" s="398"/>
      <c r="K442" s="404"/>
    </row>
    <row r="443" spans="2:11" ht="15.75">
      <c r="B443" s="81"/>
      <c r="I443" s="254"/>
      <c r="J443" s="398"/>
      <c r="K443" s="404"/>
    </row>
    <row r="444" spans="2:11" ht="15.75">
      <c r="B444" s="81"/>
      <c r="I444" s="254"/>
      <c r="J444" s="398"/>
      <c r="K444" s="404"/>
    </row>
    <row r="445" spans="2:11" ht="15.75">
      <c r="B445" s="81"/>
      <c r="I445" s="254"/>
      <c r="J445" s="398"/>
      <c r="K445" s="404"/>
    </row>
    <row r="446" spans="2:11" ht="15.75">
      <c r="B446" s="81"/>
      <c r="I446" s="254"/>
      <c r="J446" s="398"/>
      <c r="K446" s="404"/>
    </row>
    <row r="447" spans="2:11" ht="15.75">
      <c r="B447" s="81"/>
      <c r="I447" s="254"/>
      <c r="J447" s="398"/>
      <c r="K447" s="404"/>
    </row>
    <row r="448" spans="2:11" ht="15.75">
      <c r="B448" s="81"/>
      <c r="I448" s="254"/>
      <c r="J448" s="398"/>
      <c r="K448" s="404"/>
    </row>
    <row r="449" spans="2:11" ht="15.75">
      <c r="B449" s="81"/>
      <c r="I449" s="254"/>
      <c r="J449" s="398"/>
      <c r="K449" s="404"/>
    </row>
    <row r="450" spans="2:11" ht="15.75">
      <c r="B450" s="81"/>
      <c r="I450" s="254"/>
      <c r="J450" s="398"/>
      <c r="K450" s="404"/>
    </row>
    <row r="451" spans="2:11" ht="15.75">
      <c r="B451" s="81"/>
      <c r="I451" s="254"/>
      <c r="J451" s="398"/>
      <c r="K451" s="404"/>
    </row>
    <row r="452" spans="2:11" ht="15.75">
      <c r="B452" s="81"/>
      <c r="I452" s="254"/>
      <c r="J452" s="398"/>
      <c r="K452" s="404"/>
    </row>
    <row r="453" spans="2:11" ht="15.75">
      <c r="B453" s="81"/>
      <c r="I453" s="254"/>
      <c r="J453" s="398"/>
      <c r="K453" s="404"/>
    </row>
    <row r="454" spans="2:11" ht="15.75">
      <c r="B454" s="81"/>
      <c r="I454" s="254"/>
      <c r="J454" s="398"/>
      <c r="K454" s="404"/>
    </row>
    <row r="455" spans="2:11" ht="15.75">
      <c r="B455" s="81"/>
      <c r="I455" s="254"/>
      <c r="J455" s="398"/>
      <c r="K455" s="404"/>
    </row>
    <row r="456" spans="2:11" ht="15.75">
      <c r="B456" s="81"/>
      <c r="I456" s="254"/>
      <c r="J456" s="398"/>
      <c r="K456" s="404"/>
    </row>
    <row r="457" spans="2:11" ht="15.75">
      <c r="B457" s="81"/>
      <c r="I457" s="254"/>
      <c r="J457" s="398"/>
      <c r="K457" s="404"/>
    </row>
    <row r="458" spans="2:11" ht="15.75">
      <c r="B458" s="81"/>
      <c r="I458" s="254"/>
      <c r="J458" s="398"/>
      <c r="K458" s="404"/>
    </row>
    <row r="459" spans="2:11" ht="15.75">
      <c r="B459" s="81"/>
      <c r="I459" s="254"/>
      <c r="J459" s="398"/>
      <c r="K459" s="404"/>
    </row>
    <row r="460" spans="2:11" ht="15.75">
      <c r="B460" s="81"/>
      <c r="I460" s="254"/>
      <c r="J460" s="398"/>
      <c r="K460" s="404"/>
    </row>
    <row r="461" spans="2:11" ht="15.75">
      <c r="B461" s="81"/>
      <c r="I461" s="254"/>
      <c r="J461" s="398"/>
      <c r="K461" s="404"/>
    </row>
    <row r="462" spans="2:11" ht="15.75">
      <c r="B462" s="81"/>
      <c r="I462" s="254"/>
      <c r="J462" s="398"/>
      <c r="K462" s="404"/>
    </row>
    <row r="463" spans="2:11" ht="15.75">
      <c r="B463" s="81"/>
      <c r="I463" s="254"/>
      <c r="J463" s="398"/>
      <c r="K463" s="404"/>
    </row>
    <row r="464" spans="2:11" ht="15.75">
      <c r="B464" s="81"/>
      <c r="I464" s="254"/>
      <c r="J464" s="398"/>
      <c r="K464" s="404"/>
    </row>
    <row r="465" spans="2:11" ht="15.75">
      <c r="B465" s="81"/>
      <c r="I465" s="254"/>
      <c r="J465" s="398"/>
      <c r="K465" s="404"/>
    </row>
    <row r="466" spans="2:11" ht="15.75">
      <c r="B466" s="81"/>
      <c r="I466" s="254"/>
      <c r="J466" s="398"/>
      <c r="K466" s="404"/>
    </row>
    <row r="467" spans="2:11" ht="15.75">
      <c r="B467" s="81"/>
      <c r="I467" s="254"/>
      <c r="J467" s="398"/>
      <c r="K467" s="404"/>
    </row>
    <row r="468" spans="2:11" ht="15.75">
      <c r="B468" s="81"/>
      <c r="I468" s="254"/>
      <c r="J468" s="398"/>
      <c r="K468" s="404"/>
    </row>
    <row r="469" spans="2:11" ht="15.75">
      <c r="B469" s="81"/>
      <c r="I469" s="254"/>
      <c r="J469" s="398"/>
      <c r="K469" s="404"/>
    </row>
    <row r="470" spans="2:11" ht="15.75">
      <c r="B470" s="81"/>
      <c r="I470" s="254"/>
      <c r="J470" s="398"/>
      <c r="K470" s="404"/>
    </row>
    <row r="471" spans="2:11" ht="15.75">
      <c r="B471" s="81"/>
      <c r="I471" s="254"/>
      <c r="J471" s="398"/>
      <c r="K471" s="404"/>
    </row>
    <row r="472" spans="2:11" ht="15.75">
      <c r="B472" s="81"/>
      <c r="I472" s="254"/>
      <c r="J472" s="398"/>
      <c r="K472" s="404"/>
    </row>
    <row r="473" spans="2:11" ht="15.75">
      <c r="B473" s="81"/>
      <c r="I473" s="254"/>
      <c r="J473" s="398"/>
      <c r="K473" s="404"/>
    </row>
    <row r="474" spans="2:11" ht="15.75">
      <c r="B474" s="81"/>
      <c r="I474" s="254"/>
      <c r="J474" s="398"/>
      <c r="K474" s="404"/>
    </row>
    <row r="475" spans="2:11" ht="15.75">
      <c r="B475" s="81"/>
      <c r="I475" s="254"/>
      <c r="J475" s="398"/>
      <c r="K475" s="404"/>
    </row>
    <row r="476" spans="2:11" ht="15.75">
      <c r="B476" s="81"/>
      <c r="I476" s="254"/>
      <c r="J476" s="398"/>
      <c r="K476" s="404"/>
    </row>
    <row r="477" spans="2:11" ht="15.75">
      <c r="B477" s="81"/>
    </row>
    <row r="478" spans="2:11" ht="15.75">
      <c r="B478" s="81"/>
    </row>
    <row r="479" spans="2:11" ht="15.75">
      <c r="B479" s="81"/>
    </row>
    <row r="480" spans="2:11" ht="15.75">
      <c r="B480" s="81"/>
    </row>
    <row r="481" spans="2:2" ht="15.75">
      <c r="B481" s="81"/>
    </row>
    <row r="482" spans="2:2" ht="15.75">
      <c r="B482" s="81"/>
    </row>
    <row r="483" spans="2:2" ht="15.75">
      <c r="B483" s="81"/>
    </row>
    <row r="484" spans="2:2" ht="15.75">
      <c r="B484" s="81"/>
    </row>
    <row r="485" spans="2:2" ht="15.75">
      <c r="B485" s="81"/>
    </row>
    <row r="486" spans="2:2" ht="15.75">
      <c r="B486" s="81"/>
    </row>
    <row r="487" spans="2:2" ht="15.75">
      <c r="B487" s="81"/>
    </row>
    <row r="488" spans="2:2" ht="15.75">
      <c r="B488" s="81"/>
    </row>
    <row r="489" spans="2:2" ht="15.75">
      <c r="B489" s="81"/>
    </row>
    <row r="490" spans="2:2" ht="15.75">
      <c r="B490" s="81"/>
    </row>
    <row r="491" spans="2:2" ht="15.75">
      <c r="B491" s="81"/>
    </row>
    <row r="492" spans="2:2" ht="15.75">
      <c r="B492" s="81"/>
    </row>
    <row r="493" spans="2:2" ht="15.75">
      <c r="B493" s="81"/>
    </row>
    <row r="494" spans="2:2" ht="15.75">
      <c r="B494" s="81"/>
    </row>
    <row r="495" spans="2:2" ht="15.75">
      <c r="B495" s="81"/>
    </row>
    <row r="496" spans="2:2" ht="15.75">
      <c r="B496" s="81"/>
    </row>
    <row r="497" spans="2:2" ht="15.75">
      <c r="B497" s="81"/>
    </row>
    <row r="498" spans="2:2" ht="15.75">
      <c r="B498" s="81"/>
    </row>
    <row r="499" spans="2:2" ht="15.75">
      <c r="B499" s="81"/>
    </row>
    <row r="500" spans="2:2" ht="15.75">
      <c r="B500" s="81"/>
    </row>
    <row r="501" spans="2:2" ht="15.75">
      <c r="B501" s="81"/>
    </row>
    <row r="502" spans="2:2" ht="15.75">
      <c r="B502" s="81"/>
    </row>
    <row r="503" spans="2:2" ht="15.75">
      <c r="B503" s="81"/>
    </row>
    <row r="504" spans="2:2" ht="15.75">
      <c r="B504" s="81"/>
    </row>
    <row r="505" spans="2:2" ht="15.75">
      <c r="B505" s="81"/>
    </row>
    <row r="506" spans="2:2" ht="15.75">
      <c r="B506" s="81"/>
    </row>
    <row r="507" spans="2:2" ht="15.75">
      <c r="B507" s="81"/>
    </row>
    <row r="508" spans="2:2" ht="15.75">
      <c r="B508" s="81"/>
    </row>
    <row r="509" spans="2:2" ht="15.75">
      <c r="B509" s="81"/>
    </row>
    <row r="510" spans="2:2" ht="15.75">
      <c r="B510" s="81"/>
    </row>
    <row r="511" spans="2:2" ht="15.75">
      <c r="B511" s="81"/>
    </row>
    <row r="512" spans="2:2" ht="15.75">
      <c r="B512" s="81"/>
    </row>
    <row r="513" spans="2:2" ht="15.75">
      <c r="B513" s="81"/>
    </row>
    <row r="514" spans="2:2" ht="15.75">
      <c r="B514" s="81"/>
    </row>
    <row r="515" spans="2:2" ht="15.75">
      <c r="B515" s="81"/>
    </row>
    <row r="516" spans="2:2" ht="15.75">
      <c r="B516" s="81"/>
    </row>
    <row r="517" spans="2:2" ht="15.75">
      <c r="B517" s="81"/>
    </row>
    <row r="518" spans="2:2" ht="15.75">
      <c r="B518" s="81"/>
    </row>
    <row r="519" spans="2:2" ht="15.75">
      <c r="B519" s="81"/>
    </row>
    <row r="520" spans="2:2" ht="15.75">
      <c r="B520" s="81"/>
    </row>
    <row r="521" spans="2:2" ht="15.75">
      <c r="B521" s="81"/>
    </row>
    <row r="522" spans="2:2" ht="15.75">
      <c r="B522" s="81"/>
    </row>
    <row r="523" spans="2:2" ht="15.75">
      <c r="B523" s="81"/>
    </row>
    <row r="524" spans="2:2" ht="15.75">
      <c r="B524" s="81"/>
    </row>
    <row r="525" spans="2:2" ht="15.75">
      <c r="B525" s="81"/>
    </row>
    <row r="526" spans="2:2" ht="15.75">
      <c r="B526" s="81"/>
    </row>
    <row r="527" spans="2:2" ht="15.75">
      <c r="B527" s="81"/>
    </row>
    <row r="528" spans="2:2" ht="15.75">
      <c r="B528" s="81"/>
    </row>
    <row r="529" spans="2:2" ht="15.75">
      <c r="B529" s="81"/>
    </row>
    <row r="530" spans="2:2" ht="15.75">
      <c r="B530" s="81"/>
    </row>
    <row r="531" spans="2:2" ht="15.75">
      <c r="B531" s="81"/>
    </row>
    <row r="532" spans="2:2" ht="15.75">
      <c r="B532" s="81"/>
    </row>
    <row r="533" spans="2:2" ht="15.75">
      <c r="B533" s="81"/>
    </row>
    <row r="534" spans="2:2" ht="15.75">
      <c r="B534" s="81"/>
    </row>
    <row r="535" spans="2:2" ht="15.75">
      <c r="B535" s="81"/>
    </row>
    <row r="536" spans="2:2" ht="15.75">
      <c r="B536" s="81"/>
    </row>
    <row r="537" spans="2:2" ht="15.75">
      <c r="B537" s="81"/>
    </row>
    <row r="538" spans="2:2" ht="15.75">
      <c r="B538" s="81"/>
    </row>
    <row r="539" spans="2:2" ht="15.75">
      <c r="B539" s="81"/>
    </row>
    <row r="540" spans="2:2" ht="15.75">
      <c r="B540" s="81"/>
    </row>
    <row r="541" spans="2:2" ht="15.75">
      <c r="B541" s="81"/>
    </row>
    <row r="542" spans="2:2" ht="15.75">
      <c r="B542" s="81"/>
    </row>
    <row r="543" spans="2:2" ht="15.75">
      <c r="B543" s="81"/>
    </row>
    <row r="544" spans="2:2" ht="15.75">
      <c r="B544" s="81"/>
    </row>
    <row r="545" spans="2:2" ht="15.75">
      <c r="B545" s="81"/>
    </row>
    <row r="546" spans="2:2" ht="15.75">
      <c r="B546" s="81"/>
    </row>
    <row r="547" spans="2:2" ht="15.75">
      <c r="B547" s="81"/>
    </row>
    <row r="548" spans="2:2" ht="15.75">
      <c r="B548" s="81"/>
    </row>
    <row r="549" spans="2:2" ht="15.75">
      <c r="B549" s="81"/>
    </row>
    <row r="550" spans="2:2" ht="15.75">
      <c r="B550" s="81"/>
    </row>
    <row r="551" spans="2:2" ht="15.75">
      <c r="B551" s="81"/>
    </row>
    <row r="552" spans="2:2" ht="15.75">
      <c r="B552" s="81"/>
    </row>
    <row r="553" spans="2:2" ht="15.75">
      <c r="B553" s="81"/>
    </row>
    <row r="554" spans="2:2" ht="15.75">
      <c r="B554" s="81"/>
    </row>
    <row r="555" spans="2:2" ht="15.75">
      <c r="B555" s="81"/>
    </row>
    <row r="556" spans="2:2" ht="15.75">
      <c r="B556" s="81"/>
    </row>
    <row r="557" spans="2:2" ht="15.75">
      <c r="B557" s="81"/>
    </row>
    <row r="558" spans="2:2" ht="15.75">
      <c r="B558" s="81"/>
    </row>
    <row r="559" spans="2:2" ht="15.75">
      <c r="B559" s="81"/>
    </row>
    <row r="560" spans="2:2" ht="15.75">
      <c r="B560" s="81"/>
    </row>
    <row r="561" spans="2:2" ht="15.75">
      <c r="B561" s="81"/>
    </row>
    <row r="562" spans="2:2" ht="15.75">
      <c r="B562" s="81"/>
    </row>
    <row r="563" spans="2:2" ht="15.75">
      <c r="B563" s="81"/>
    </row>
    <row r="564" spans="2:2" ht="15.75">
      <c r="B564" s="81"/>
    </row>
    <row r="565" spans="2:2" ht="15.75">
      <c r="B565" s="81"/>
    </row>
    <row r="566" spans="2:2" ht="15.75">
      <c r="B566" s="81"/>
    </row>
    <row r="567" spans="2:2" ht="15.75">
      <c r="B567" s="81"/>
    </row>
    <row r="568" spans="2:2" ht="15.75">
      <c r="B568" s="81"/>
    </row>
    <row r="569" spans="2:2" ht="15.75">
      <c r="B569" s="81"/>
    </row>
    <row r="570" spans="2:2" ht="15.75">
      <c r="B570" s="81"/>
    </row>
    <row r="571" spans="2:2" ht="15.75">
      <c r="B571" s="81"/>
    </row>
    <row r="572" spans="2:2" ht="15.75">
      <c r="B572" s="81"/>
    </row>
    <row r="573" spans="2:2" ht="15.75">
      <c r="B573" s="81"/>
    </row>
    <row r="574" spans="2:2" ht="15.75">
      <c r="B574" s="81"/>
    </row>
    <row r="575" spans="2:2" ht="15.75">
      <c r="B575" s="81"/>
    </row>
    <row r="576" spans="2:2" ht="15.75">
      <c r="B576" s="81"/>
    </row>
    <row r="577" spans="2:2" ht="15.75">
      <c r="B577" s="81"/>
    </row>
    <row r="578" spans="2:2" ht="15.75">
      <c r="B578" s="81"/>
    </row>
    <row r="579" spans="2:2" ht="15.75">
      <c r="B579" s="81"/>
    </row>
    <row r="580" spans="2:2" ht="15.75">
      <c r="B580" s="81"/>
    </row>
    <row r="581" spans="2:2" ht="15.75">
      <c r="B581" s="81"/>
    </row>
    <row r="582" spans="2:2" ht="15.75">
      <c r="B582" s="81"/>
    </row>
    <row r="583" spans="2:2" ht="15.75">
      <c r="B583" s="81"/>
    </row>
    <row r="584" spans="2:2" ht="15.75">
      <c r="B584" s="81"/>
    </row>
    <row r="585" spans="2:2" ht="15.75">
      <c r="B585" s="81"/>
    </row>
    <row r="586" spans="2:2" ht="15.75">
      <c r="B586" s="81"/>
    </row>
    <row r="587" spans="2:2" ht="15.75">
      <c r="B587" s="81"/>
    </row>
    <row r="588" spans="2:2" ht="15.75">
      <c r="B588" s="81"/>
    </row>
    <row r="589" spans="2:2" ht="15.75">
      <c r="B589" s="81"/>
    </row>
    <row r="590" spans="2:2" ht="15.75">
      <c r="B590" s="81"/>
    </row>
    <row r="591" spans="2:2" ht="15.75">
      <c r="B591" s="81"/>
    </row>
    <row r="592" spans="2:2" ht="15.75">
      <c r="B592" s="81"/>
    </row>
    <row r="593" spans="2:2" ht="15.75">
      <c r="B593" s="81"/>
    </row>
    <row r="594" spans="2:2" ht="15.75">
      <c r="B594" s="81"/>
    </row>
    <row r="595" spans="2:2" ht="15.75">
      <c r="B595" s="81"/>
    </row>
    <row r="596" spans="2:2" ht="15.75">
      <c r="B596" s="81"/>
    </row>
    <row r="597" spans="2:2" ht="15.75">
      <c r="B597" s="81"/>
    </row>
    <row r="598" spans="2:2" ht="15.75">
      <c r="B598" s="81"/>
    </row>
    <row r="599" spans="2:2" ht="15.75">
      <c r="B599" s="81"/>
    </row>
    <row r="600" spans="2:2" ht="15.75">
      <c r="B600" s="81"/>
    </row>
    <row r="601" spans="2:2" ht="15.75">
      <c r="B601" s="81"/>
    </row>
    <row r="602" spans="2:2" ht="15.75">
      <c r="B602" s="81"/>
    </row>
    <row r="603" spans="2:2" ht="15.75">
      <c r="B603" s="81"/>
    </row>
    <row r="604" spans="2:2" ht="15.75">
      <c r="B604" s="81"/>
    </row>
    <row r="605" spans="2:2" ht="15.75">
      <c r="B605" s="81"/>
    </row>
    <row r="606" spans="2:2" ht="15.75">
      <c r="B606" s="81"/>
    </row>
    <row r="607" spans="2:2" ht="15.75">
      <c r="B607" s="81"/>
    </row>
    <row r="608" spans="2:2" ht="15.75">
      <c r="B608" s="81"/>
    </row>
    <row r="609" spans="2:2" ht="15.75">
      <c r="B609" s="81"/>
    </row>
    <row r="610" spans="2:2" ht="15.75">
      <c r="B610" s="81"/>
    </row>
    <row r="611" spans="2:2" ht="15.75">
      <c r="B611" s="81"/>
    </row>
    <row r="612" spans="2:2" ht="15.75">
      <c r="B612" s="81"/>
    </row>
    <row r="613" spans="2:2" ht="15.75">
      <c r="B613" s="81"/>
    </row>
    <row r="614" spans="2:2" ht="15.75">
      <c r="B614" s="81"/>
    </row>
    <row r="615" spans="2:2" ht="15.75">
      <c r="B615" s="81"/>
    </row>
    <row r="616" spans="2:2" ht="15.75">
      <c r="B616" s="81"/>
    </row>
    <row r="617" spans="2:2" ht="15.75">
      <c r="B617" s="81"/>
    </row>
    <row r="618" spans="2:2" ht="15.75">
      <c r="B618" s="81"/>
    </row>
    <row r="619" spans="2:2" ht="15.75">
      <c r="B619" s="81"/>
    </row>
    <row r="620" spans="2:2" ht="15.75">
      <c r="B620" s="81"/>
    </row>
    <row r="621" spans="2:2" ht="15.75">
      <c r="B621" s="81"/>
    </row>
    <row r="622" spans="2:2" ht="15.75">
      <c r="B622" s="81"/>
    </row>
    <row r="623" spans="2:2" ht="15.75">
      <c r="B623" s="81"/>
    </row>
    <row r="624" spans="2:2" ht="15.75">
      <c r="B624" s="81"/>
    </row>
    <row r="625" spans="2:2" ht="15.75">
      <c r="B625" s="81"/>
    </row>
    <row r="626" spans="2:2" ht="15.75">
      <c r="B626" s="81"/>
    </row>
    <row r="627" spans="2:2" ht="15.75">
      <c r="B627" s="81"/>
    </row>
    <row r="628" spans="2:2" ht="15.75">
      <c r="B628" s="81"/>
    </row>
    <row r="629" spans="2:2" ht="15.75">
      <c r="B629" s="81"/>
    </row>
    <row r="630" spans="2:2" ht="15.75">
      <c r="B630" s="81"/>
    </row>
    <row r="631" spans="2:2" ht="15.75">
      <c r="B631" s="81"/>
    </row>
    <row r="632" spans="2:2" ht="15.75">
      <c r="B632" s="81"/>
    </row>
    <row r="633" spans="2:2" ht="15.75">
      <c r="B633" s="81"/>
    </row>
    <row r="634" spans="2:2" ht="15.75">
      <c r="B634" s="81"/>
    </row>
    <row r="635" spans="2:2" ht="15.75">
      <c r="B635" s="81"/>
    </row>
    <row r="636" spans="2:2" ht="15.75">
      <c r="B636" s="81"/>
    </row>
    <row r="637" spans="2:2" ht="15.75">
      <c r="B637" s="81"/>
    </row>
    <row r="638" spans="2:2" ht="15.75">
      <c r="B638" s="81"/>
    </row>
    <row r="639" spans="2:2" ht="15.75">
      <c r="B639" s="81"/>
    </row>
    <row r="640" spans="2:2" ht="15.75">
      <c r="B640" s="81"/>
    </row>
    <row r="641" spans="2:2" ht="15.75">
      <c r="B641" s="81"/>
    </row>
    <row r="642" spans="2:2" ht="15.75">
      <c r="B642" s="81"/>
    </row>
    <row r="643" spans="2:2" ht="15.75">
      <c r="B643" s="81"/>
    </row>
    <row r="644" spans="2:2" ht="15.75">
      <c r="B644" s="81"/>
    </row>
    <row r="645" spans="2:2" ht="15.75">
      <c r="B645" s="81"/>
    </row>
    <row r="646" spans="2:2" ht="15.75">
      <c r="B646" s="81"/>
    </row>
    <row r="647" spans="2:2" ht="15.75">
      <c r="B647" s="81"/>
    </row>
    <row r="648" spans="2:2" ht="15.75">
      <c r="B648" s="81"/>
    </row>
    <row r="649" spans="2:2" ht="15.75">
      <c r="B649" s="81"/>
    </row>
    <row r="650" spans="2:2" ht="15.75">
      <c r="B650" s="81"/>
    </row>
    <row r="651" spans="2:2" ht="15.75">
      <c r="B651" s="81"/>
    </row>
    <row r="652" spans="2:2" ht="15.75">
      <c r="B652" s="81"/>
    </row>
    <row r="653" spans="2:2" ht="15.75">
      <c r="B653" s="81"/>
    </row>
    <row r="654" spans="2:2" ht="15.75">
      <c r="B654" s="81"/>
    </row>
    <row r="655" spans="2:2" ht="15.75">
      <c r="B655" s="81"/>
    </row>
    <row r="656" spans="2:2" ht="15.75">
      <c r="B656" s="81"/>
    </row>
    <row r="657" spans="2:2" ht="15.75">
      <c r="B657" s="81"/>
    </row>
    <row r="658" spans="2:2" ht="15.75">
      <c r="B658" s="81"/>
    </row>
    <row r="659" spans="2:2" ht="15.75">
      <c r="B659" s="81"/>
    </row>
    <row r="660" spans="2:2" ht="15.75">
      <c r="B660" s="81"/>
    </row>
    <row r="661" spans="2:2" ht="15.75">
      <c r="B661" s="81"/>
    </row>
    <row r="662" spans="2:2" ht="15.75">
      <c r="B662" s="81"/>
    </row>
    <row r="663" spans="2:2" ht="15.75">
      <c r="B663" s="81"/>
    </row>
    <row r="664" spans="2:2" ht="15.75">
      <c r="B664" s="81"/>
    </row>
    <row r="665" spans="2:2" ht="15.75">
      <c r="B665" s="81"/>
    </row>
    <row r="666" spans="2:2" ht="15.75">
      <c r="B666" s="81"/>
    </row>
    <row r="667" spans="2:2" ht="15.75">
      <c r="B667" s="81"/>
    </row>
  </sheetData>
  <mergeCells count="9">
    <mergeCell ref="B2:P2"/>
    <mergeCell ref="B3:P3"/>
    <mergeCell ref="B4:P4"/>
    <mergeCell ref="B5:P5"/>
    <mergeCell ref="Q7:Q8"/>
    <mergeCell ref="C7:E7"/>
    <mergeCell ref="F7:H7"/>
    <mergeCell ref="I7:K7"/>
    <mergeCell ref="L7:N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6"/>
  <sheetViews>
    <sheetView topLeftCell="B1" zoomScale="85" zoomScaleNormal="85" workbookViewId="0">
      <selection activeCell="S20" sqref="S20"/>
    </sheetView>
  </sheetViews>
  <sheetFormatPr defaultColWidth="9.140625" defaultRowHeight="18"/>
  <cols>
    <col min="1" max="1" width="26" style="975" hidden="1" customWidth="1"/>
    <col min="2" max="2" width="27" style="83" customWidth="1"/>
    <col min="3" max="3" width="21.140625" style="975" customWidth="1"/>
    <col min="4" max="4" width="23.140625" style="975" customWidth="1"/>
    <col min="5" max="5" width="14.5703125" style="975" customWidth="1"/>
    <col min="6" max="6" width="21.42578125" style="975" customWidth="1"/>
    <col min="7" max="7" width="22.5703125" style="975" customWidth="1"/>
    <col min="8" max="8" width="14.28515625" style="975" customWidth="1"/>
    <col min="9" max="9" width="19.85546875" style="975" customWidth="1"/>
    <col min="10" max="10" width="21.5703125" style="975" customWidth="1"/>
    <col min="11" max="11" width="14.42578125" style="975" customWidth="1"/>
    <col min="12" max="12" width="19.85546875" style="975" customWidth="1"/>
    <col min="13" max="13" width="21.5703125" style="975" customWidth="1"/>
    <col min="14" max="14" width="14.42578125" style="975" customWidth="1"/>
    <col min="15" max="15" width="22.7109375" style="975" hidden="1" customWidth="1"/>
    <col min="16" max="16" width="25" style="975" hidden="1" customWidth="1"/>
    <col min="17" max="17" width="4" style="975" customWidth="1"/>
    <col min="18" max="21" width="9.140625" style="975" customWidth="1"/>
    <col min="22" max="25" width="9.140625" style="35" customWidth="1"/>
    <col min="26" max="256" width="9.140625" style="975"/>
    <col min="257" max="257" width="0" style="975" hidden="1" customWidth="1"/>
    <col min="258" max="258" width="27" style="975" customWidth="1"/>
    <col min="259" max="259" width="21.140625" style="975" customWidth="1"/>
    <col min="260" max="260" width="23.140625" style="975" customWidth="1"/>
    <col min="261" max="261" width="14.5703125" style="975" customWidth="1"/>
    <col min="262" max="262" width="21.42578125" style="975" customWidth="1"/>
    <col min="263" max="263" width="22.5703125" style="975" customWidth="1"/>
    <col min="264" max="264" width="14.28515625" style="975" customWidth="1"/>
    <col min="265" max="265" width="19.85546875" style="975" customWidth="1"/>
    <col min="266" max="266" width="21.5703125" style="975" customWidth="1"/>
    <col min="267" max="267" width="14.42578125" style="975" customWidth="1"/>
    <col min="268" max="268" width="19.85546875" style="975" customWidth="1"/>
    <col min="269" max="269" width="21.5703125" style="975" customWidth="1"/>
    <col min="270" max="270" width="14.42578125" style="975" customWidth="1"/>
    <col min="271" max="272" width="0" style="975" hidden="1" customWidth="1"/>
    <col min="273" max="273" width="4" style="975" customWidth="1"/>
    <col min="274" max="281" width="9.140625" style="975" customWidth="1"/>
    <col min="282" max="512" width="9.140625" style="975"/>
    <col min="513" max="513" width="0" style="975" hidden="1" customWidth="1"/>
    <col min="514" max="514" width="27" style="975" customWidth="1"/>
    <col min="515" max="515" width="21.140625" style="975" customWidth="1"/>
    <col min="516" max="516" width="23.140625" style="975" customWidth="1"/>
    <col min="517" max="517" width="14.5703125" style="975" customWidth="1"/>
    <col min="518" max="518" width="21.42578125" style="975" customWidth="1"/>
    <col min="519" max="519" width="22.5703125" style="975" customWidth="1"/>
    <col min="520" max="520" width="14.28515625" style="975" customWidth="1"/>
    <col min="521" max="521" width="19.85546875" style="975" customWidth="1"/>
    <col min="522" max="522" width="21.5703125" style="975" customWidth="1"/>
    <col min="523" max="523" width="14.42578125" style="975" customWidth="1"/>
    <col min="524" max="524" width="19.85546875" style="975" customWidth="1"/>
    <col min="525" max="525" width="21.5703125" style="975" customWidth="1"/>
    <col min="526" max="526" width="14.42578125" style="975" customWidth="1"/>
    <col min="527" max="528" width="0" style="975" hidden="1" customWidth="1"/>
    <col min="529" max="529" width="4" style="975" customWidth="1"/>
    <col min="530" max="537" width="9.140625" style="975" customWidth="1"/>
    <col min="538" max="768" width="9.140625" style="975"/>
    <col min="769" max="769" width="0" style="975" hidden="1" customWidth="1"/>
    <col min="770" max="770" width="27" style="975" customWidth="1"/>
    <col min="771" max="771" width="21.140625" style="975" customWidth="1"/>
    <col min="772" max="772" width="23.140625" style="975" customWidth="1"/>
    <col min="773" max="773" width="14.5703125" style="975" customWidth="1"/>
    <col min="774" max="774" width="21.42578125" style="975" customWidth="1"/>
    <col min="775" max="775" width="22.5703125" style="975" customWidth="1"/>
    <col min="776" max="776" width="14.28515625" style="975" customWidth="1"/>
    <col min="777" max="777" width="19.85546875" style="975" customWidth="1"/>
    <col min="778" max="778" width="21.5703125" style="975" customWidth="1"/>
    <col min="779" max="779" width="14.42578125" style="975" customWidth="1"/>
    <col min="780" max="780" width="19.85546875" style="975" customWidth="1"/>
    <col min="781" max="781" width="21.5703125" style="975" customWidth="1"/>
    <col min="782" max="782" width="14.42578125" style="975" customWidth="1"/>
    <col min="783" max="784" width="0" style="975" hidden="1" customWidth="1"/>
    <col min="785" max="785" width="4" style="975" customWidth="1"/>
    <col min="786" max="793" width="9.140625" style="975" customWidth="1"/>
    <col min="794" max="1024" width="9.140625" style="975"/>
    <col min="1025" max="1025" width="0" style="975" hidden="1" customWidth="1"/>
    <col min="1026" max="1026" width="27" style="975" customWidth="1"/>
    <col min="1027" max="1027" width="21.140625" style="975" customWidth="1"/>
    <col min="1028" max="1028" width="23.140625" style="975" customWidth="1"/>
    <col min="1029" max="1029" width="14.5703125" style="975" customWidth="1"/>
    <col min="1030" max="1030" width="21.42578125" style="975" customWidth="1"/>
    <col min="1031" max="1031" width="22.5703125" style="975" customWidth="1"/>
    <col min="1032" max="1032" width="14.28515625" style="975" customWidth="1"/>
    <col min="1033" max="1033" width="19.85546875" style="975" customWidth="1"/>
    <col min="1034" max="1034" width="21.5703125" style="975" customWidth="1"/>
    <col min="1035" max="1035" width="14.42578125" style="975" customWidth="1"/>
    <col min="1036" max="1036" width="19.85546875" style="975" customWidth="1"/>
    <col min="1037" max="1037" width="21.5703125" style="975" customWidth="1"/>
    <col min="1038" max="1038" width="14.42578125" style="975" customWidth="1"/>
    <col min="1039" max="1040" width="0" style="975" hidden="1" customWidth="1"/>
    <col min="1041" max="1041" width="4" style="975" customWidth="1"/>
    <col min="1042" max="1049" width="9.140625" style="975" customWidth="1"/>
    <col min="1050" max="1280" width="9.140625" style="975"/>
    <col min="1281" max="1281" width="0" style="975" hidden="1" customWidth="1"/>
    <col min="1282" max="1282" width="27" style="975" customWidth="1"/>
    <col min="1283" max="1283" width="21.140625" style="975" customWidth="1"/>
    <col min="1284" max="1284" width="23.140625" style="975" customWidth="1"/>
    <col min="1285" max="1285" width="14.5703125" style="975" customWidth="1"/>
    <col min="1286" max="1286" width="21.42578125" style="975" customWidth="1"/>
    <col min="1287" max="1287" width="22.5703125" style="975" customWidth="1"/>
    <col min="1288" max="1288" width="14.28515625" style="975" customWidth="1"/>
    <col min="1289" max="1289" width="19.85546875" style="975" customWidth="1"/>
    <col min="1290" max="1290" width="21.5703125" style="975" customWidth="1"/>
    <col min="1291" max="1291" width="14.42578125" style="975" customWidth="1"/>
    <col min="1292" max="1292" width="19.85546875" style="975" customWidth="1"/>
    <col min="1293" max="1293" width="21.5703125" style="975" customWidth="1"/>
    <col min="1294" max="1294" width="14.42578125" style="975" customWidth="1"/>
    <col min="1295" max="1296" width="0" style="975" hidden="1" customWidth="1"/>
    <col min="1297" max="1297" width="4" style="975" customWidth="1"/>
    <col min="1298" max="1305" width="9.140625" style="975" customWidth="1"/>
    <col min="1306" max="1536" width="9.140625" style="975"/>
    <col min="1537" max="1537" width="0" style="975" hidden="1" customWidth="1"/>
    <col min="1538" max="1538" width="27" style="975" customWidth="1"/>
    <col min="1539" max="1539" width="21.140625" style="975" customWidth="1"/>
    <col min="1540" max="1540" width="23.140625" style="975" customWidth="1"/>
    <col min="1541" max="1541" width="14.5703125" style="975" customWidth="1"/>
    <col min="1542" max="1542" width="21.42578125" style="975" customWidth="1"/>
    <col min="1543" max="1543" width="22.5703125" style="975" customWidth="1"/>
    <col min="1544" max="1544" width="14.28515625" style="975" customWidth="1"/>
    <col min="1545" max="1545" width="19.85546875" style="975" customWidth="1"/>
    <col min="1546" max="1546" width="21.5703125" style="975" customWidth="1"/>
    <col min="1547" max="1547" width="14.42578125" style="975" customWidth="1"/>
    <col min="1548" max="1548" width="19.85546875" style="975" customWidth="1"/>
    <col min="1549" max="1549" width="21.5703125" style="975" customWidth="1"/>
    <col min="1550" max="1550" width="14.42578125" style="975" customWidth="1"/>
    <col min="1551" max="1552" width="0" style="975" hidden="1" customWidth="1"/>
    <col min="1553" max="1553" width="4" style="975" customWidth="1"/>
    <col min="1554" max="1561" width="9.140625" style="975" customWidth="1"/>
    <col min="1562" max="1792" width="9.140625" style="975"/>
    <col min="1793" max="1793" width="0" style="975" hidden="1" customWidth="1"/>
    <col min="1794" max="1794" width="27" style="975" customWidth="1"/>
    <col min="1795" max="1795" width="21.140625" style="975" customWidth="1"/>
    <col min="1796" max="1796" width="23.140625" style="975" customWidth="1"/>
    <col min="1797" max="1797" width="14.5703125" style="975" customWidth="1"/>
    <col min="1798" max="1798" width="21.42578125" style="975" customWidth="1"/>
    <col min="1799" max="1799" width="22.5703125" style="975" customWidth="1"/>
    <col min="1800" max="1800" width="14.28515625" style="975" customWidth="1"/>
    <col min="1801" max="1801" width="19.85546875" style="975" customWidth="1"/>
    <col min="1802" max="1802" width="21.5703125" style="975" customWidth="1"/>
    <col min="1803" max="1803" width="14.42578125" style="975" customWidth="1"/>
    <col min="1804" max="1804" width="19.85546875" style="975" customWidth="1"/>
    <col min="1805" max="1805" width="21.5703125" style="975" customWidth="1"/>
    <col min="1806" max="1806" width="14.42578125" style="975" customWidth="1"/>
    <col min="1807" max="1808" width="0" style="975" hidden="1" customWidth="1"/>
    <col min="1809" max="1809" width="4" style="975" customWidth="1"/>
    <col min="1810" max="1817" width="9.140625" style="975" customWidth="1"/>
    <col min="1818" max="2048" width="9.140625" style="975"/>
    <col min="2049" max="2049" width="0" style="975" hidden="1" customWidth="1"/>
    <col min="2050" max="2050" width="27" style="975" customWidth="1"/>
    <col min="2051" max="2051" width="21.140625" style="975" customWidth="1"/>
    <col min="2052" max="2052" width="23.140625" style="975" customWidth="1"/>
    <col min="2053" max="2053" width="14.5703125" style="975" customWidth="1"/>
    <col min="2054" max="2054" width="21.42578125" style="975" customWidth="1"/>
    <col min="2055" max="2055" width="22.5703125" style="975" customWidth="1"/>
    <col min="2056" max="2056" width="14.28515625" style="975" customWidth="1"/>
    <col min="2057" max="2057" width="19.85546875" style="975" customWidth="1"/>
    <col min="2058" max="2058" width="21.5703125" style="975" customWidth="1"/>
    <col min="2059" max="2059" width="14.42578125" style="975" customWidth="1"/>
    <col min="2060" max="2060" width="19.85546875" style="975" customWidth="1"/>
    <col min="2061" max="2061" width="21.5703125" style="975" customWidth="1"/>
    <col min="2062" max="2062" width="14.42578125" style="975" customWidth="1"/>
    <col min="2063" max="2064" width="0" style="975" hidden="1" customWidth="1"/>
    <col min="2065" max="2065" width="4" style="975" customWidth="1"/>
    <col min="2066" max="2073" width="9.140625" style="975" customWidth="1"/>
    <col min="2074" max="2304" width="9.140625" style="975"/>
    <col min="2305" max="2305" width="0" style="975" hidden="1" customWidth="1"/>
    <col min="2306" max="2306" width="27" style="975" customWidth="1"/>
    <col min="2307" max="2307" width="21.140625" style="975" customWidth="1"/>
    <col min="2308" max="2308" width="23.140625" style="975" customWidth="1"/>
    <col min="2309" max="2309" width="14.5703125" style="975" customWidth="1"/>
    <col min="2310" max="2310" width="21.42578125" style="975" customWidth="1"/>
    <col min="2311" max="2311" width="22.5703125" style="975" customWidth="1"/>
    <col min="2312" max="2312" width="14.28515625" style="975" customWidth="1"/>
    <col min="2313" max="2313" width="19.85546875" style="975" customWidth="1"/>
    <col min="2314" max="2314" width="21.5703125" style="975" customWidth="1"/>
    <col min="2315" max="2315" width="14.42578125" style="975" customWidth="1"/>
    <col min="2316" max="2316" width="19.85546875" style="975" customWidth="1"/>
    <col min="2317" max="2317" width="21.5703125" style="975" customWidth="1"/>
    <col min="2318" max="2318" width="14.42578125" style="975" customWidth="1"/>
    <col min="2319" max="2320" width="0" style="975" hidden="1" customWidth="1"/>
    <col min="2321" max="2321" width="4" style="975" customWidth="1"/>
    <col min="2322" max="2329" width="9.140625" style="975" customWidth="1"/>
    <col min="2330" max="2560" width="9.140625" style="975"/>
    <col min="2561" max="2561" width="0" style="975" hidden="1" customWidth="1"/>
    <col min="2562" max="2562" width="27" style="975" customWidth="1"/>
    <col min="2563" max="2563" width="21.140625" style="975" customWidth="1"/>
    <col min="2564" max="2564" width="23.140625" style="975" customWidth="1"/>
    <col min="2565" max="2565" width="14.5703125" style="975" customWidth="1"/>
    <col min="2566" max="2566" width="21.42578125" style="975" customWidth="1"/>
    <col min="2567" max="2567" width="22.5703125" style="975" customWidth="1"/>
    <col min="2568" max="2568" width="14.28515625" style="975" customWidth="1"/>
    <col min="2569" max="2569" width="19.85546875" style="975" customWidth="1"/>
    <col min="2570" max="2570" width="21.5703125" style="975" customWidth="1"/>
    <col min="2571" max="2571" width="14.42578125" style="975" customWidth="1"/>
    <col min="2572" max="2572" width="19.85546875" style="975" customWidth="1"/>
    <col min="2573" max="2573" width="21.5703125" style="975" customWidth="1"/>
    <col min="2574" max="2574" width="14.42578125" style="975" customWidth="1"/>
    <col min="2575" max="2576" width="0" style="975" hidden="1" customWidth="1"/>
    <col min="2577" max="2577" width="4" style="975" customWidth="1"/>
    <col min="2578" max="2585" width="9.140625" style="975" customWidth="1"/>
    <col min="2586" max="2816" width="9.140625" style="975"/>
    <col min="2817" max="2817" width="0" style="975" hidden="1" customWidth="1"/>
    <col min="2818" max="2818" width="27" style="975" customWidth="1"/>
    <col min="2819" max="2819" width="21.140625" style="975" customWidth="1"/>
    <col min="2820" max="2820" width="23.140625" style="975" customWidth="1"/>
    <col min="2821" max="2821" width="14.5703125" style="975" customWidth="1"/>
    <col min="2822" max="2822" width="21.42578125" style="975" customWidth="1"/>
    <col min="2823" max="2823" width="22.5703125" style="975" customWidth="1"/>
    <col min="2824" max="2824" width="14.28515625" style="975" customWidth="1"/>
    <col min="2825" max="2825" width="19.85546875" style="975" customWidth="1"/>
    <col min="2826" max="2826" width="21.5703125" style="975" customWidth="1"/>
    <col min="2827" max="2827" width="14.42578125" style="975" customWidth="1"/>
    <col min="2828" max="2828" width="19.85546875" style="975" customWidth="1"/>
    <col min="2829" max="2829" width="21.5703125" style="975" customWidth="1"/>
    <col min="2830" max="2830" width="14.42578125" style="975" customWidth="1"/>
    <col min="2831" max="2832" width="0" style="975" hidden="1" customWidth="1"/>
    <col min="2833" max="2833" width="4" style="975" customWidth="1"/>
    <col min="2834" max="2841" width="9.140625" style="975" customWidth="1"/>
    <col min="2842" max="3072" width="9.140625" style="975"/>
    <col min="3073" max="3073" width="0" style="975" hidden="1" customWidth="1"/>
    <col min="3074" max="3074" width="27" style="975" customWidth="1"/>
    <col min="3075" max="3075" width="21.140625" style="975" customWidth="1"/>
    <col min="3076" max="3076" width="23.140625" style="975" customWidth="1"/>
    <col min="3077" max="3077" width="14.5703125" style="975" customWidth="1"/>
    <col min="3078" max="3078" width="21.42578125" style="975" customWidth="1"/>
    <col min="3079" max="3079" width="22.5703125" style="975" customWidth="1"/>
    <col min="3080" max="3080" width="14.28515625" style="975" customWidth="1"/>
    <col min="3081" max="3081" width="19.85546875" style="975" customWidth="1"/>
    <col min="3082" max="3082" width="21.5703125" style="975" customWidth="1"/>
    <col min="3083" max="3083" width="14.42578125" style="975" customWidth="1"/>
    <col min="3084" max="3084" width="19.85546875" style="975" customWidth="1"/>
    <col min="3085" max="3085" width="21.5703125" style="975" customWidth="1"/>
    <col min="3086" max="3086" width="14.42578125" style="975" customWidth="1"/>
    <col min="3087" max="3088" width="0" style="975" hidden="1" customWidth="1"/>
    <col min="3089" max="3089" width="4" style="975" customWidth="1"/>
    <col min="3090" max="3097" width="9.140625" style="975" customWidth="1"/>
    <col min="3098" max="3328" width="9.140625" style="975"/>
    <col min="3329" max="3329" width="0" style="975" hidden="1" customWidth="1"/>
    <col min="3330" max="3330" width="27" style="975" customWidth="1"/>
    <col min="3331" max="3331" width="21.140625" style="975" customWidth="1"/>
    <col min="3332" max="3332" width="23.140625" style="975" customWidth="1"/>
    <col min="3333" max="3333" width="14.5703125" style="975" customWidth="1"/>
    <col min="3334" max="3334" width="21.42578125" style="975" customWidth="1"/>
    <col min="3335" max="3335" width="22.5703125" style="975" customWidth="1"/>
    <col min="3336" max="3336" width="14.28515625" style="975" customWidth="1"/>
    <col min="3337" max="3337" width="19.85546875" style="975" customWidth="1"/>
    <col min="3338" max="3338" width="21.5703125" style="975" customWidth="1"/>
    <col min="3339" max="3339" width="14.42578125" style="975" customWidth="1"/>
    <col min="3340" max="3340" width="19.85546875" style="975" customWidth="1"/>
    <col min="3341" max="3341" width="21.5703125" style="975" customWidth="1"/>
    <col min="3342" max="3342" width="14.42578125" style="975" customWidth="1"/>
    <col min="3343" max="3344" width="0" style="975" hidden="1" customWidth="1"/>
    <col min="3345" max="3345" width="4" style="975" customWidth="1"/>
    <col min="3346" max="3353" width="9.140625" style="975" customWidth="1"/>
    <col min="3354" max="3584" width="9.140625" style="975"/>
    <col min="3585" max="3585" width="0" style="975" hidden="1" customWidth="1"/>
    <col min="3586" max="3586" width="27" style="975" customWidth="1"/>
    <col min="3587" max="3587" width="21.140625" style="975" customWidth="1"/>
    <col min="3588" max="3588" width="23.140625" style="975" customWidth="1"/>
    <col min="3589" max="3589" width="14.5703125" style="975" customWidth="1"/>
    <col min="3590" max="3590" width="21.42578125" style="975" customWidth="1"/>
    <col min="3591" max="3591" width="22.5703125" style="975" customWidth="1"/>
    <col min="3592" max="3592" width="14.28515625" style="975" customWidth="1"/>
    <col min="3593" max="3593" width="19.85546875" style="975" customWidth="1"/>
    <col min="3594" max="3594" width="21.5703125" style="975" customWidth="1"/>
    <col min="3595" max="3595" width="14.42578125" style="975" customWidth="1"/>
    <col min="3596" max="3596" width="19.85546875" style="975" customWidth="1"/>
    <col min="3597" max="3597" width="21.5703125" style="975" customWidth="1"/>
    <col min="3598" max="3598" width="14.42578125" style="975" customWidth="1"/>
    <col min="3599" max="3600" width="0" style="975" hidden="1" customWidth="1"/>
    <col min="3601" max="3601" width="4" style="975" customWidth="1"/>
    <col min="3602" max="3609" width="9.140625" style="975" customWidth="1"/>
    <col min="3610" max="3840" width="9.140625" style="975"/>
    <col min="3841" max="3841" width="0" style="975" hidden="1" customWidth="1"/>
    <col min="3842" max="3842" width="27" style="975" customWidth="1"/>
    <col min="3843" max="3843" width="21.140625" style="975" customWidth="1"/>
    <col min="3844" max="3844" width="23.140625" style="975" customWidth="1"/>
    <col min="3845" max="3845" width="14.5703125" style="975" customWidth="1"/>
    <col min="3846" max="3846" width="21.42578125" style="975" customWidth="1"/>
    <col min="3847" max="3847" width="22.5703125" style="975" customWidth="1"/>
    <col min="3848" max="3848" width="14.28515625" style="975" customWidth="1"/>
    <col min="3849" max="3849" width="19.85546875" style="975" customWidth="1"/>
    <col min="3850" max="3850" width="21.5703125" style="975" customWidth="1"/>
    <col min="3851" max="3851" width="14.42578125" style="975" customWidth="1"/>
    <col min="3852" max="3852" width="19.85546875" style="975" customWidth="1"/>
    <col min="3853" max="3853" width="21.5703125" style="975" customWidth="1"/>
    <col min="3854" max="3854" width="14.42578125" style="975" customWidth="1"/>
    <col min="3855" max="3856" width="0" style="975" hidden="1" customWidth="1"/>
    <col min="3857" max="3857" width="4" style="975" customWidth="1"/>
    <col min="3858" max="3865" width="9.140625" style="975" customWidth="1"/>
    <col min="3866" max="4096" width="9.140625" style="975"/>
    <col min="4097" max="4097" width="0" style="975" hidden="1" customWidth="1"/>
    <col min="4098" max="4098" width="27" style="975" customWidth="1"/>
    <col min="4099" max="4099" width="21.140625" style="975" customWidth="1"/>
    <col min="4100" max="4100" width="23.140625" style="975" customWidth="1"/>
    <col min="4101" max="4101" width="14.5703125" style="975" customWidth="1"/>
    <col min="4102" max="4102" width="21.42578125" style="975" customWidth="1"/>
    <col min="4103" max="4103" width="22.5703125" style="975" customWidth="1"/>
    <col min="4104" max="4104" width="14.28515625" style="975" customWidth="1"/>
    <col min="4105" max="4105" width="19.85546875" style="975" customWidth="1"/>
    <col min="4106" max="4106" width="21.5703125" style="975" customWidth="1"/>
    <col min="4107" max="4107" width="14.42578125" style="975" customWidth="1"/>
    <col min="4108" max="4108" width="19.85546875" style="975" customWidth="1"/>
    <col min="4109" max="4109" width="21.5703125" style="975" customWidth="1"/>
    <col min="4110" max="4110" width="14.42578125" style="975" customWidth="1"/>
    <col min="4111" max="4112" width="0" style="975" hidden="1" customWidth="1"/>
    <col min="4113" max="4113" width="4" style="975" customWidth="1"/>
    <col min="4114" max="4121" width="9.140625" style="975" customWidth="1"/>
    <col min="4122" max="4352" width="9.140625" style="975"/>
    <col min="4353" max="4353" width="0" style="975" hidden="1" customWidth="1"/>
    <col min="4354" max="4354" width="27" style="975" customWidth="1"/>
    <col min="4355" max="4355" width="21.140625" style="975" customWidth="1"/>
    <col min="4356" max="4356" width="23.140625" style="975" customWidth="1"/>
    <col min="4357" max="4357" width="14.5703125" style="975" customWidth="1"/>
    <col min="4358" max="4358" width="21.42578125" style="975" customWidth="1"/>
    <col min="4359" max="4359" width="22.5703125" style="975" customWidth="1"/>
    <col min="4360" max="4360" width="14.28515625" style="975" customWidth="1"/>
    <col min="4361" max="4361" width="19.85546875" style="975" customWidth="1"/>
    <col min="4362" max="4362" width="21.5703125" style="975" customWidth="1"/>
    <col min="4363" max="4363" width="14.42578125" style="975" customWidth="1"/>
    <col min="4364" max="4364" width="19.85546875" style="975" customWidth="1"/>
    <col min="4365" max="4365" width="21.5703125" style="975" customWidth="1"/>
    <col min="4366" max="4366" width="14.42578125" style="975" customWidth="1"/>
    <col min="4367" max="4368" width="0" style="975" hidden="1" customWidth="1"/>
    <col min="4369" max="4369" width="4" style="975" customWidth="1"/>
    <col min="4370" max="4377" width="9.140625" style="975" customWidth="1"/>
    <col min="4378" max="4608" width="9.140625" style="975"/>
    <col min="4609" max="4609" width="0" style="975" hidden="1" customWidth="1"/>
    <col min="4610" max="4610" width="27" style="975" customWidth="1"/>
    <col min="4611" max="4611" width="21.140625" style="975" customWidth="1"/>
    <col min="4612" max="4612" width="23.140625" style="975" customWidth="1"/>
    <col min="4613" max="4613" width="14.5703125" style="975" customWidth="1"/>
    <col min="4614" max="4614" width="21.42578125" style="975" customWidth="1"/>
    <col min="4615" max="4615" width="22.5703125" style="975" customWidth="1"/>
    <col min="4616" max="4616" width="14.28515625" style="975" customWidth="1"/>
    <col min="4617" max="4617" width="19.85546875" style="975" customWidth="1"/>
    <col min="4618" max="4618" width="21.5703125" style="975" customWidth="1"/>
    <col min="4619" max="4619" width="14.42578125" style="975" customWidth="1"/>
    <col min="4620" max="4620" width="19.85546875" style="975" customWidth="1"/>
    <col min="4621" max="4621" width="21.5703125" style="975" customWidth="1"/>
    <col min="4622" max="4622" width="14.42578125" style="975" customWidth="1"/>
    <col min="4623" max="4624" width="0" style="975" hidden="1" customWidth="1"/>
    <col min="4625" max="4625" width="4" style="975" customWidth="1"/>
    <col min="4626" max="4633" width="9.140625" style="975" customWidth="1"/>
    <col min="4634" max="4864" width="9.140625" style="975"/>
    <col min="4865" max="4865" width="0" style="975" hidden="1" customWidth="1"/>
    <col min="4866" max="4866" width="27" style="975" customWidth="1"/>
    <col min="4867" max="4867" width="21.140625" style="975" customWidth="1"/>
    <col min="4868" max="4868" width="23.140625" style="975" customWidth="1"/>
    <col min="4869" max="4869" width="14.5703125" style="975" customWidth="1"/>
    <col min="4870" max="4870" width="21.42578125" style="975" customWidth="1"/>
    <col min="4871" max="4871" width="22.5703125" style="975" customWidth="1"/>
    <col min="4872" max="4872" width="14.28515625" style="975" customWidth="1"/>
    <col min="4873" max="4873" width="19.85546875" style="975" customWidth="1"/>
    <col min="4874" max="4874" width="21.5703125" style="975" customWidth="1"/>
    <col min="4875" max="4875" width="14.42578125" style="975" customWidth="1"/>
    <col min="4876" max="4876" width="19.85546875" style="975" customWidth="1"/>
    <col min="4877" max="4877" width="21.5703125" style="975" customWidth="1"/>
    <col min="4878" max="4878" width="14.42578125" style="975" customWidth="1"/>
    <col min="4879" max="4880" width="0" style="975" hidden="1" customWidth="1"/>
    <col min="4881" max="4881" width="4" style="975" customWidth="1"/>
    <col min="4882" max="4889" width="9.140625" style="975" customWidth="1"/>
    <col min="4890" max="5120" width="9.140625" style="975"/>
    <col min="5121" max="5121" width="0" style="975" hidden="1" customWidth="1"/>
    <col min="5122" max="5122" width="27" style="975" customWidth="1"/>
    <col min="5123" max="5123" width="21.140625" style="975" customWidth="1"/>
    <col min="5124" max="5124" width="23.140625" style="975" customWidth="1"/>
    <col min="5125" max="5125" width="14.5703125" style="975" customWidth="1"/>
    <col min="5126" max="5126" width="21.42578125" style="975" customWidth="1"/>
    <col min="5127" max="5127" width="22.5703125" style="975" customWidth="1"/>
    <col min="5128" max="5128" width="14.28515625" style="975" customWidth="1"/>
    <col min="5129" max="5129" width="19.85546875" style="975" customWidth="1"/>
    <col min="5130" max="5130" width="21.5703125" style="975" customWidth="1"/>
    <col min="5131" max="5131" width="14.42578125" style="975" customWidth="1"/>
    <col min="5132" max="5132" width="19.85546875" style="975" customWidth="1"/>
    <col min="5133" max="5133" width="21.5703125" style="975" customWidth="1"/>
    <col min="5134" max="5134" width="14.42578125" style="975" customWidth="1"/>
    <col min="5135" max="5136" width="0" style="975" hidden="1" customWidth="1"/>
    <col min="5137" max="5137" width="4" style="975" customWidth="1"/>
    <col min="5138" max="5145" width="9.140625" style="975" customWidth="1"/>
    <col min="5146" max="5376" width="9.140625" style="975"/>
    <col min="5377" max="5377" width="0" style="975" hidden="1" customWidth="1"/>
    <col min="5378" max="5378" width="27" style="975" customWidth="1"/>
    <col min="5379" max="5379" width="21.140625" style="975" customWidth="1"/>
    <col min="5380" max="5380" width="23.140625" style="975" customWidth="1"/>
    <col min="5381" max="5381" width="14.5703125" style="975" customWidth="1"/>
    <col min="5382" max="5382" width="21.42578125" style="975" customWidth="1"/>
    <col min="5383" max="5383" width="22.5703125" style="975" customWidth="1"/>
    <col min="5384" max="5384" width="14.28515625" style="975" customWidth="1"/>
    <col min="5385" max="5385" width="19.85546875" style="975" customWidth="1"/>
    <col min="5386" max="5386" width="21.5703125" style="975" customWidth="1"/>
    <col min="5387" max="5387" width="14.42578125" style="975" customWidth="1"/>
    <col min="5388" max="5388" width="19.85546875" style="975" customWidth="1"/>
    <col min="5389" max="5389" width="21.5703125" style="975" customWidth="1"/>
    <col min="5390" max="5390" width="14.42578125" style="975" customWidth="1"/>
    <col min="5391" max="5392" width="0" style="975" hidden="1" customWidth="1"/>
    <col min="5393" max="5393" width="4" style="975" customWidth="1"/>
    <col min="5394" max="5401" width="9.140625" style="975" customWidth="1"/>
    <col min="5402" max="5632" width="9.140625" style="975"/>
    <col min="5633" max="5633" width="0" style="975" hidden="1" customWidth="1"/>
    <col min="5634" max="5634" width="27" style="975" customWidth="1"/>
    <col min="5635" max="5635" width="21.140625" style="975" customWidth="1"/>
    <col min="5636" max="5636" width="23.140625" style="975" customWidth="1"/>
    <col min="5637" max="5637" width="14.5703125" style="975" customWidth="1"/>
    <col min="5638" max="5638" width="21.42578125" style="975" customWidth="1"/>
    <col min="5639" max="5639" width="22.5703125" style="975" customWidth="1"/>
    <col min="5640" max="5640" width="14.28515625" style="975" customWidth="1"/>
    <col min="5641" max="5641" width="19.85546875" style="975" customWidth="1"/>
    <col min="5642" max="5642" width="21.5703125" style="975" customWidth="1"/>
    <col min="5643" max="5643" width="14.42578125" style="975" customWidth="1"/>
    <col min="5644" max="5644" width="19.85546875" style="975" customWidth="1"/>
    <col min="5645" max="5645" width="21.5703125" style="975" customWidth="1"/>
    <col min="5646" max="5646" width="14.42578125" style="975" customWidth="1"/>
    <col min="5647" max="5648" width="0" style="975" hidden="1" customWidth="1"/>
    <col min="5649" max="5649" width="4" style="975" customWidth="1"/>
    <col min="5650" max="5657" width="9.140625" style="975" customWidth="1"/>
    <col min="5658" max="5888" width="9.140625" style="975"/>
    <col min="5889" max="5889" width="0" style="975" hidden="1" customWidth="1"/>
    <col min="5890" max="5890" width="27" style="975" customWidth="1"/>
    <col min="5891" max="5891" width="21.140625" style="975" customWidth="1"/>
    <col min="5892" max="5892" width="23.140625" style="975" customWidth="1"/>
    <col min="5893" max="5893" width="14.5703125" style="975" customWidth="1"/>
    <col min="5894" max="5894" width="21.42578125" style="975" customWidth="1"/>
    <col min="5895" max="5895" width="22.5703125" style="975" customWidth="1"/>
    <col min="5896" max="5896" width="14.28515625" style="975" customWidth="1"/>
    <col min="5897" max="5897" width="19.85546875" style="975" customWidth="1"/>
    <col min="5898" max="5898" width="21.5703125" style="975" customWidth="1"/>
    <col min="5899" max="5899" width="14.42578125" style="975" customWidth="1"/>
    <col min="5900" max="5900" width="19.85546875" style="975" customWidth="1"/>
    <col min="5901" max="5901" width="21.5703125" style="975" customWidth="1"/>
    <col min="5902" max="5902" width="14.42578125" style="975" customWidth="1"/>
    <col min="5903" max="5904" width="0" style="975" hidden="1" customWidth="1"/>
    <col min="5905" max="5905" width="4" style="975" customWidth="1"/>
    <col min="5906" max="5913" width="9.140625" style="975" customWidth="1"/>
    <col min="5914" max="6144" width="9.140625" style="975"/>
    <col min="6145" max="6145" width="0" style="975" hidden="1" customWidth="1"/>
    <col min="6146" max="6146" width="27" style="975" customWidth="1"/>
    <col min="6147" max="6147" width="21.140625" style="975" customWidth="1"/>
    <col min="6148" max="6148" width="23.140625" style="975" customWidth="1"/>
    <col min="6149" max="6149" width="14.5703125" style="975" customWidth="1"/>
    <col min="6150" max="6150" width="21.42578125" style="975" customWidth="1"/>
    <col min="6151" max="6151" width="22.5703125" style="975" customWidth="1"/>
    <col min="6152" max="6152" width="14.28515625" style="975" customWidth="1"/>
    <col min="6153" max="6153" width="19.85546875" style="975" customWidth="1"/>
    <col min="6154" max="6154" width="21.5703125" style="975" customWidth="1"/>
    <col min="6155" max="6155" width="14.42578125" style="975" customWidth="1"/>
    <col min="6156" max="6156" width="19.85546875" style="975" customWidth="1"/>
    <col min="6157" max="6157" width="21.5703125" style="975" customWidth="1"/>
    <col min="6158" max="6158" width="14.42578125" style="975" customWidth="1"/>
    <col min="6159" max="6160" width="0" style="975" hidden="1" customWidth="1"/>
    <col min="6161" max="6161" width="4" style="975" customWidth="1"/>
    <col min="6162" max="6169" width="9.140625" style="975" customWidth="1"/>
    <col min="6170" max="6400" width="9.140625" style="975"/>
    <col min="6401" max="6401" width="0" style="975" hidden="1" customWidth="1"/>
    <col min="6402" max="6402" width="27" style="975" customWidth="1"/>
    <col min="6403" max="6403" width="21.140625" style="975" customWidth="1"/>
    <col min="6404" max="6404" width="23.140625" style="975" customWidth="1"/>
    <col min="6405" max="6405" width="14.5703125" style="975" customWidth="1"/>
    <col min="6406" max="6406" width="21.42578125" style="975" customWidth="1"/>
    <col min="6407" max="6407" width="22.5703125" style="975" customWidth="1"/>
    <col min="6408" max="6408" width="14.28515625" style="975" customWidth="1"/>
    <col min="6409" max="6409" width="19.85546875" style="975" customWidth="1"/>
    <col min="6410" max="6410" width="21.5703125" style="975" customWidth="1"/>
    <col min="6411" max="6411" width="14.42578125" style="975" customWidth="1"/>
    <col min="6412" max="6412" width="19.85546875" style="975" customWidth="1"/>
    <col min="6413" max="6413" width="21.5703125" style="975" customWidth="1"/>
    <col min="6414" max="6414" width="14.42578125" style="975" customWidth="1"/>
    <col min="6415" max="6416" width="0" style="975" hidden="1" customWidth="1"/>
    <col min="6417" max="6417" width="4" style="975" customWidth="1"/>
    <col min="6418" max="6425" width="9.140625" style="975" customWidth="1"/>
    <col min="6426" max="6656" width="9.140625" style="975"/>
    <col min="6657" max="6657" width="0" style="975" hidden="1" customWidth="1"/>
    <col min="6658" max="6658" width="27" style="975" customWidth="1"/>
    <col min="6659" max="6659" width="21.140625" style="975" customWidth="1"/>
    <col min="6660" max="6660" width="23.140625" style="975" customWidth="1"/>
    <col min="6661" max="6661" width="14.5703125" style="975" customWidth="1"/>
    <col min="6662" max="6662" width="21.42578125" style="975" customWidth="1"/>
    <col min="6663" max="6663" width="22.5703125" style="975" customWidth="1"/>
    <col min="6664" max="6664" width="14.28515625" style="975" customWidth="1"/>
    <col min="6665" max="6665" width="19.85546875" style="975" customWidth="1"/>
    <col min="6666" max="6666" width="21.5703125" style="975" customWidth="1"/>
    <col min="6667" max="6667" width="14.42578125" style="975" customWidth="1"/>
    <col min="6668" max="6668" width="19.85546875" style="975" customWidth="1"/>
    <col min="6669" max="6669" width="21.5703125" style="975" customWidth="1"/>
    <col min="6670" max="6670" width="14.42578125" style="975" customWidth="1"/>
    <col min="6671" max="6672" width="0" style="975" hidden="1" customWidth="1"/>
    <col min="6673" max="6673" width="4" style="975" customWidth="1"/>
    <col min="6674" max="6681" width="9.140625" style="975" customWidth="1"/>
    <col min="6682" max="6912" width="9.140625" style="975"/>
    <col min="6913" max="6913" width="0" style="975" hidden="1" customWidth="1"/>
    <col min="6914" max="6914" width="27" style="975" customWidth="1"/>
    <col min="6915" max="6915" width="21.140625" style="975" customWidth="1"/>
    <col min="6916" max="6916" width="23.140625" style="975" customWidth="1"/>
    <col min="6917" max="6917" width="14.5703125" style="975" customWidth="1"/>
    <col min="6918" max="6918" width="21.42578125" style="975" customWidth="1"/>
    <col min="6919" max="6919" width="22.5703125" style="975" customWidth="1"/>
    <col min="6920" max="6920" width="14.28515625" style="975" customWidth="1"/>
    <col min="6921" max="6921" width="19.85546875" style="975" customWidth="1"/>
    <col min="6922" max="6922" width="21.5703125" style="975" customWidth="1"/>
    <col min="6923" max="6923" width="14.42578125" style="975" customWidth="1"/>
    <col min="6924" max="6924" width="19.85546875" style="975" customWidth="1"/>
    <col min="6925" max="6925" width="21.5703125" style="975" customWidth="1"/>
    <col min="6926" max="6926" width="14.42578125" style="975" customWidth="1"/>
    <col min="6927" max="6928" width="0" style="975" hidden="1" customWidth="1"/>
    <col min="6929" max="6929" width="4" style="975" customWidth="1"/>
    <col min="6930" max="6937" width="9.140625" style="975" customWidth="1"/>
    <col min="6938" max="7168" width="9.140625" style="975"/>
    <col min="7169" max="7169" width="0" style="975" hidden="1" customWidth="1"/>
    <col min="7170" max="7170" width="27" style="975" customWidth="1"/>
    <col min="7171" max="7171" width="21.140625" style="975" customWidth="1"/>
    <col min="7172" max="7172" width="23.140625" style="975" customWidth="1"/>
    <col min="7173" max="7173" width="14.5703125" style="975" customWidth="1"/>
    <col min="7174" max="7174" width="21.42578125" style="975" customWidth="1"/>
    <col min="7175" max="7175" width="22.5703125" style="975" customWidth="1"/>
    <col min="7176" max="7176" width="14.28515625" style="975" customWidth="1"/>
    <col min="7177" max="7177" width="19.85546875" style="975" customWidth="1"/>
    <col min="7178" max="7178" width="21.5703125" style="975" customWidth="1"/>
    <col min="7179" max="7179" width="14.42578125" style="975" customWidth="1"/>
    <col min="7180" max="7180" width="19.85546875" style="975" customWidth="1"/>
    <col min="7181" max="7181" width="21.5703125" style="975" customWidth="1"/>
    <col min="7182" max="7182" width="14.42578125" style="975" customWidth="1"/>
    <col min="7183" max="7184" width="0" style="975" hidden="1" customWidth="1"/>
    <col min="7185" max="7185" width="4" style="975" customWidth="1"/>
    <col min="7186" max="7193" width="9.140625" style="975" customWidth="1"/>
    <col min="7194" max="7424" width="9.140625" style="975"/>
    <col min="7425" max="7425" width="0" style="975" hidden="1" customWidth="1"/>
    <col min="7426" max="7426" width="27" style="975" customWidth="1"/>
    <col min="7427" max="7427" width="21.140625" style="975" customWidth="1"/>
    <col min="7428" max="7428" width="23.140625" style="975" customWidth="1"/>
    <col min="7429" max="7429" width="14.5703125" style="975" customWidth="1"/>
    <col min="7430" max="7430" width="21.42578125" style="975" customWidth="1"/>
    <col min="7431" max="7431" width="22.5703125" style="975" customWidth="1"/>
    <col min="7432" max="7432" width="14.28515625" style="975" customWidth="1"/>
    <col min="7433" max="7433" width="19.85546875" style="975" customWidth="1"/>
    <col min="7434" max="7434" width="21.5703125" style="975" customWidth="1"/>
    <col min="7435" max="7435" width="14.42578125" style="975" customWidth="1"/>
    <col min="7436" max="7436" width="19.85546875" style="975" customWidth="1"/>
    <col min="7437" max="7437" width="21.5703125" style="975" customWidth="1"/>
    <col min="7438" max="7438" width="14.42578125" style="975" customWidth="1"/>
    <col min="7439" max="7440" width="0" style="975" hidden="1" customWidth="1"/>
    <col min="7441" max="7441" width="4" style="975" customWidth="1"/>
    <col min="7442" max="7449" width="9.140625" style="975" customWidth="1"/>
    <col min="7450" max="7680" width="9.140625" style="975"/>
    <col min="7681" max="7681" width="0" style="975" hidden="1" customWidth="1"/>
    <col min="7682" max="7682" width="27" style="975" customWidth="1"/>
    <col min="7683" max="7683" width="21.140625" style="975" customWidth="1"/>
    <col min="7684" max="7684" width="23.140625" style="975" customWidth="1"/>
    <col min="7685" max="7685" width="14.5703125" style="975" customWidth="1"/>
    <col min="7686" max="7686" width="21.42578125" style="975" customWidth="1"/>
    <col min="7687" max="7687" width="22.5703125" style="975" customWidth="1"/>
    <col min="7688" max="7688" width="14.28515625" style="975" customWidth="1"/>
    <col min="7689" max="7689" width="19.85546875" style="975" customWidth="1"/>
    <col min="7690" max="7690" width="21.5703125" style="975" customWidth="1"/>
    <col min="7691" max="7691" width="14.42578125" style="975" customWidth="1"/>
    <col min="7692" max="7692" width="19.85546875" style="975" customWidth="1"/>
    <col min="7693" max="7693" width="21.5703125" style="975" customWidth="1"/>
    <col min="7694" max="7694" width="14.42578125" style="975" customWidth="1"/>
    <col min="7695" max="7696" width="0" style="975" hidden="1" customWidth="1"/>
    <col min="7697" max="7697" width="4" style="975" customWidth="1"/>
    <col min="7698" max="7705" width="9.140625" style="975" customWidth="1"/>
    <col min="7706" max="7936" width="9.140625" style="975"/>
    <col min="7937" max="7937" width="0" style="975" hidden="1" customWidth="1"/>
    <col min="7938" max="7938" width="27" style="975" customWidth="1"/>
    <col min="7939" max="7939" width="21.140625" style="975" customWidth="1"/>
    <col min="7940" max="7940" width="23.140625" style="975" customWidth="1"/>
    <col min="7941" max="7941" width="14.5703125" style="975" customWidth="1"/>
    <col min="7942" max="7942" width="21.42578125" style="975" customWidth="1"/>
    <col min="7943" max="7943" width="22.5703125" style="975" customWidth="1"/>
    <col min="7944" max="7944" width="14.28515625" style="975" customWidth="1"/>
    <col min="7945" max="7945" width="19.85546875" style="975" customWidth="1"/>
    <col min="7946" max="7946" width="21.5703125" style="975" customWidth="1"/>
    <col min="7947" max="7947" width="14.42578125" style="975" customWidth="1"/>
    <col min="7948" max="7948" width="19.85546875" style="975" customWidth="1"/>
    <col min="7949" max="7949" width="21.5703125" style="975" customWidth="1"/>
    <col min="7950" max="7950" width="14.42578125" style="975" customWidth="1"/>
    <col min="7951" max="7952" width="0" style="975" hidden="1" customWidth="1"/>
    <col min="7953" max="7953" width="4" style="975" customWidth="1"/>
    <col min="7954" max="7961" width="9.140625" style="975" customWidth="1"/>
    <col min="7962" max="8192" width="9.140625" style="975"/>
    <col min="8193" max="8193" width="0" style="975" hidden="1" customWidth="1"/>
    <col min="8194" max="8194" width="27" style="975" customWidth="1"/>
    <col min="8195" max="8195" width="21.140625" style="975" customWidth="1"/>
    <col min="8196" max="8196" width="23.140625" style="975" customWidth="1"/>
    <col min="8197" max="8197" width="14.5703125" style="975" customWidth="1"/>
    <col min="8198" max="8198" width="21.42578125" style="975" customWidth="1"/>
    <col min="8199" max="8199" width="22.5703125" style="975" customWidth="1"/>
    <col min="8200" max="8200" width="14.28515625" style="975" customWidth="1"/>
    <col min="8201" max="8201" width="19.85546875" style="975" customWidth="1"/>
    <col min="8202" max="8202" width="21.5703125" style="975" customWidth="1"/>
    <col min="8203" max="8203" width="14.42578125" style="975" customWidth="1"/>
    <col min="8204" max="8204" width="19.85546875" style="975" customWidth="1"/>
    <col min="8205" max="8205" width="21.5703125" style="975" customWidth="1"/>
    <col min="8206" max="8206" width="14.42578125" style="975" customWidth="1"/>
    <col min="8207" max="8208" width="0" style="975" hidden="1" customWidth="1"/>
    <col min="8209" max="8209" width="4" style="975" customWidth="1"/>
    <col min="8210" max="8217" width="9.140625" style="975" customWidth="1"/>
    <col min="8218" max="8448" width="9.140625" style="975"/>
    <col min="8449" max="8449" width="0" style="975" hidden="1" customWidth="1"/>
    <col min="8450" max="8450" width="27" style="975" customWidth="1"/>
    <col min="8451" max="8451" width="21.140625" style="975" customWidth="1"/>
    <col min="8452" max="8452" width="23.140625" style="975" customWidth="1"/>
    <col min="8453" max="8453" width="14.5703125" style="975" customWidth="1"/>
    <col min="8454" max="8454" width="21.42578125" style="975" customWidth="1"/>
    <col min="8455" max="8455" width="22.5703125" style="975" customWidth="1"/>
    <col min="8456" max="8456" width="14.28515625" style="975" customWidth="1"/>
    <col min="8457" max="8457" width="19.85546875" style="975" customWidth="1"/>
    <col min="8458" max="8458" width="21.5703125" style="975" customWidth="1"/>
    <col min="8459" max="8459" width="14.42578125" style="975" customWidth="1"/>
    <col min="8460" max="8460" width="19.85546875" style="975" customWidth="1"/>
    <col min="8461" max="8461" width="21.5703125" style="975" customWidth="1"/>
    <col min="8462" max="8462" width="14.42578125" style="975" customWidth="1"/>
    <col min="8463" max="8464" width="0" style="975" hidden="1" customWidth="1"/>
    <col min="8465" max="8465" width="4" style="975" customWidth="1"/>
    <col min="8466" max="8473" width="9.140625" style="975" customWidth="1"/>
    <col min="8474" max="8704" width="9.140625" style="975"/>
    <col min="8705" max="8705" width="0" style="975" hidden="1" customWidth="1"/>
    <col min="8706" max="8706" width="27" style="975" customWidth="1"/>
    <col min="8707" max="8707" width="21.140625" style="975" customWidth="1"/>
    <col min="8708" max="8708" width="23.140625" style="975" customWidth="1"/>
    <col min="8709" max="8709" width="14.5703125" style="975" customWidth="1"/>
    <col min="8710" max="8710" width="21.42578125" style="975" customWidth="1"/>
    <col min="8711" max="8711" width="22.5703125" style="975" customWidth="1"/>
    <col min="8712" max="8712" width="14.28515625" style="975" customWidth="1"/>
    <col min="8713" max="8713" width="19.85546875" style="975" customWidth="1"/>
    <col min="8714" max="8714" width="21.5703125" style="975" customWidth="1"/>
    <col min="8715" max="8715" width="14.42578125" style="975" customWidth="1"/>
    <col min="8716" max="8716" width="19.85546875" style="975" customWidth="1"/>
    <col min="8717" max="8717" width="21.5703125" style="975" customWidth="1"/>
    <col min="8718" max="8718" width="14.42578125" style="975" customWidth="1"/>
    <col min="8719" max="8720" width="0" style="975" hidden="1" customWidth="1"/>
    <col min="8721" max="8721" width="4" style="975" customWidth="1"/>
    <col min="8722" max="8729" width="9.140625" style="975" customWidth="1"/>
    <col min="8730" max="8960" width="9.140625" style="975"/>
    <col min="8961" max="8961" width="0" style="975" hidden="1" customWidth="1"/>
    <col min="8962" max="8962" width="27" style="975" customWidth="1"/>
    <col min="8963" max="8963" width="21.140625" style="975" customWidth="1"/>
    <col min="8964" max="8964" width="23.140625" style="975" customWidth="1"/>
    <col min="8965" max="8965" width="14.5703125" style="975" customWidth="1"/>
    <col min="8966" max="8966" width="21.42578125" style="975" customWidth="1"/>
    <col min="8967" max="8967" width="22.5703125" style="975" customWidth="1"/>
    <col min="8968" max="8968" width="14.28515625" style="975" customWidth="1"/>
    <col min="8969" max="8969" width="19.85546875" style="975" customWidth="1"/>
    <col min="8970" max="8970" width="21.5703125" style="975" customWidth="1"/>
    <col min="8971" max="8971" width="14.42578125" style="975" customWidth="1"/>
    <col min="8972" max="8972" width="19.85546875" style="975" customWidth="1"/>
    <col min="8973" max="8973" width="21.5703125" style="975" customWidth="1"/>
    <col min="8974" max="8974" width="14.42578125" style="975" customWidth="1"/>
    <col min="8975" max="8976" width="0" style="975" hidden="1" customWidth="1"/>
    <col min="8977" max="8977" width="4" style="975" customWidth="1"/>
    <col min="8978" max="8985" width="9.140625" style="975" customWidth="1"/>
    <col min="8986" max="9216" width="9.140625" style="975"/>
    <col min="9217" max="9217" width="0" style="975" hidden="1" customWidth="1"/>
    <col min="9218" max="9218" width="27" style="975" customWidth="1"/>
    <col min="9219" max="9219" width="21.140625" style="975" customWidth="1"/>
    <col min="9220" max="9220" width="23.140625" style="975" customWidth="1"/>
    <col min="9221" max="9221" width="14.5703125" style="975" customWidth="1"/>
    <col min="9222" max="9222" width="21.42578125" style="975" customWidth="1"/>
    <col min="9223" max="9223" width="22.5703125" style="975" customWidth="1"/>
    <col min="9224" max="9224" width="14.28515625" style="975" customWidth="1"/>
    <col min="9225" max="9225" width="19.85546875" style="975" customWidth="1"/>
    <col min="9226" max="9226" width="21.5703125" style="975" customWidth="1"/>
    <col min="9227" max="9227" width="14.42578125" style="975" customWidth="1"/>
    <col min="9228" max="9228" width="19.85546875" style="975" customWidth="1"/>
    <col min="9229" max="9229" width="21.5703125" style="975" customWidth="1"/>
    <col min="9230" max="9230" width="14.42578125" style="975" customWidth="1"/>
    <col min="9231" max="9232" width="0" style="975" hidden="1" customWidth="1"/>
    <col min="9233" max="9233" width="4" style="975" customWidth="1"/>
    <col min="9234" max="9241" width="9.140625" style="975" customWidth="1"/>
    <col min="9242" max="9472" width="9.140625" style="975"/>
    <col min="9473" max="9473" width="0" style="975" hidden="1" customWidth="1"/>
    <col min="9474" max="9474" width="27" style="975" customWidth="1"/>
    <col min="9475" max="9475" width="21.140625" style="975" customWidth="1"/>
    <col min="9476" max="9476" width="23.140625" style="975" customWidth="1"/>
    <col min="9477" max="9477" width="14.5703125" style="975" customWidth="1"/>
    <col min="9478" max="9478" width="21.42578125" style="975" customWidth="1"/>
    <col min="9479" max="9479" width="22.5703125" style="975" customWidth="1"/>
    <col min="9480" max="9480" width="14.28515625" style="975" customWidth="1"/>
    <col min="9481" max="9481" width="19.85546875" style="975" customWidth="1"/>
    <col min="9482" max="9482" width="21.5703125" style="975" customWidth="1"/>
    <col min="9483" max="9483" width="14.42578125" style="975" customWidth="1"/>
    <col min="9484" max="9484" width="19.85546875" style="975" customWidth="1"/>
    <col min="9485" max="9485" width="21.5703125" style="975" customWidth="1"/>
    <col min="9486" max="9486" width="14.42578125" style="975" customWidth="1"/>
    <col min="9487" max="9488" width="0" style="975" hidden="1" customWidth="1"/>
    <col min="9489" max="9489" width="4" style="975" customWidth="1"/>
    <col min="9490" max="9497" width="9.140625" style="975" customWidth="1"/>
    <col min="9498" max="9728" width="9.140625" style="975"/>
    <col min="9729" max="9729" width="0" style="975" hidden="1" customWidth="1"/>
    <col min="9730" max="9730" width="27" style="975" customWidth="1"/>
    <col min="9731" max="9731" width="21.140625" style="975" customWidth="1"/>
    <col min="9732" max="9732" width="23.140625" style="975" customWidth="1"/>
    <col min="9733" max="9733" width="14.5703125" style="975" customWidth="1"/>
    <col min="9734" max="9734" width="21.42578125" style="975" customWidth="1"/>
    <col min="9735" max="9735" width="22.5703125" style="975" customWidth="1"/>
    <col min="9736" max="9736" width="14.28515625" style="975" customWidth="1"/>
    <col min="9737" max="9737" width="19.85546875" style="975" customWidth="1"/>
    <col min="9738" max="9738" width="21.5703125" style="975" customWidth="1"/>
    <col min="9739" max="9739" width="14.42578125" style="975" customWidth="1"/>
    <col min="9740" max="9740" width="19.85546875" style="975" customWidth="1"/>
    <col min="9741" max="9741" width="21.5703125" style="975" customWidth="1"/>
    <col min="9742" max="9742" width="14.42578125" style="975" customWidth="1"/>
    <col min="9743" max="9744" width="0" style="975" hidden="1" customWidth="1"/>
    <col min="9745" max="9745" width="4" style="975" customWidth="1"/>
    <col min="9746" max="9753" width="9.140625" style="975" customWidth="1"/>
    <col min="9754" max="9984" width="9.140625" style="975"/>
    <col min="9985" max="9985" width="0" style="975" hidden="1" customWidth="1"/>
    <col min="9986" max="9986" width="27" style="975" customWidth="1"/>
    <col min="9987" max="9987" width="21.140625" style="975" customWidth="1"/>
    <col min="9988" max="9988" width="23.140625" style="975" customWidth="1"/>
    <col min="9989" max="9989" width="14.5703125" style="975" customWidth="1"/>
    <col min="9990" max="9990" width="21.42578125" style="975" customWidth="1"/>
    <col min="9991" max="9991" width="22.5703125" style="975" customWidth="1"/>
    <col min="9992" max="9992" width="14.28515625" style="975" customWidth="1"/>
    <col min="9993" max="9993" width="19.85546875" style="975" customWidth="1"/>
    <col min="9994" max="9994" width="21.5703125" style="975" customWidth="1"/>
    <col min="9995" max="9995" width="14.42578125" style="975" customWidth="1"/>
    <col min="9996" max="9996" width="19.85546875" style="975" customWidth="1"/>
    <col min="9997" max="9997" width="21.5703125" style="975" customWidth="1"/>
    <col min="9998" max="9998" width="14.42578125" style="975" customWidth="1"/>
    <col min="9999" max="10000" width="0" style="975" hidden="1" customWidth="1"/>
    <col min="10001" max="10001" width="4" style="975" customWidth="1"/>
    <col min="10002" max="10009" width="9.140625" style="975" customWidth="1"/>
    <col min="10010" max="10240" width="9.140625" style="975"/>
    <col min="10241" max="10241" width="0" style="975" hidden="1" customWidth="1"/>
    <col min="10242" max="10242" width="27" style="975" customWidth="1"/>
    <col min="10243" max="10243" width="21.140625" style="975" customWidth="1"/>
    <col min="10244" max="10244" width="23.140625" style="975" customWidth="1"/>
    <col min="10245" max="10245" width="14.5703125" style="975" customWidth="1"/>
    <col min="10246" max="10246" width="21.42578125" style="975" customWidth="1"/>
    <col min="10247" max="10247" width="22.5703125" style="975" customWidth="1"/>
    <col min="10248" max="10248" width="14.28515625" style="975" customWidth="1"/>
    <col min="10249" max="10249" width="19.85546875" style="975" customWidth="1"/>
    <col min="10250" max="10250" width="21.5703125" style="975" customWidth="1"/>
    <col min="10251" max="10251" width="14.42578125" style="975" customWidth="1"/>
    <col min="10252" max="10252" width="19.85546875" style="975" customWidth="1"/>
    <col min="10253" max="10253" width="21.5703125" style="975" customWidth="1"/>
    <col min="10254" max="10254" width="14.42578125" style="975" customWidth="1"/>
    <col min="10255" max="10256" width="0" style="975" hidden="1" customWidth="1"/>
    <col min="10257" max="10257" width="4" style="975" customWidth="1"/>
    <col min="10258" max="10265" width="9.140625" style="975" customWidth="1"/>
    <col min="10266" max="10496" width="9.140625" style="975"/>
    <col min="10497" max="10497" width="0" style="975" hidden="1" customWidth="1"/>
    <col min="10498" max="10498" width="27" style="975" customWidth="1"/>
    <col min="10499" max="10499" width="21.140625" style="975" customWidth="1"/>
    <col min="10500" max="10500" width="23.140625" style="975" customWidth="1"/>
    <col min="10501" max="10501" width="14.5703125" style="975" customWidth="1"/>
    <col min="10502" max="10502" width="21.42578125" style="975" customWidth="1"/>
    <col min="10503" max="10503" width="22.5703125" style="975" customWidth="1"/>
    <col min="10504" max="10504" width="14.28515625" style="975" customWidth="1"/>
    <col min="10505" max="10505" width="19.85546875" style="975" customWidth="1"/>
    <col min="10506" max="10506" width="21.5703125" style="975" customWidth="1"/>
    <col min="10507" max="10507" width="14.42578125" style="975" customWidth="1"/>
    <col min="10508" max="10508" width="19.85546875" style="975" customWidth="1"/>
    <col min="10509" max="10509" width="21.5703125" style="975" customWidth="1"/>
    <col min="10510" max="10510" width="14.42578125" style="975" customWidth="1"/>
    <col min="10511" max="10512" width="0" style="975" hidden="1" customWidth="1"/>
    <col min="10513" max="10513" width="4" style="975" customWidth="1"/>
    <col min="10514" max="10521" width="9.140625" style="975" customWidth="1"/>
    <col min="10522" max="10752" width="9.140625" style="975"/>
    <col min="10753" max="10753" width="0" style="975" hidden="1" customWidth="1"/>
    <col min="10754" max="10754" width="27" style="975" customWidth="1"/>
    <col min="10755" max="10755" width="21.140625" style="975" customWidth="1"/>
    <col min="10756" max="10756" width="23.140625" style="975" customWidth="1"/>
    <col min="10757" max="10757" width="14.5703125" style="975" customWidth="1"/>
    <col min="10758" max="10758" width="21.42578125" style="975" customWidth="1"/>
    <col min="10759" max="10759" width="22.5703125" style="975" customWidth="1"/>
    <col min="10760" max="10760" width="14.28515625" style="975" customWidth="1"/>
    <col min="10761" max="10761" width="19.85546875" style="975" customWidth="1"/>
    <col min="10762" max="10762" width="21.5703125" style="975" customWidth="1"/>
    <col min="10763" max="10763" width="14.42578125" style="975" customWidth="1"/>
    <col min="10764" max="10764" width="19.85546875" style="975" customWidth="1"/>
    <col min="10765" max="10765" width="21.5703125" style="975" customWidth="1"/>
    <col min="10766" max="10766" width="14.42578125" style="975" customWidth="1"/>
    <col min="10767" max="10768" width="0" style="975" hidden="1" customWidth="1"/>
    <col min="10769" max="10769" width="4" style="975" customWidth="1"/>
    <col min="10770" max="10777" width="9.140625" style="975" customWidth="1"/>
    <col min="10778" max="11008" width="9.140625" style="975"/>
    <col min="11009" max="11009" width="0" style="975" hidden="1" customWidth="1"/>
    <col min="11010" max="11010" width="27" style="975" customWidth="1"/>
    <col min="11011" max="11011" width="21.140625" style="975" customWidth="1"/>
    <col min="11012" max="11012" width="23.140625" style="975" customWidth="1"/>
    <col min="11013" max="11013" width="14.5703125" style="975" customWidth="1"/>
    <col min="11014" max="11014" width="21.42578125" style="975" customWidth="1"/>
    <col min="11015" max="11015" width="22.5703125" style="975" customWidth="1"/>
    <col min="11016" max="11016" width="14.28515625" style="975" customWidth="1"/>
    <col min="11017" max="11017" width="19.85546875" style="975" customWidth="1"/>
    <col min="11018" max="11018" width="21.5703125" style="975" customWidth="1"/>
    <col min="11019" max="11019" width="14.42578125" style="975" customWidth="1"/>
    <col min="11020" max="11020" width="19.85546875" style="975" customWidth="1"/>
    <col min="11021" max="11021" width="21.5703125" style="975" customWidth="1"/>
    <col min="11022" max="11022" width="14.42578125" style="975" customWidth="1"/>
    <col min="11023" max="11024" width="0" style="975" hidden="1" customWidth="1"/>
    <col min="11025" max="11025" width="4" style="975" customWidth="1"/>
    <col min="11026" max="11033" width="9.140625" style="975" customWidth="1"/>
    <col min="11034" max="11264" width="9.140625" style="975"/>
    <col min="11265" max="11265" width="0" style="975" hidden="1" customWidth="1"/>
    <col min="11266" max="11266" width="27" style="975" customWidth="1"/>
    <col min="11267" max="11267" width="21.140625" style="975" customWidth="1"/>
    <col min="11268" max="11268" width="23.140625" style="975" customWidth="1"/>
    <col min="11269" max="11269" width="14.5703125" style="975" customWidth="1"/>
    <col min="11270" max="11270" width="21.42578125" style="975" customWidth="1"/>
    <col min="11271" max="11271" width="22.5703125" style="975" customWidth="1"/>
    <col min="11272" max="11272" width="14.28515625" style="975" customWidth="1"/>
    <col min="11273" max="11273" width="19.85546875" style="975" customWidth="1"/>
    <col min="11274" max="11274" width="21.5703125" style="975" customWidth="1"/>
    <col min="11275" max="11275" width="14.42578125" style="975" customWidth="1"/>
    <col min="11276" max="11276" width="19.85546875" style="975" customWidth="1"/>
    <col min="11277" max="11277" width="21.5703125" style="975" customWidth="1"/>
    <col min="11278" max="11278" width="14.42578125" style="975" customWidth="1"/>
    <col min="11279" max="11280" width="0" style="975" hidden="1" customWidth="1"/>
    <col min="11281" max="11281" width="4" style="975" customWidth="1"/>
    <col min="11282" max="11289" width="9.140625" style="975" customWidth="1"/>
    <col min="11290" max="11520" width="9.140625" style="975"/>
    <col min="11521" max="11521" width="0" style="975" hidden="1" customWidth="1"/>
    <col min="11522" max="11522" width="27" style="975" customWidth="1"/>
    <col min="11523" max="11523" width="21.140625" style="975" customWidth="1"/>
    <col min="11524" max="11524" width="23.140625" style="975" customWidth="1"/>
    <col min="11525" max="11525" width="14.5703125" style="975" customWidth="1"/>
    <col min="11526" max="11526" width="21.42578125" style="975" customWidth="1"/>
    <col min="11527" max="11527" width="22.5703125" style="975" customWidth="1"/>
    <col min="11528" max="11528" width="14.28515625" style="975" customWidth="1"/>
    <col min="11529" max="11529" width="19.85546875" style="975" customWidth="1"/>
    <col min="11530" max="11530" width="21.5703125" style="975" customWidth="1"/>
    <col min="11531" max="11531" width="14.42578125" style="975" customWidth="1"/>
    <col min="11532" max="11532" width="19.85546875" style="975" customWidth="1"/>
    <col min="11533" max="11533" width="21.5703125" style="975" customWidth="1"/>
    <col min="11534" max="11534" width="14.42578125" style="975" customWidth="1"/>
    <col min="11535" max="11536" width="0" style="975" hidden="1" customWidth="1"/>
    <col min="11537" max="11537" width="4" style="975" customWidth="1"/>
    <col min="11538" max="11545" width="9.140625" style="975" customWidth="1"/>
    <col min="11546" max="11776" width="9.140625" style="975"/>
    <col min="11777" max="11777" width="0" style="975" hidden="1" customWidth="1"/>
    <col min="11778" max="11778" width="27" style="975" customWidth="1"/>
    <col min="11779" max="11779" width="21.140625" style="975" customWidth="1"/>
    <col min="11780" max="11780" width="23.140625" style="975" customWidth="1"/>
    <col min="11781" max="11781" width="14.5703125" style="975" customWidth="1"/>
    <col min="11782" max="11782" width="21.42578125" style="975" customWidth="1"/>
    <col min="11783" max="11783" width="22.5703125" style="975" customWidth="1"/>
    <col min="11784" max="11784" width="14.28515625" style="975" customWidth="1"/>
    <col min="11785" max="11785" width="19.85546875" style="975" customWidth="1"/>
    <col min="11786" max="11786" width="21.5703125" style="975" customWidth="1"/>
    <col min="11787" max="11787" width="14.42578125" style="975" customWidth="1"/>
    <col min="11788" max="11788" width="19.85546875" style="975" customWidth="1"/>
    <col min="11789" max="11789" width="21.5703125" style="975" customWidth="1"/>
    <col min="11790" max="11790" width="14.42578125" style="975" customWidth="1"/>
    <col min="11791" max="11792" width="0" style="975" hidden="1" customWidth="1"/>
    <col min="11793" max="11793" width="4" style="975" customWidth="1"/>
    <col min="11794" max="11801" width="9.140625" style="975" customWidth="1"/>
    <col min="11802" max="12032" width="9.140625" style="975"/>
    <col min="12033" max="12033" width="0" style="975" hidden="1" customWidth="1"/>
    <col min="12034" max="12034" width="27" style="975" customWidth="1"/>
    <col min="12035" max="12035" width="21.140625" style="975" customWidth="1"/>
    <col min="12036" max="12036" width="23.140625" style="975" customWidth="1"/>
    <col min="12037" max="12037" width="14.5703125" style="975" customWidth="1"/>
    <col min="12038" max="12038" width="21.42578125" style="975" customWidth="1"/>
    <col min="12039" max="12039" width="22.5703125" style="975" customWidth="1"/>
    <col min="12040" max="12040" width="14.28515625" style="975" customWidth="1"/>
    <col min="12041" max="12041" width="19.85546875" style="975" customWidth="1"/>
    <col min="12042" max="12042" width="21.5703125" style="975" customWidth="1"/>
    <col min="12043" max="12043" width="14.42578125" style="975" customWidth="1"/>
    <col min="12044" max="12044" width="19.85546875" style="975" customWidth="1"/>
    <col min="12045" max="12045" width="21.5703125" style="975" customWidth="1"/>
    <col min="12046" max="12046" width="14.42578125" style="975" customWidth="1"/>
    <col min="12047" max="12048" width="0" style="975" hidden="1" customWidth="1"/>
    <col min="12049" max="12049" width="4" style="975" customWidth="1"/>
    <col min="12050" max="12057" width="9.140625" style="975" customWidth="1"/>
    <col min="12058" max="12288" width="9.140625" style="975"/>
    <col min="12289" max="12289" width="0" style="975" hidden="1" customWidth="1"/>
    <col min="12290" max="12290" width="27" style="975" customWidth="1"/>
    <col min="12291" max="12291" width="21.140625" style="975" customWidth="1"/>
    <col min="12292" max="12292" width="23.140625" style="975" customWidth="1"/>
    <col min="12293" max="12293" width="14.5703125" style="975" customWidth="1"/>
    <col min="12294" max="12294" width="21.42578125" style="975" customWidth="1"/>
    <col min="12295" max="12295" width="22.5703125" style="975" customWidth="1"/>
    <col min="12296" max="12296" width="14.28515625" style="975" customWidth="1"/>
    <col min="12297" max="12297" width="19.85546875" style="975" customWidth="1"/>
    <col min="12298" max="12298" width="21.5703125" style="975" customWidth="1"/>
    <col min="12299" max="12299" width="14.42578125" style="975" customWidth="1"/>
    <col min="12300" max="12300" width="19.85546875" style="975" customWidth="1"/>
    <col min="12301" max="12301" width="21.5703125" style="975" customWidth="1"/>
    <col min="12302" max="12302" width="14.42578125" style="975" customWidth="1"/>
    <col min="12303" max="12304" width="0" style="975" hidden="1" customWidth="1"/>
    <col min="12305" max="12305" width="4" style="975" customWidth="1"/>
    <col min="12306" max="12313" width="9.140625" style="975" customWidth="1"/>
    <col min="12314" max="12544" width="9.140625" style="975"/>
    <col min="12545" max="12545" width="0" style="975" hidden="1" customWidth="1"/>
    <col min="12546" max="12546" width="27" style="975" customWidth="1"/>
    <col min="12547" max="12547" width="21.140625" style="975" customWidth="1"/>
    <col min="12548" max="12548" width="23.140625" style="975" customWidth="1"/>
    <col min="12549" max="12549" width="14.5703125" style="975" customWidth="1"/>
    <col min="12550" max="12550" width="21.42578125" style="975" customWidth="1"/>
    <col min="12551" max="12551" width="22.5703125" style="975" customWidth="1"/>
    <col min="12552" max="12552" width="14.28515625" style="975" customWidth="1"/>
    <col min="12553" max="12553" width="19.85546875" style="975" customWidth="1"/>
    <col min="12554" max="12554" width="21.5703125" style="975" customWidth="1"/>
    <col min="12555" max="12555" width="14.42578125" style="975" customWidth="1"/>
    <col min="12556" max="12556" width="19.85546875" style="975" customWidth="1"/>
    <col min="12557" max="12557" width="21.5703125" style="975" customWidth="1"/>
    <col min="12558" max="12558" width="14.42578125" style="975" customWidth="1"/>
    <col min="12559" max="12560" width="0" style="975" hidden="1" customWidth="1"/>
    <col min="12561" max="12561" width="4" style="975" customWidth="1"/>
    <col min="12562" max="12569" width="9.140625" style="975" customWidth="1"/>
    <col min="12570" max="12800" width="9.140625" style="975"/>
    <col min="12801" max="12801" width="0" style="975" hidden="1" customWidth="1"/>
    <col min="12802" max="12802" width="27" style="975" customWidth="1"/>
    <col min="12803" max="12803" width="21.140625" style="975" customWidth="1"/>
    <col min="12804" max="12804" width="23.140625" style="975" customWidth="1"/>
    <col min="12805" max="12805" width="14.5703125" style="975" customWidth="1"/>
    <col min="12806" max="12806" width="21.42578125" style="975" customWidth="1"/>
    <col min="12807" max="12807" width="22.5703125" style="975" customWidth="1"/>
    <col min="12808" max="12808" width="14.28515625" style="975" customWidth="1"/>
    <col min="12809" max="12809" width="19.85546875" style="975" customWidth="1"/>
    <col min="12810" max="12810" width="21.5703125" style="975" customWidth="1"/>
    <col min="12811" max="12811" width="14.42578125" style="975" customWidth="1"/>
    <col min="12812" max="12812" width="19.85546875" style="975" customWidth="1"/>
    <col min="12813" max="12813" width="21.5703125" style="975" customWidth="1"/>
    <col min="12814" max="12814" width="14.42578125" style="975" customWidth="1"/>
    <col min="12815" max="12816" width="0" style="975" hidden="1" customWidth="1"/>
    <col min="12817" max="12817" width="4" style="975" customWidth="1"/>
    <col min="12818" max="12825" width="9.140625" style="975" customWidth="1"/>
    <col min="12826" max="13056" width="9.140625" style="975"/>
    <col min="13057" max="13057" width="0" style="975" hidden="1" customWidth="1"/>
    <col min="13058" max="13058" width="27" style="975" customWidth="1"/>
    <col min="13059" max="13059" width="21.140625" style="975" customWidth="1"/>
    <col min="13060" max="13060" width="23.140625" style="975" customWidth="1"/>
    <col min="13061" max="13061" width="14.5703125" style="975" customWidth="1"/>
    <col min="13062" max="13062" width="21.42578125" style="975" customWidth="1"/>
    <col min="13063" max="13063" width="22.5703125" style="975" customWidth="1"/>
    <col min="13064" max="13064" width="14.28515625" style="975" customWidth="1"/>
    <col min="13065" max="13065" width="19.85546875" style="975" customWidth="1"/>
    <col min="13066" max="13066" width="21.5703125" style="975" customWidth="1"/>
    <col min="13067" max="13067" width="14.42578125" style="975" customWidth="1"/>
    <col min="13068" max="13068" width="19.85546875" style="975" customWidth="1"/>
    <col min="13069" max="13069" width="21.5703125" style="975" customWidth="1"/>
    <col min="13070" max="13070" width="14.42578125" style="975" customWidth="1"/>
    <col min="13071" max="13072" width="0" style="975" hidden="1" customWidth="1"/>
    <col min="13073" max="13073" width="4" style="975" customWidth="1"/>
    <col min="13074" max="13081" width="9.140625" style="975" customWidth="1"/>
    <col min="13082" max="13312" width="9.140625" style="975"/>
    <col min="13313" max="13313" width="0" style="975" hidden="1" customWidth="1"/>
    <col min="13314" max="13314" width="27" style="975" customWidth="1"/>
    <col min="13315" max="13315" width="21.140625" style="975" customWidth="1"/>
    <col min="13316" max="13316" width="23.140625" style="975" customWidth="1"/>
    <col min="13317" max="13317" width="14.5703125" style="975" customWidth="1"/>
    <col min="13318" max="13318" width="21.42578125" style="975" customWidth="1"/>
    <col min="13319" max="13319" width="22.5703125" style="975" customWidth="1"/>
    <col min="13320" max="13320" width="14.28515625" style="975" customWidth="1"/>
    <col min="13321" max="13321" width="19.85546875" style="975" customWidth="1"/>
    <col min="13322" max="13322" width="21.5703125" style="975" customWidth="1"/>
    <col min="13323" max="13323" width="14.42578125" style="975" customWidth="1"/>
    <col min="13324" max="13324" width="19.85546875" style="975" customWidth="1"/>
    <col min="13325" max="13325" width="21.5703125" style="975" customWidth="1"/>
    <col min="13326" max="13326" width="14.42578125" style="975" customWidth="1"/>
    <col min="13327" max="13328" width="0" style="975" hidden="1" customWidth="1"/>
    <col min="13329" max="13329" width="4" style="975" customWidth="1"/>
    <col min="13330" max="13337" width="9.140625" style="975" customWidth="1"/>
    <col min="13338" max="13568" width="9.140625" style="975"/>
    <col min="13569" max="13569" width="0" style="975" hidden="1" customWidth="1"/>
    <col min="13570" max="13570" width="27" style="975" customWidth="1"/>
    <col min="13571" max="13571" width="21.140625" style="975" customWidth="1"/>
    <col min="13572" max="13572" width="23.140625" style="975" customWidth="1"/>
    <col min="13573" max="13573" width="14.5703125" style="975" customWidth="1"/>
    <col min="13574" max="13574" width="21.42578125" style="975" customWidth="1"/>
    <col min="13575" max="13575" width="22.5703125" style="975" customWidth="1"/>
    <col min="13576" max="13576" width="14.28515625" style="975" customWidth="1"/>
    <col min="13577" max="13577" width="19.85546875" style="975" customWidth="1"/>
    <col min="13578" max="13578" width="21.5703125" style="975" customWidth="1"/>
    <col min="13579" max="13579" width="14.42578125" style="975" customWidth="1"/>
    <col min="13580" max="13580" width="19.85546875" style="975" customWidth="1"/>
    <col min="13581" max="13581" width="21.5703125" style="975" customWidth="1"/>
    <col min="13582" max="13582" width="14.42578125" style="975" customWidth="1"/>
    <col min="13583" max="13584" width="0" style="975" hidden="1" customWidth="1"/>
    <col min="13585" max="13585" width="4" style="975" customWidth="1"/>
    <col min="13586" max="13593" width="9.140625" style="975" customWidth="1"/>
    <col min="13594" max="13824" width="9.140625" style="975"/>
    <col min="13825" max="13825" width="0" style="975" hidden="1" customWidth="1"/>
    <col min="13826" max="13826" width="27" style="975" customWidth="1"/>
    <col min="13827" max="13827" width="21.140625" style="975" customWidth="1"/>
    <col min="13828" max="13828" width="23.140625" style="975" customWidth="1"/>
    <col min="13829" max="13829" width="14.5703125" style="975" customWidth="1"/>
    <col min="13830" max="13830" width="21.42578125" style="975" customWidth="1"/>
    <col min="13831" max="13831" width="22.5703125" style="975" customWidth="1"/>
    <col min="13832" max="13832" width="14.28515625" style="975" customWidth="1"/>
    <col min="13833" max="13833" width="19.85546875" style="975" customWidth="1"/>
    <col min="13834" max="13834" width="21.5703125" style="975" customWidth="1"/>
    <col min="13835" max="13835" width="14.42578125" style="975" customWidth="1"/>
    <col min="13836" max="13836" width="19.85546875" style="975" customWidth="1"/>
    <col min="13837" max="13837" width="21.5703125" style="975" customWidth="1"/>
    <col min="13838" max="13838" width="14.42578125" style="975" customWidth="1"/>
    <col min="13839" max="13840" width="0" style="975" hidden="1" customWidth="1"/>
    <col min="13841" max="13841" width="4" style="975" customWidth="1"/>
    <col min="13842" max="13849" width="9.140625" style="975" customWidth="1"/>
    <col min="13850" max="14080" width="9.140625" style="975"/>
    <col min="14081" max="14081" width="0" style="975" hidden="1" customWidth="1"/>
    <col min="14082" max="14082" width="27" style="975" customWidth="1"/>
    <col min="14083" max="14083" width="21.140625" style="975" customWidth="1"/>
    <col min="14084" max="14084" width="23.140625" style="975" customWidth="1"/>
    <col min="14085" max="14085" width="14.5703125" style="975" customWidth="1"/>
    <col min="14086" max="14086" width="21.42578125" style="975" customWidth="1"/>
    <col min="14087" max="14087" width="22.5703125" style="975" customWidth="1"/>
    <col min="14088" max="14088" width="14.28515625" style="975" customWidth="1"/>
    <col min="14089" max="14089" width="19.85546875" style="975" customWidth="1"/>
    <col min="14090" max="14090" width="21.5703125" style="975" customWidth="1"/>
    <col min="14091" max="14091" width="14.42578125" style="975" customWidth="1"/>
    <col min="14092" max="14092" width="19.85546875" style="975" customWidth="1"/>
    <col min="14093" max="14093" width="21.5703125" style="975" customWidth="1"/>
    <col min="14094" max="14094" width="14.42578125" style="975" customWidth="1"/>
    <col min="14095" max="14096" width="0" style="975" hidden="1" customWidth="1"/>
    <col min="14097" max="14097" width="4" style="975" customWidth="1"/>
    <col min="14098" max="14105" width="9.140625" style="975" customWidth="1"/>
    <col min="14106" max="14336" width="9.140625" style="975"/>
    <col min="14337" max="14337" width="0" style="975" hidden="1" customWidth="1"/>
    <col min="14338" max="14338" width="27" style="975" customWidth="1"/>
    <col min="14339" max="14339" width="21.140625" style="975" customWidth="1"/>
    <col min="14340" max="14340" width="23.140625" style="975" customWidth="1"/>
    <col min="14341" max="14341" width="14.5703125" style="975" customWidth="1"/>
    <col min="14342" max="14342" width="21.42578125" style="975" customWidth="1"/>
    <col min="14343" max="14343" width="22.5703125" style="975" customWidth="1"/>
    <col min="14344" max="14344" width="14.28515625" style="975" customWidth="1"/>
    <col min="14345" max="14345" width="19.85546875" style="975" customWidth="1"/>
    <col min="14346" max="14346" width="21.5703125" style="975" customWidth="1"/>
    <col min="14347" max="14347" width="14.42578125" style="975" customWidth="1"/>
    <col min="14348" max="14348" width="19.85546875" style="975" customWidth="1"/>
    <col min="14349" max="14349" width="21.5703125" style="975" customWidth="1"/>
    <col min="14350" max="14350" width="14.42578125" style="975" customWidth="1"/>
    <col min="14351" max="14352" width="0" style="975" hidden="1" customWidth="1"/>
    <col min="14353" max="14353" width="4" style="975" customWidth="1"/>
    <col min="14354" max="14361" width="9.140625" style="975" customWidth="1"/>
    <col min="14362" max="14592" width="9.140625" style="975"/>
    <col min="14593" max="14593" width="0" style="975" hidden="1" customWidth="1"/>
    <col min="14594" max="14594" width="27" style="975" customWidth="1"/>
    <col min="14595" max="14595" width="21.140625" style="975" customWidth="1"/>
    <col min="14596" max="14596" width="23.140625" style="975" customWidth="1"/>
    <col min="14597" max="14597" width="14.5703125" style="975" customWidth="1"/>
    <col min="14598" max="14598" width="21.42578125" style="975" customWidth="1"/>
    <col min="14599" max="14599" width="22.5703125" style="975" customWidth="1"/>
    <col min="14600" max="14600" width="14.28515625" style="975" customWidth="1"/>
    <col min="14601" max="14601" width="19.85546875" style="975" customWidth="1"/>
    <col min="14602" max="14602" width="21.5703125" style="975" customWidth="1"/>
    <col min="14603" max="14603" width="14.42578125" style="975" customWidth="1"/>
    <col min="14604" max="14604" width="19.85546875" style="975" customWidth="1"/>
    <col min="14605" max="14605" width="21.5703125" style="975" customWidth="1"/>
    <col min="14606" max="14606" width="14.42578125" style="975" customWidth="1"/>
    <col min="14607" max="14608" width="0" style="975" hidden="1" customWidth="1"/>
    <col min="14609" max="14609" width="4" style="975" customWidth="1"/>
    <col min="14610" max="14617" width="9.140625" style="975" customWidth="1"/>
    <col min="14618" max="14848" width="9.140625" style="975"/>
    <col min="14849" max="14849" width="0" style="975" hidden="1" customWidth="1"/>
    <col min="14850" max="14850" width="27" style="975" customWidth="1"/>
    <col min="14851" max="14851" width="21.140625" style="975" customWidth="1"/>
    <col min="14852" max="14852" width="23.140625" style="975" customWidth="1"/>
    <col min="14853" max="14853" width="14.5703125" style="975" customWidth="1"/>
    <col min="14854" max="14854" width="21.42578125" style="975" customWidth="1"/>
    <col min="14855" max="14855" width="22.5703125" style="975" customWidth="1"/>
    <col min="14856" max="14856" width="14.28515625" style="975" customWidth="1"/>
    <col min="14857" max="14857" width="19.85546875" style="975" customWidth="1"/>
    <col min="14858" max="14858" width="21.5703125" style="975" customWidth="1"/>
    <col min="14859" max="14859" width="14.42578125" style="975" customWidth="1"/>
    <col min="14860" max="14860" width="19.85546875" style="975" customWidth="1"/>
    <col min="14861" max="14861" width="21.5703125" style="975" customWidth="1"/>
    <col min="14862" max="14862" width="14.42578125" style="975" customWidth="1"/>
    <col min="14863" max="14864" width="0" style="975" hidden="1" customWidth="1"/>
    <col min="14865" max="14865" width="4" style="975" customWidth="1"/>
    <col min="14866" max="14873" width="9.140625" style="975" customWidth="1"/>
    <col min="14874" max="15104" width="9.140625" style="975"/>
    <col min="15105" max="15105" width="0" style="975" hidden="1" customWidth="1"/>
    <col min="15106" max="15106" width="27" style="975" customWidth="1"/>
    <col min="15107" max="15107" width="21.140625" style="975" customWidth="1"/>
    <col min="15108" max="15108" width="23.140625" style="975" customWidth="1"/>
    <col min="15109" max="15109" width="14.5703125" style="975" customWidth="1"/>
    <col min="15110" max="15110" width="21.42578125" style="975" customWidth="1"/>
    <col min="15111" max="15111" width="22.5703125" style="975" customWidth="1"/>
    <col min="15112" max="15112" width="14.28515625" style="975" customWidth="1"/>
    <col min="15113" max="15113" width="19.85546875" style="975" customWidth="1"/>
    <col min="15114" max="15114" width="21.5703125" style="975" customWidth="1"/>
    <col min="15115" max="15115" width="14.42578125" style="975" customWidth="1"/>
    <col min="15116" max="15116" width="19.85546875" style="975" customWidth="1"/>
    <col min="15117" max="15117" width="21.5703125" style="975" customWidth="1"/>
    <col min="15118" max="15118" width="14.42578125" style="975" customWidth="1"/>
    <col min="15119" max="15120" width="0" style="975" hidden="1" customWidth="1"/>
    <col min="15121" max="15121" width="4" style="975" customWidth="1"/>
    <col min="15122" max="15129" width="9.140625" style="975" customWidth="1"/>
    <col min="15130" max="15360" width="9.140625" style="975"/>
    <col min="15361" max="15361" width="0" style="975" hidden="1" customWidth="1"/>
    <col min="15362" max="15362" width="27" style="975" customWidth="1"/>
    <col min="15363" max="15363" width="21.140625" style="975" customWidth="1"/>
    <col min="15364" max="15364" width="23.140625" style="975" customWidth="1"/>
    <col min="15365" max="15365" width="14.5703125" style="975" customWidth="1"/>
    <col min="15366" max="15366" width="21.42578125" style="975" customWidth="1"/>
    <col min="15367" max="15367" width="22.5703125" style="975" customWidth="1"/>
    <col min="15368" max="15368" width="14.28515625" style="975" customWidth="1"/>
    <col min="15369" max="15369" width="19.85546875" style="975" customWidth="1"/>
    <col min="15370" max="15370" width="21.5703125" style="975" customWidth="1"/>
    <col min="15371" max="15371" width="14.42578125" style="975" customWidth="1"/>
    <col min="15372" max="15372" width="19.85546875" style="975" customWidth="1"/>
    <col min="15373" max="15373" width="21.5703125" style="975" customWidth="1"/>
    <col min="15374" max="15374" width="14.42578125" style="975" customWidth="1"/>
    <col min="15375" max="15376" width="0" style="975" hidden="1" customWidth="1"/>
    <col min="15377" max="15377" width="4" style="975" customWidth="1"/>
    <col min="15378" max="15385" width="9.140625" style="975" customWidth="1"/>
    <col min="15386" max="15616" width="9.140625" style="975"/>
    <col min="15617" max="15617" width="0" style="975" hidden="1" customWidth="1"/>
    <col min="15618" max="15618" width="27" style="975" customWidth="1"/>
    <col min="15619" max="15619" width="21.140625" style="975" customWidth="1"/>
    <col min="15620" max="15620" width="23.140625" style="975" customWidth="1"/>
    <col min="15621" max="15621" width="14.5703125" style="975" customWidth="1"/>
    <col min="15622" max="15622" width="21.42578125" style="975" customWidth="1"/>
    <col min="15623" max="15623" width="22.5703125" style="975" customWidth="1"/>
    <col min="15624" max="15624" width="14.28515625" style="975" customWidth="1"/>
    <col min="15625" max="15625" width="19.85546875" style="975" customWidth="1"/>
    <col min="15626" max="15626" width="21.5703125" style="975" customWidth="1"/>
    <col min="15627" max="15627" width="14.42578125" style="975" customWidth="1"/>
    <col min="15628" max="15628" width="19.85546875" style="975" customWidth="1"/>
    <col min="15629" max="15629" width="21.5703125" style="975" customWidth="1"/>
    <col min="15630" max="15630" width="14.42578125" style="975" customWidth="1"/>
    <col min="15631" max="15632" width="0" style="975" hidden="1" customWidth="1"/>
    <col min="15633" max="15633" width="4" style="975" customWidth="1"/>
    <col min="15634" max="15641" width="9.140625" style="975" customWidth="1"/>
    <col min="15642" max="15872" width="9.140625" style="975"/>
    <col min="15873" max="15873" width="0" style="975" hidden="1" customWidth="1"/>
    <col min="15874" max="15874" width="27" style="975" customWidth="1"/>
    <col min="15875" max="15875" width="21.140625" style="975" customWidth="1"/>
    <col min="15876" max="15876" width="23.140625" style="975" customWidth="1"/>
    <col min="15877" max="15877" width="14.5703125" style="975" customWidth="1"/>
    <col min="15878" max="15878" width="21.42578125" style="975" customWidth="1"/>
    <col min="15879" max="15879" width="22.5703125" style="975" customWidth="1"/>
    <col min="15880" max="15880" width="14.28515625" style="975" customWidth="1"/>
    <col min="15881" max="15881" width="19.85546875" style="975" customWidth="1"/>
    <col min="15882" max="15882" width="21.5703125" style="975" customWidth="1"/>
    <col min="15883" max="15883" width="14.42578125" style="975" customWidth="1"/>
    <col min="15884" max="15884" width="19.85546875" style="975" customWidth="1"/>
    <col min="15885" max="15885" width="21.5703125" style="975" customWidth="1"/>
    <col min="15886" max="15886" width="14.42578125" style="975" customWidth="1"/>
    <col min="15887" max="15888" width="0" style="975" hidden="1" customWidth="1"/>
    <col min="15889" max="15889" width="4" style="975" customWidth="1"/>
    <col min="15890" max="15897" width="9.140625" style="975" customWidth="1"/>
    <col min="15898" max="16128" width="9.140625" style="975"/>
    <col min="16129" max="16129" width="0" style="975" hidden="1" customWidth="1"/>
    <col min="16130" max="16130" width="27" style="975" customWidth="1"/>
    <col min="16131" max="16131" width="21.140625" style="975" customWidth="1"/>
    <col min="16132" max="16132" width="23.140625" style="975" customWidth="1"/>
    <col min="16133" max="16133" width="14.5703125" style="975" customWidth="1"/>
    <col min="16134" max="16134" width="21.42578125" style="975" customWidth="1"/>
    <col min="16135" max="16135" width="22.5703125" style="975" customWidth="1"/>
    <col min="16136" max="16136" width="14.28515625" style="975" customWidth="1"/>
    <col min="16137" max="16137" width="19.85546875" style="975" customWidth="1"/>
    <col min="16138" max="16138" width="21.5703125" style="975" customWidth="1"/>
    <col min="16139" max="16139" width="14.42578125" style="975" customWidth="1"/>
    <col min="16140" max="16140" width="19.85546875" style="975" customWidth="1"/>
    <col min="16141" max="16141" width="21.5703125" style="975" customWidth="1"/>
    <col min="16142" max="16142" width="14.42578125" style="975" customWidth="1"/>
    <col min="16143" max="16144" width="0" style="975" hidden="1" customWidth="1"/>
    <col min="16145" max="16145" width="4" style="975" customWidth="1"/>
    <col min="16146" max="16153" width="9.140625" style="975" customWidth="1"/>
    <col min="16154" max="16384" width="9.140625" style="975"/>
  </cols>
  <sheetData>
    <row r="1" spans="1:27" s="412" customFormat="1" ht="2.25" customHeight="1">
      <c r="B1" s="413"/>
      <c r="C1" s="414"/>
      <c r="D1" s="414"/>
      <c r="E1" s="414"/>
      <c r="F1" s="414"/>
      <c r="G1" s="414"/>
      <c r="H1" s="414"/>
      <c r="I1" s="414"/>
      <c r="J1" s="414"/>
      <c r="K1" s="414"/>
      <c r="L1" s="414"/>
      <c r="M1" s="414"/>
      <c r="N1" s="414"/>
      <c r="O1" s="414"/>
      <c r="P1" s="414"/>
    </row>
    <row r="2" spans="1:27" s="412" customFormat="1" ht="39" customHeight="1">
      <c r="B2" s="1173" t="s">
        <v>1028</v>
      </c>
      <c r="C2" s="1173"/>
      <c r="D2" s="1173"/>
      <c r="E2" s="1173"/>
      <c r="F2" s="1173"/>
      <c r="G2" s="1173"/>
      <c r="H2" s="1173"/>
      <c r="I2" s="1173"/>
      <c r="J2" s="1173"/>
      <c r="K2" s="1173"/>
      <c r="L2" s="1173"/>
      <c r="M2" s="1173"/>
      <c r="N2" s="1173"/>
      <c r="O2" s="1173"/>
      <c r="P2" s="1173"/>
    </row>
    <row r="3" spans="1:27" s="521" customFormat="1" ht="31.5" customHeight="1">
      <c r="B3" s="1173" t="s">
        <v>1024</v>
      </c>
      <c r="C3" s="1173"/>
      <c r="D3" s="1173"/>
      <c r="E3" s="1173"/>
      <c r="F3" s="1173"/>
      <c r="G3" s="1173"/>
      <c r="H3" s="1173"/>
      <c r="I3" s="1173"/>
      <c r="J3" s="1173"/>
      <c r="K3" s="1173"/>
      <c r="L3" s="1173"/>
      <c r="M3" s="1173"/>
      <c r="N3" s="1173"/>
      <c r="O3" s="1173"/>
      <c r="P3" s="1173"/>
    </row>
    <row r="4" spans="1:27" s="412" customFormat="1" ht="12" customHeight="1">
      <c r="A4" s="412" t="s">
        <v>1517</v>
      </c>
      <c r="B4" s="1173"/>
      <c r="C4" s="1173"/>
      <c r="D4" s="1173"/>
      <c r="E4" s="1173"/>
      <c r="F4" s="1173"/>
      <c r="G4" s="1173"/>
      <c r="H4" s="1173"/>
      <c r="I4" s="1173"/>
      <c r="J4" s="1173"/>
      <c r="K4" s="1173"/>
      <c r="L4" s="1173"/>
      <c r="M4" s="1173"/>
      <c r="N4" s="1173"/>
      <c r="O4" s="1173"/>
      <c r="P4" s="1173"/>
    </row>
    <row r="5" spans="1:27" s="531" customFormat="1" ht="33.75" customHeight="1">
      <c r="B5" s="1226" t="s">
        <v>1332</v>
      </c>
      <c r="C5" s="1226"/>
      <c r="D5" s="1226"/>
      <c r="E5" s="1226"/>
      <c r="F5" s="1226"/>
      <c r="G5" s="1226"/>
      <c r="H5" s="1226"/>
      <c r="I5" s="1226"/>
      <c r="J5" s="1226"/>
      <c r="K5" s="1226"/>
      <c r="L5" s="1226"/>
      <c r="M5" s="1226"/>
      <c r="N5" s="1226"/>
      <c r="O5" s="1226"/>
      <c r="P5" s="1226"/>
    </row>
    <row r="6" spans="1:27" s="89" customFormat="1" ht="4.5" customHeight="1">
      <c r="C6" s="390"/>
      <c r="D6" s="390"/>
      <c r="E6" s="390"/>
      <c r="F6" s="390"/>
      <c r="Q6" s="532"/>
      <c r="V6" s="35"/>
      <c r="W6" s="35"/>
      <c r="X6" s="35"/>
      <c r="Y6" s="35"/>
    </row>
    <row r="7" spans="1:27" s="281" customFormat="1" ht="17.25" customHeight="1">
      <c r="B7" s="533"/>
      <c r="C7" s="1228" t="str">
        <f>"DIC-13"</f>
        <v>DIC-13</v>
      </c>
      <c r="D7" s="1228"/>
      <c r="E7" s="1228"/>
      <c r="F7" s="1228" t="str">
        <f>"DIC-14"</f>
        <v>DIC-14</v>
      </c>
      <c r="G7" s="1228"/>
      <c r="H7" s="1228"/>
      <c r="I7" s="1228" t="str">
        <f>"DIC-15"</f>
        <v>DIC-15</v>
      </c>
      <c r="J7" s="1228"/>
      <c r="K7" s="1228"/>
      <c r="L7" s="1228" t="str">
        <f>UPPER("nov-16")</f>
        <v>NOV-16</v>
      </c>
      <c r="M7" s="1228"/>
      <c r="N7" s="1228"/>
      <c r="O7" s="524" t="s">
        <v>1313</v>
      </c>
      <c r="P7" s="524"/>
      <c r="Q7" s="1231"/>
    </row>
    <row r="8" spans="1:27" s="251" customFormat="1" ht="33.75" customHeight="1">
      <c r="B8" s="534"/>
      <c r="C8" s="535" t="s">
        <v>1025</v>
      </c>
      <c r="D8" s="797" t="s">
        <v>1016</v>
      </c>
      <c r="E8" s="535" t="s">
        <v>1017</v>
      </c>
      <c r="F8" s="535" t="s">
        <v>1025</v>
      </c>
      <c r="G8" s="797" t="s">
        <v>1016</v>
      </c>
      <c r="H8" s="535" t="s">
        <v>1017</v>
      </c>
      <c r="I8" s="535" t="s">
        <v>1025</v>
      </c>
      <c r="J8" s="797" t="s">
        <v>1016</v>
      </c>
      <c r="K8" s="535" t="s">
        <v>1017</v>
      </c>
      <c r="L8" s="535" t="s">
        <v>1025</v>
      </c>
      <c r="M8" s="797" t="s">
        <v>1016</v>
      </c>
      <c r="N8" s="535" t="s">
        <v>1017</v>
      </c>
      <c r="O8" s="535" t="s">
        <v>1314</v>
      </c>
      <c r="P8" s="535" t="s">
        <v>1315</v>
      </c>
      <c r="Q8" s="1231"/>
    </row>
    <row r="9" spans="1:27" s="89" customFormat="1" ht="3" customHeight="1">
      <c r="B9" s="384"/>
      <c r="Q9" s="536"/>
      <c r="V9" s="35"/>
      <c r="W9" s="35"/>
      <c r="X9" s="35"/>
      <c r="Y9" s="35"/>
      <c r="Z9" s="124">
        <v>6.94</v>
      </c>
      <c r="AA9" s="124">
        <v>6.92</v>
      </c>
    </row>
    <row r="10" spans="1:27" s="124" customFormat="1" ht="22.5" customHeight="1">
      <c r="B10" s="537" t="s">
        <v>1163</v>
      </c>
      <c r="C10" s="798"/>
      <c r="D10" s="798"/>
      <c r="E10" s="798"/>
      <c r="F10" s="798"/>
      <c r="G10" s="798"/>
      <c r="H10" s="798"/>
      <c r="I10" s="798"/>
      <c r="J10" s="798"/>
      <c r="K10" s="798"/>
      <c r="L10" s="798"/>
      <c r="M10" s="798"/>
      <c r="N10" s="798"/>
      <c r="Q10" s="538"/>
      <c r="V10" s="576"/>
      <c r="X10" s="261"/>
    </row>
    <row r="11" spans="1:27" s="39" customFormat="1" ht="22.5" customHeight="1">
      <c r="A11" s="39" t="s">
        <v>1265</v>
      </c>
      <c r="B11" s="39" t="s">
        <v>298</v>
      </c>
      <c r="C11" s="255">
        <v>2717193.4290200002</v>
      </c>
      <c r="D11" s="256">
        <f t="shared" ref="D11:D23" si="0">+C11/C$58</f>
        <v>0.21080905333160571</v>
      </c>
      <c r="E11" s="404">
        <v>2</v>
      </c>
      <c r="F11" s="255">
        <v>2838112.6881399998</v>
      </c>
      <c r="G11" s="256">
        <f t="shared" ref="G11:G20" si="1">+F11/F$58</f>
        <v>0.19184119944332004</v>
      </c>
      <c r="H11" s="404">
        <v>2</v>
      </c>
      <c r="I11" s="255">
        <v>3603510.24364</v>
      </c>
      <c r="J11" s="256">
        <f t="shared" ref="J11:J20" si="2">+I11/I$58</f>
        <v>0.19205562060200326</v>
      </c>
      <c r="K11" s="404">
        <v>2</v>
      </c>
      <c r="L11" s="255">
        <v>4099547.8697500001</v>
      </c>
      <c r="M11" s="256">
        <f t="shared" ref="M11:M20" si="3">+L11/L$58</f>
        <v>0.18751449274815374</v>
      </c>
      <c r="N11" s="404">
        <v>2</v>
      </c>
      <c r="O11" s="256">
        <f t="shared" ref="O11:O21" si="4">IF(F11=0,0,(L11/F11)-1)</f>
        <v>0.44446268355774876</v>
      </c>
      <c r="P11" s="256">
        <f t="shared" ref="P11:P21" si="5">IF(F11=0,0,((+L11/AA$9)/(F11/Z$9))-1)</f>
        <v>0.44863743119808919</v>
      </c>
      <c r="Q11" s="1096"/>
      <c r="V11" s="577"/>
      <c r="X11" s="254"/>
    </row>
    <row r="12" spans="1:27" s="39" customFormat="1" ht="22.5" customHeight="1">
      <c r="A12" s="39" t="s">
        <v>1265</v>
      </c>
      <c r="B12" s="39" t="s">
        <v>299</v>
      </c>
      <c r="C12" s="255">
        <v>768258.01873000001</v>
      </c>
      <c r="D12" s="256">
        <f t="shared" si="0"/>
        <v>5.9604054651824431E-2</v>
      </c>
      <c r="E12" s="404">
        <v>5</v>
      </c>
      <c r="F12" s="255">
        <v>1107349.74535</v>
      </c>
      <c r="G12" s="256">
        <f t="shared" si="1"/>
        <v>7.4850905053534603E-2</v>
      </c>
      <c r="H12" s="404">
        <v>5</v>
      </c>
      <c r="I12" s="255">
        <v>1507792.5715300001</v>
      </c>
      <c r="J12" s="256">
        <f t="shared" si="2"/>
        <v>8.036054249474596E-2</v>
      </c>
      <c r="K12" s="404">
        <v>5</v>
      </c>
      <c r="L12" s="255">
        <v>1438668.1932300001</v>
      </c>
      <c r="M12" s="256">
        <f t="shared" si="3"/>
        <v>6.5805094868395225E-2</v>
      </c>
      <c r="N12" s="404">
        <v>5</v>
      </c>
      <c r="O12" s="256">
        <f t="shared" si="4"/>
        <v>0.29919946184236523</v>
      </c>
      <c r="P12" s="256">
        <f t="shared" si="5"/>
        <v>0.30295437358179411</v>
      </c>
      <c r="Q12" s="1096"/>
      <c r="V12" s="577"/>
      <c r="X12" s="254"/>
    </row>
    <row r="13" spans="1:27" s="39" customFormat="1" ht="22.5" customHeight="1">
      <c r="A13" s="39" t="s">
        <v>1265</v>
      </c>
      <c r="B13" s="39" t="s">
        <v>300</v>
      </c>
      <c r="C13" s="255">
        <v>2471739.6190900002</v>
      </c>
      <c r="D13" s="256">
        <f t="shared" si="0"/>
        <v>0.1917659168528599</v>
      </c>
      <c r="E13" s="404">
        <v>3</v>
      </c>
      <c r="F13" s="255">
        <v>2618818.31923</v>
      </c>
      <c r="G13" s="256">
        <f t="shared" si="1"/>
        <v>0.17701807598572705</v>
      </c>
      <c r="H13" s="404">
        <v>3</v>
      </c>
      <c r="I13" s="255">
        <v>3462976.7984499997</v>
      </c>
      <c r="J13" s="256">
        <f t="shared" si="2"/>
        <v>0.18456563550235233</v>
      </c>
      <c r="K13" s="404">
        <v>3</v>
      </c>
      <c r="L13" s="255">
        <v>4081323.32492</v>
      </c>
      <c r="M13" s="256">
        <f t="shared" si="3"/>
        <v>0.18668089685223074</v>
      </c>
      <c r="N13" s="404">
        <v>3</v>
      </c>
      <c r="O13" s="256">
        <f t="shared" si="4"/>
        <v>0.55845989580522493</v>
      </c>
      <c r="P13" s="256">
        <f t="shared" si="5"/>
        <v>0.5629641151572633</v>
      </c>
      <c r="Q13" s="1096"/>
      <c r="V13" s="577"/>
      <c r="X13" s="254"/>
    </row>
    <row r="14" spans="1:27" s="39" customFormat="1" ht="22.5" customHeight="1">
      <c r="A14" s="39" t="s">
        <v>1265</v>
      </c>
      <c r="B14" s="39" t="s">
        <v>301</v>
      </c>
      <c r="C14" s="255">
        <v>3503367.6193400002</v>
      </c>
      <c r="D14" s="256">
        <f t="shared" si="0"/>
        <v>0.27180310515178657</v>
      </c>
      <c r="E14" s="404">
        <v>1</v>
      </c>
      <c r="F14" s="255">
        <v>4563916.48587</v>
      </c>
      <c r="G14" s="256">
        <f t="shared" si="1"/>
        <v>0.3084962822185352</v>
      </c>
      <c r="H14" s="404">
        <v>1</v>
      </c>
      <c r="I14" s="255">
        <v>5873857.4799600001</v>
      </c>
      <c r="J14" s="256">
        <f t="shared" si="2"/>
        <v>0.31305789837353315</v>
      </c>
      <c r="K14" s="404">
        <v>1</v>
      </c>
      <c r="L14" s="255">
        <v>7017833.8504300006</v>
      </c>
      <c r="M14" s="256">
        <f t="shared" si="3"/>
        <v>0.3209977286432939</v>
      </c>
      <c r="N14" s="404">
        <v>1</v>
      </c>
      <c r="O14" s="256">
        <f t="shared" si="4"/>
        <v>0.5376779728895984</v>
      </c>
      <c r="P14" s="256">
        <f t="shared" si="5"/>
        <v>0.54212212888060884</v>
      </c>
      <c r="Q14" s="1096"/>
      <c r="V14" s="577"/>
      <c r="X14" s="254"/>
    </row>
    <row r="15" spans="1:27" s="39" customFormat="1" ht="22.5" customHeight="1">
      <c r="A15" s="39" t="s">
        <v>1265</v>
      </c>
      <c r="B15" s="39" t="s">
        <v>302</v>
      </c>
      <c r="C15" s="255">
        <v>1869128.38222</v>
      </c>
      <c r="D15" s="256">
        <f t="shared" si="0"/>
        <v>0.1450132996064056</v>
      </c>
      <c r="E15" s="404">
        <v>4</v>
      </c>
      <c r="F15" s="255">
        <v>1884535.6102199999</v>
      </c>
      <c r="G15" s="256">
        <f t="shared" si="1"/>
        <v>0.12738450216195926</v>
      </c>
      <c r="H15" s="404">
        <v>4</v>
      </c>
      <c r="I15" s="255">
        <v>2430208.22126</v>
      </c>
      <c r="J15" s="256">
        <f t="shared" si="2"/>
        <v>0.12952235919127522</v>
      </c>
      <c r="K15" s="404">
        <v>4</v>
      </c>
      <c r="L15" s="255">
        <v>3183036.8462899998</v>
      </c>
      <c r="M15" s="256">
        <f t="shared" si="3"/>
        <v>0.1455930162530705</v>
      </c>
      <c r="N15" s="404">
        <v>4</v>
      </c>
      <c r="O15" s="256">
        <f t="shared" si="4"/>
        <v>0.68902982200395435</v>
      </c>
      <c r="P15" s="256">
        <f t="shared" si="5"/>
        <v>0.69391141108489052</v>
      </c>
      <c r="Q15" s="1096"/>
      <c r="V15" s="577"/>
      <c r="X15" s="254"/>
    </row>
    <row r="16" spans="1:27" s="39" customFormat="1" ht="22.5" customHeight="1">
      <c r="A16" s="39" t="s">
        <v>1265</v>
      </c>
      <c r="B16" s="39" t="s">
        <v>303</v>
      </c>
      <c r="C16" s="255">
        <v>658940.54966000002</v>
      </c>
      <c r="D16" s="256">
        <f t="shared" si="0"/>
        <v>5.1122835787856626E-2</v>
      </c>
      <c r="E16" s="404">
        <v>6</v>
      </c>
      <c r="F16" s="255">
        <v>711432.95513000002</v>
      </c>
      <c r="G16" s="256">
        <f t="shared" si="1"/>
        <v>4.8089052984393837E-2</v>
      </c>
      <c r="H16" s="404">
        <v>6</v>
      </c>
      <c r="I16" s="255">
        <v>576714.29308000009</v>
      </c>
      <c r="J16" s="256">
        <f t="shared" si="2"/>
        <v>3.0737035273595396E-2</v>
      </c>
      <c r="K16" s="404">
        <v>6</v>
      </c>
      <c r="L16" s="255">
        <v>466802.91807999997</v>
      </c>
      <c r="M16" s="256">
        <f t="shared" si="3"/>
        <v>2.135169906003978E-2</v>
      </c>
      <c r="N16" s="404">
        <v>6</v>
      </c>
      <c r="O16" s="256">
        <f t="shared" si="4"/>
        <v>-0.34385536301913211</v>
      </c>
      <c r="P16" s="256">
        <f t="shared" si="5"/>
        <v>-0.3419589912359503</v>
      </c>
      <c r="Q16" s="1096"/>
      <c r="V16" s="577"/>
      <c r="X16" s="254"/>
    </row>
    <row r="17" spans="1:24" s="39" customFormat="1" ht="22.5" customHeight="1">
      <c r="A17" s="39" t="s">
        <v>1265</v>
      </c>
      <c r="B17" s="39" t="s">
        <v>304</v>
      </c>
      <c r="C17" s="255">
        <v>366489.00327999995</v>
      </c>
      <c r="D17" s="256">
        <f t="shared" si="0"/>
        <v>2.8433456011177426E-2</v>
      </c>
      <c r="E17" s="404">
        <v>7</v>
      </c>
      <c r="F17" s="255">
        <v>278819.59109</v>
      </c>
      <c r="G17" s="256">
        <f t="shared" si="1"/>
        <v>1.8846709296119073E-2</v>
      </c>
      <c r="H17" s="404">
        <v>7</v>
      </c>
      <c r="I17" s="255">
        <v>248436.04494999998</v>
      </c>
      <c r="J17" s="256">
        <f t="shared" si="2"/>
        <v>1.3240850050861166E-2</v>
      </c>
      <c r="K17" s="404">
        <v>8</v>
      </c>
      <c r="L17" s="255">
        <v>318810.34273999999</v>
      </c>
      <c r="M17" s="256">
        <f t="shared" si="3"/>
        <v>1.458247631229679E-2</v>
      </c>
      <c r="N17" s="404">
        <v>8</v>
      </c>
      <c r="O17" s="256">
        <f t="shared" si="4"/>
        <v>0.14342877232429263</v>
      </c>
      <c r="P17" s="256">
        <f t="shared" si="5"/>
        <v>0.14673347975875606</v>
      </c>
      <c r="Q17" s="1096"/>
      <c r="V17" s="577"/>
      <c r="X17" s="254"/>
    </row>
    <row r="18" spans="1:24" s="39" customFormat="1" ht="22.5" customHeight="1">
      <c r="A18" s="39" t="s">
        <v>1265</v>
      </c>
      <c r="B18" s="39" t="s">
        <v>305</v>
      </c>
      <c r="C18" s="255">
        <v>2747.9281299999998</v>
      </c>
      <c r="D18" s="256">
        <f t="shared" si="0"/>
        <v>2.1319355535079414E-4</v>
      </c>
      <c r="E18" s="404">
        <v>13</v>
      </c>
      <c r="F18" s="255">
        <v>1015.2392199999999</v>
      </c>
      <c r="G18" s="256">
        <f t="shared" si="1"/>
        <v>6.8624727446725401E-5</v>
      </c>
      <c r="H18" s="404">
        <v>19</v>
      </c>
      <c r="I18" s="255">
        <v>527.56547999999998</v>
      </c>
      <c r="J18" s="256">
        <f t="shared" si="2"/>
        <v>2.811756005090354E-5</v>
      </c>
      <c r="K18" s="404">
        <v>19</v>
      </c>
      <c r="L18" s="255">
        <v>827.99159999999995</v>
      </c>
      <c r="M18" s="256">
        <f t="shared" si="3"/>
        <v>3.7872572734026972E-5</v>
      </c>
      <c r="N18" s="404">
        <v>20</v>
      </c>
      <c r="O18" s="256">
        <f t="shared" si="4"/>
        <v>-0.18443694482173378</v>
      </c>
      <c r="P18" s="256">
        <f t="shared" si="5"/>
        <v>-0.18207982616514917</v>
      </c>
      <c r="Q18" s="1096"/>
      <c r="V18" s="577"/>
      <c r="X18" s="254"/>
    </row>
    <row r="19" spans="1:24" s="39" customFormat="1" ht="22.5" customHeight="1">
      <c r="A19" s="39" t="s">
        <v>1265</v>
      </c>
      <c r="B19" s="39" t="s">
        <v>306</v>
      </c>
      <c r="C19" s="255">
        <v>37877.935100000002</v>
      </c>
      <c r="D19" s="256">
        <f t="shared" si="0"/>
        <v>2.9386982742214728E-3</v>
      </c>
      <c r="E19" s="404">
        <v>11</v>
      </c>
      <c r="F19" s="255">
        <v>62538.690560000003</v>
      </c>
      <c r="G19" s="256">
        <f t="shared" si="1"/>
        <v>4.2272801424624818E-3</v>
      </c>
      <c r="H19" s="404">
        <v>13</v>
      </c>
      <c r="I19" s="255">
        <v>89885.581430000006</v>
      </c>
      <c r="J19" s="256">
        <f t="shared" si="2"/>
        <v>4.7906152494443062E-3</v>
      </c>
      <c r="K19" s="404">
        <v>12</v>
      </c>
      <c r="L19" s="255">
        <v>89825.867270000002</v>
      </c>
      <c r="M19" s="256">
        <f t="shared" si="3"/>
        <v>4.1086608747964689E-3</v>
      </c>
      <c r="N19" s="404">
        <v>12</v>
      </c>
      <c r="O19" s="256">
        <f t="shared" si="4"/>
        <v>0.43632472099524566</v>
      </c>
      <c r="P19" s="256">
        <f t="shared" si="5"/>
        <v>0.44047594851257288</v>
      </c>
      <c r="Q19" s="1096"/>
      <c r="V19" s="577"/>
      <c r="X19" s="254"/>
    </row>
    <row r="20" spans="1:24" s="39" customFormat="1" ht="22.5" customHeight="1">
      <c r="A20" s="39" t="s">
        <v>1265</v>
      </c>
      <c r="B20" s="39" t="s">
        <v>307</v>
      </c>
      <c r="C20" s="255">
        <v>142224.1176</v>
      </c>
      <c r="D20" s="256">
        <f t="shared" si="0"/>
        <v>1.1034227917661534E-2</v>
      </c>
      <c r="E20" s="404">
        <v>8</v>
      </c>
      <c r="F20" s="255">
        <v>146746.83006000001</v>
      </c>
      <c r="G20" s="256">
        <f t="shared" si="1"/>
        <v>9.9192988392808844E-3</v>
      </c>
      <c r="H20" s="404">
        <v>9</v>
      </c>
      <c r="I20" s="255">
        <v>195585.42144000001</v>
      </c>
      <c r="J20" s="256">
        <f t="shared" si="2"/>
        <v>1.0424080120671423E-2</v>
      </c>
      <c r="K20" s="404">
        <v>10</v>
      </c>
      <c r="L20" s="255">
        <v>264736.71547</v>
      </c>
      <c r="M20" s="256">
        <f t="shared" si="3"/>
        <v>1.2109133126477344E-2</v>
      </c>
      <c r="N20" s="404">
        <v>10</v>
      </c>
      <c r="O20" s="256">
        <f t="shared" si="4"/>
        <v>0.8040370300452675</v>
      </c>
      <c r="P20" s="256">
        <f t="shared" si="5"/>
        <v>0.80925100990088983</v>
      </c>
      <c r="Q20" s="1096"/>
      <c r="V20" s="577"/>
      <c r="X20" s="254"/>
    </row>
    <row r="21" spans="1:24" s="39" customFormat="1" ht="22.5" customHeight="1">
      <c r="A21" s="39" t="s">
        <v>1265</v>
      </c>
      <c r="B21" s="39" t="s">
        <v>1318</v>
      </c>
      <c r="C21" s="255">
        <v>19937.375250000001</v>
      </c>
      <c r="D21" s="256">
        <f t="shared" si="0"/>
        <v>1.5468089821950432E-3</v>
      </c>
      <c r="E21" s="404">
        <v>12</v>
      </c>
      <c r="F21" s="255" t="s">
        <v>1018</v>
      </c>
      <c r="G21" s="255" t="s">
        <v>1018</v>
      </c>
      <c r="H21" s="255" t="s">
        <v>1018</v>
      </c>
      <c r="I21" s="255" t="s">
        <v>1018</v>
      </c>
      <c r="J21" s="255" t="s">
        <v>1018</v>
      </c>
      <c r="K21" s="255" t="s">
        <v>1018</v>
      </c>
      <c r="L21" s="408" t="s">
        <v>1018</v>
      </c>
      <c r="M21" s="408" t="s">
        <v>1018</v>
      </c>
      <c r="N21" s="408" t="s">
        <v>1018</v>
      </c>
      <c r="O21" s="256" t="e">
        <f t="shared" si="4"/>
        <v>#VALUE!</v>
      </c>
      <c r="P21" s="256" t="e">
        <f t="shared" si="5"/>
        <v>#VALUE!</v>
      </c>
      <c r="Q21" s="1096"/>
      <c r="V21" s="577"/>
      <c r="X21" s="254"/>
    </row>
    <row r="22" spans="1:24" s="39" customFormat="1" ht="22.5" customHeight="1">
      <c r="B22" s="39" t="s">
        <v>308</v>
      </c>
      <c r="C22" s="255">
        <v>47279.009090000007</v>
      </c>
      <c r="D22" s="256">
        <f t="shared" si="0"/>
        <v>3.6680653803560781E-3</v>
      </c>
      <c r="E22" s="404">
        <v>10</v>
      </c>
      <c r="F22" s="255">
        <v>54574.304619999995</v>
      </c>
      <c r="G22" s="256">
        <f>+F22/F$58</f>
        <v>3.6889303588390396E-3</v>
      </c>
      <c r="H22" s="404">
        <v>14</v>
      </c>
      <c r="I22" s="255">
        <v>51511.406240000004</v>
      </c>
      <c r="J22" s="256">
        <f>+I22/I$58</f>
        <v>2.745393914438237E-3</v>
      </c>
      <c r="K22" s="404">
        <v>14</v>
      </c>
      <c r="L22" s="255">
        <v>46704.455560000002</v>
      </c>
      <c r="M22" s="256">
        <f>+L22/L$58</f>
        <v>2.1362751629355062E-3</v>
      </c>
      <c r="N22" s="404">
        <v>14</v>
      </c>
      <c r="O22" s="256">
        <f>IF(OR(F22=0,F22="- - -"),0,(L22/F22)-1)</f>
        <v>-0.14420429384849931</v>
      </c>
      <c r="P22" s="256">
        <f>IF(OR(F22=0,F22="- - -"),0,((+L22/AA$9)/(F22/Z$9))-1)</f>
        <v>-0.1417308958538418</v>
      </c>
      <c r="Q22" s="1096"/>
      <c r="V22" s="577"/>
      <c r="X22" s="254"/>
    </row>
    <row r="23" spans="1:24" s="39" customFormat="1" ht="22.5" customHeight="1">
      <c r="B23" s="39" t="s">
        <v>309</v>
      </c>
      <c r="C23" s="255">
        <v>120369.35023000001</v>
      </c>
      <c r="D23" s="256">
        <f t="shared" si="0"/>
        <v>9.3386611718984918E-3</v>
      </c>
      <c r="E23" s="407">
        <v>9</v>
      </c>
      <c r="F23" s="255">
        <v>131736.03101999999</v>
      </c>
      <c r="G23" s="256">
        <f>+F23/F$58</f>
        <v>8.9046493137458407E-3</v>
      </c>
      <c r="H23" s="404">
        <v>10</v>
      </c>
      <c r="I23" s="255">
        <v>220665.89622999998</v>
      </c>
      <c r="J23" s="256">
        <f>+I23/I$58</f>
        <v>1.1760789558167213E-2</v>
      </c>
      <c r="K23" s="404">
        <v>9</v>
      </c>
      <c r="L23" s="255">
        <v>320200.75011999998</v>
      </c>
      <c r="M23" s="256">
        <f>+L23/L$58</f>
        <v>1.4646073943757033E-2</v>
      </c>
      <c r="N23" s="404">
        <v>7</v>
      </c>
      <c r="O23" s="256">
        <f>IF(OR(F23=0,F23="- - -"),0,(L23/F23)-1)</f>
        <v>1.4306239351585406</v>
      </c>
      <c r="P23" s="256">
        <f>IF(OR(F23=0,F23="- - -"),0,((+L23/AA$9)/(F23/Z$9))-1)</f>
        <v>1.4376488598266293</v>
      </c>
      <c r="Q23" s="1096"/>
      <c r="V23" s="577"/>
      <c r="X23" s="254"/>
    </row>
    <row r="24" spans="1:24" s="39" customFormat="1" ht="22.5" customHeight="1">
      <c r="A24" s="39" t="s">
        <v>1265</v>
      </c>
      <c r="B24" s="39" t="s">
        <v>1134</v>
      </c>
      <c r="C24" s="408" t="s">
        <v>1026</v>
      </c>
      <c r="D24" s="408" t="s">
        <v>1026</v>
      </c>
      <c r="E24" s="408" t="s">
        <v>1026</v>
      </c>
      <c r="F24" s="255">
        <v>188990.49086000002</v>
      </c>
      <c r="G24" s="256">
        <f>+F24/F$58</f>
        <v>1.2774743794167398E-2</v>
      </c>
      <c r="H24" s="408">
        <v>8</v>
      </c>
      <c r="I24" s="255">
        <v>290850.51474000001</v>
      </c>
      <c r="J24" s="256">
        <f>+I24/I$58</f>
        <v>1.5501406221722762E-2</v>
      </c>
      <c r="K24" s="408">
        <v>7</v>
      </c>
      <c r="L24" s="255">
        <v>297338.64782000001</v>
      </c>
      <c r="M24" s="256">
        <f>+L24/L$58</f>
        <v>1.3600354842005863E-2</v>
      </c>
      <c r="N24" s="408">
        <v>9</v>
      </c>
      <c r="O24" s="256">
        <f>IF(OR(F24=0,F24="- - -"),0,(L24/F24)-1)</f>
        <v>0.57329951611301921</v>
      </c>
      <c r="P24" s="256">
        <f>IF(OR(F24=0,F24="- - -"),0,((+L24/AA$9)/(F24/Z$9))-1)</f>
        <v>0.57784662454109159</v>
      </c>
      <c r="Q24" s="1096"/>
      <c r="V24" s="577"/>
      <c r="X24" s="254"/>
    </row>
    <row r="25" spans="1:24" s="39" customFormat="1" ht="22.5" customHeight="1">
      <c r="A25" s="39" t="s">
        <v>1265</v>
      </c>
      <c r="B25" s="39" t="s">
        <v>1135</v>
      </c>
      <c r="C25" s="408" t="s">
        <v>1026</v>
      </c>
      <c r="D25" s="408" t="s">
        <v>1026</v>
      </c>
      <c r="E25" s="408" t="s">
        <v>1026</v>
      </c>
      <c r="F25" s="255">
        <v>105581.37276</v>
      </c>
      <c r="G25" s="256">
        <f>+F25/F$58</f>
        <v>7.1367346595476461E-3</v>
      </c>
      <c r="H25" s="408">
        <v>11</v>
      </c>
      <c r="I25" s="255">
        <v>119828.16426000001</v>
      </c>
      <c r="J25" s="256">
        <f>+I25/I$58</f>
        <v>6.3864595620814375E-3</v>
      </c>
      <c r="K25" s="408">
        <v>11</v>
      </c>
      <c r="L25" s="255">
        <v>140229.44561000002</v>
      </c>
      <c r="M25" s="256">
        <f>+L25/L$58</f>
        <v>6.414134972283542E-3</v>
      </c>
      <c r="N25" s="408">
        <v>11</v>
      </c>
      <c r="O25" s="256">
        <f>IF(OR(F25=0,F25="- - -"),0,(L25/F25)-1)</f>
        <v>0.32816463685085373</v>
      </c>
      <c r="P25" s="256">
        <f>IF(OR(F25=0,F25="- - -"),0,((+L25/AA$9)/(F25/Z$9))-1)</f>
        <v>0.3320032629689198</v>
      </c>
      <c r="Q25" s="1096"/>
      <c r="V25" s="577"/>
      <c r="X25" s="254"/>
    </row>
    <row r="26" spans="1:24" s="124" customFormat="1" ht="22.5" customHeight="1">
      <c r="B26" s="130" t="s">
        <v>1019</v>
      </c>
      <c r="C26" s="255">
        <f>SUM(C11:C23)</f>
        <v>12725552.336740004</v>
      </c>
      <c r="D26" s="256">
        <f>SUM(D11:D23)</f>
        <v>0.98729137667519973</v>
      </c>
      <c r="E26" s="404"/>
      <c r="F26" s="255">
        <f>SUM(F11:F25)</f>
        <v>14694168.35413</v>
      </c>
      <c r="G26" s="256">
        <f>SUM(G11:G25)</f>
        <v>0.99324698897907904</v>
      </c>
      <c r="H26" s="404"/>
      <c r="I26" s="255">
        <f>SUM(I11:I25)</f>
        <v>18672350.202690005</v>
      </c>
      <c r="J26" s="256">
        <f>SUM(J11:J25)</f>
        <v>0.99517680367494277</v>
      </c>
      <c r="K26" s="404"/>
      <c r="L26" s="255">
        <f>SUM(L11:L25)</f>
        <v>21765887.218889996</v>
      </c>
      <c r="M26" s="256">
        <f>SUM(M11:M25)</f>
        <v>0.99557791023247033</v>
      </c>
      <c r="N26" s="404"/>
      <c r="O26" s="259">
        <f>IF(F26=0,0,(L26/F26)-1)</f>
        <v>0.48126023156474806</v>
      </c>
      <c r="P26" s="259">
        <f>IF(F26=0,0,((+L26/AA$9)/(F26/Z$9))-1)</f>
        <v>0.48554133049990655</v>
      </c>
      <c r="Q26" s="1097"/>
      <c r="V26" s="576"/>
      <c r="X26" s="261"/>
    </row>
    <row r="27" spans="1:24" s="39" customFormat="1" ht="12" customHeight="1">
      <c r="C27" s="404"/>
      <c r="D27" s="404"/>
      <c r="E27" s="404"/>
      <c r="F27" s="404"/>
      <c r="G27" s="404"/>
      <c r="H27" s="404"/>
      <c r="I27" s="404"/>
      <c r="J27" s="404"/>
      <c r="K27" s="404"/>
      <c r="L27" s="404"/>
      <c r="M27" s="404"/>
      <c r="N27" s="404"/>
      <c r="O27" s="404"/>
      <c r="P27" s="404"/>
      <c r="Q27" s="1096"/>
      <c r="V27" s="577"/>
      <c r="X27" s="254"/>
    </row>
    <row r="28" spans="1:24" s="124" customFormat="1" ht="22.5" customHeight="1">
      <c r="B28" s="359" t="s">
        <v>1319</v>
      </c>
      <c r="C28" s="958"/>
      <c r="D28" s="958"/>
      <c r="E28" s="958"/>
      <c r="F28" s="958"/>
      <c r="G28" s="958"/>
      <c r="H28" s="958"/>
      <c r="I28" s="958"/>
      <c r="J28" s="958"/>
      <c r="K28" s="958"/>
      <c r="L28" s="958"/>
      <c r="M28" s="958"/>
      <c r="N28" s="958"/>
      <c r="O28" s="394"/>
      <c r="P28" s="394"/>
      <c r="Q28" s="1097"/>
      <c r="V28" s="576"/>
      <c r="X28" s="261"/>
    </row>
    <row r="29" spans="1:24" s="39" customFormat="1" ht="22.5" customHeight="1">
      <c r="A29" s="39" t="s">
        <v>1265</v>
      </c>
      <c r="B29" s="39" t="s">
        <v>1136</v>
      </c>
      <c r="C29" s="408" t="s">
        <v>1026</v>
      </c>
      <c r="D29" s="408" t="s">
        <v>1026</v>
      </c>
      <c r="E29" s="408" t="s">
        <v>1026</v>
      </c>
      <c r="F29" s="255">
        <v>16792.287969999998</v>
      </c>
      <c r="G29" s="256">
        <f>+F29/F$58</f>
        <v>1.1350686246618562E-3</v>
      </c>
      <c r="H29" s="404">
        <v>15</v>
      </c>
      <c r="I29" s="255">
        <v>9154.3131400000002</v>
      </c>
      <c r="J29" s="256">
        <f>+I29/I$58</f>
        <v>4.8789573843748332E-4</v>
      </c>
      <c r="K29" s="404">
        <v>15</v>
      </c>
      <c r="L29" s="255">
        <v>11752.182839999999</v>
      </c>
      <c r="M29" s="256">
        <f>+L29/L$58</f>
        <v>5.375482062758652E-4</v>
      </c>
      <c r="N29" s="404">
        <v>15</v>
      </c>
      <c r="O29" s="256">
        <f>IF(F29=0,0,(L29/F29)-1)</f>
        <v>-0.30014403868039419</v>
      </c>
      <c r="P29" s="256">
        <f>IF(F29=0,0,((+L29/AA$9)/(F29/Z$9))-1)</f>
        <v>-0.29812133358987514</v>
      </c>
      <c r="Q29" s="1096"/>
      <c r="V29" s="577"/>
      <c r="X29" s="254"/>
    </row>
    <row r="30" spans="1:24" s="39" customFormat="1" ht="22.5" customHeight="1">
      <c r="B30" s="39" t="s">
        <v>1137</v>
      </c>
      <c r="C30" s="408" t="s">
        <v>1026</v>
      </c>
      <c r="D30" s="408" t="s">
        <v>1026</v>
      </c>
      <c r="E30" s="408" t="s">
        <v>1026</v>
      </c>
      <c r="F30" s="408" t="s">
        <v>1026</v>
      </c>
      <c r="G30" s="408" t="s">
        <v>1026</v>
      </c>
      <c r="H30" s="408" t="s">
        <v>1026</v>
      </c>
      <c r="I30" s="255">
        <v>436.40499999999997</v>
      </c>
      <c r="J30" s="256">
        <f>+I30/I$58</f>
        <v>2.3258996767594722E-5</v>
      </c>
      <c r="K30" s="404">
        <v>20</v>
      </c>
      <c r="L30" s="255">
        <v>3790.3997400000003</v>
      </c>
      <c r="M30" s="256">
        <f>+L30/L$58</f>
        <v>1.7337396882309789E-4</v>
      </c>
      <c r="N30" s="404">
        <v>17</v>
      </c>
      <c r="O30" s="256"/>
      <c r="P30" s="256"/>
      <c r="Q30" s="1096"/>
      <c r="V30" s="577"/>
      <c r="X30" s="254"/>
    </row>
    <row r="31" spans="1:24" s="39" customFormat="1" ht="22.5" customHeight="1">
      <c r="A31" s="39" t="s">
        <v>1265</v>
      </c>
      <c r="B31" s="39" t="s">
        <v>1138</v>
      </c>
      <c r="C31" s="408" t="s">
        <v>1026</v>
      </c>
      <c r="D31" s="408" t="s">
        <v>1026</v>
      </c>
      <c r="E31" s="408" t="s">
        <v>1026</v>
      </c>
      <c r="F31" s="408">
        <v>68080.586609999998</v>
      </c>
      <c r="G31" s="256">
        <f>+F31/F$58</f>
        <v>4.6018825991813363E-3</v>
      </c>
      <c r="H31" s="408">
        <v>12</v>
      </c>
      <c r="I31" s="408">
        <v>70856.858519999994</v>
      </c>
      <c r="J31" s="256">
        <f>+I31/I$58</f>
        <v>3.7764449153391841E-3</v>
      </c>
      <c r="K31" s="408">
        <v>13</v>
      </c>
      <c r="L31" s="408">
        <v>72989.748189999998</v>
      </c>
      <c r="M31" s="256">
        <f>+L31/L$58</f>
        <v>3.3385719700104307E-3</v>
      </c>
      <c r="N31" s="408">
        <v>13</v>
      </c>
      <c r="O31" s="256">
        <f>IF(F31=0,0,(L31/F31)-1)</f>
        <v>7.2108097542140204E-2</v>
      </c>
      <c r="P31" s="256">
        <f>IF(F31=0,0,((+L31/AA$9)/(F31/Z$9))-1)</f>
        <v>7.5206675858735972E-2</v>
      </c>
      <c r="Q31" s="1096"/>
      <c r="V31" s="577"/>
      <c r="X31" s="254"/>
    </row>
    <row r="32" spans="1:24" s="124" customFormat="1" ht="22.5" customHeight="1">
      <c r="B32" s="130" t="s">
        <v>1019</v>
      </c>
      <c r="C32" s="404"/>
      <c r="D32" s="404"/>
      <c r="E32" s="404"/>
      <c r="F32" s="255">
        <f>SUM(F29:F31)</f>
        <v>84872.874580000003</v>
      </c>
      <c r="G32" s="256">
        <f>SUM(G29:G31)</f>
        <v>5.7369512238431928E-3</v>
      </c>
      <c r="H32" s="404"/>
      <c r="I32" s="255">
        <f>SUM(I29:I31)</f>
        <v>80447.576659999992</v>
      </c>
      <c r="J32" s="256">
        <f>SUM(J29:J31)</f>
        <v>4.2875996505442621E-3</v>
      </c>
      <c r="K32" s="404"/>
      <c r="L32" s="255">
        <f>SUM(L29:L31)</f>
        <v>88532.33077</v>
      </c>
      <c r="M32" s="256">
        <f>SUM(M29:M31)</f>
        <v>4.049494145109394E-3</v>
      </c>
      <c r="N32" s="404"/>
      <c r="O32" s="259">
        <f>IF(F32=0,0,(L32/F32)-1)</f>
        <v>4.3116911122771606E-2</v>
      </c>
      <c r="P32" s="259">
        <f>IF(F32=0,0,((+L32/AA$9)/(F32/Z$9))-1)</f>
        <v>4.613169988324195E-2</v>
      </c>
      <c r="Q32" s="1097"/>
      <c r="V32" s="576"/>
      <c r="X32" s="261"/>
    </row>
    <row r="33" spans="1:24" s="39" customFormat="1" ht="12" customHeight="1">
      <c r="C33" s="404"/>
      <c r="D33" s="404"/>
      <c r="E33" s="404"/>
      <c r="F33" s="404"/>
      <c r="G33" s="404"/>
      <c r="H33" s="404"/>
      <c r="I33" s="404"/>
      <c r="J33" s="404"/>
      <c r="K33" s="404"/>
      <c r="L33" s="404"/>
      <c r="M33" s="404"/>
      <c r="N33" s="404"/>
      <c r="O33" s="404"/>
      <c r="P33" s="404"/>
      <c r="Q33" s="1096"/>
      <c r="V33" s="577"/>
      <c r="X33" s="254"/>
    </row>
    <row r="34" spans="1:24" s="124" customFormat="1" ht="22.5" customHeight="1">
      <c r="B34" s="359" t="s">
        <v>1507</v>
      </c>
      <c r="C34" s="958"/>
      <c r="D34" s="958"/>
      <c r="E34" s="958"/>
      <c r="F34" s="958"/>
      <c r="G34" s="958"/>
      <c r="H34" s="958"/>
      <c r="I34" s="958"/>
      <c r="J34" s="958"/>
      <c r="K34" s="958"/>
      <c r="L34" s="958"/>
      <c r="M34" s="958"/>
      <c r="N34" s="958"/>
      <c r="O34" s="394"/>
      <c r="P34" s="394"/>
      <c r="Q34" s="1097"/>
      <c r="V34" s="576"/>
      <c r="X34" s="261"/>
    </row>
    <row r="35" spans="1:24" s="39" customFormat="1" ht="22.5" customHeight="1">
      <c r="A35" s="39" t="s">
        <v>1265</v>
      </c>
      <c r="B35" s="39" t="s">
        <v>1412</v>
      </c>
      <c r="C35" s="408" t="s">
        <v>1026</v>
      </c>
      <c r="D35" s="408" t="s">
        <v>1026</v>
      </c>
      <c r="E35" s="408" t="s">
        <v>1026</v>
      </c>
      <c r="F35" s="408" t="s">
        <v>1026</v>
      </c>
      <c r="G35" s="408" t="s">
        <v>1026</v>
      </c>
      <c r="H35" s="408" t="s">
        <v>1026</v>
      </c>
      <c r="I35" s="255">
        <v>3111.4854100000002</v>
      </c>
      <c r="J35" s="256">
        <f>+I35/I$58</f>
        <v>1.6583226382284381E-4</v>
      </c>
      <c r="K35" s="404">
        <v>17</v>
      </c>
      <c r="L35" s="255">
        <v>2957.2308700000003</v>
      </c>
      <c r="M35" s="256">
        <f>+L35/L$58</f>
        <v>1.3526458627766862E-4</v>
      </c>
      <c r="N35" s="404">
        <v>18</v>
      </c>
      <c r="O35" s="256" t="e">
        <f>IF(F35=0,0,(L35/F35)-1)</f>
        <v>#VALUE!</v>
      </c>
      <c r="P35" s="256" t="e">
        <f>IF(F35=0,0,((+L35/AA$9)/(F35/Z$9))-1)</f>
        <v>#VALUE!</v>
      </c>
      <c r="Q35" s="1096"/>
      <c r="V35" s="577"/>
      <c r="X35" s="254"/>
    </row>
    <row r="36" spans="1:24" s="39" customFormat="1" ht="22.5" customHeight="1">
      <c r="A36" s="39" t="s">
        <v>1265</v>
      </c>
      <c r="B36" s="39" t="s">
        <v>1419</v>
      </c>
      <c r="C36" s="408" t="s">
        <v>1026</v>
      </c>
      <c r="D36" s="408" t="s">
        <v>1026</v>
      </c>
      <c r="E36" s="408" t="s">
        <v>1026</v>
      </c>
      <c r="F36" s="408" t="s">
        <v>1026</v>
      </c>
      <c r="G36" s="408" t="s">
        <v>1026</v>
      </c>
      <c r="H36" s="408" t="s">
        <v>1026</v>
      </c>
      <c r="I36" s="408">
        <v>2926.1239999999998</v>
      </c>
      <c r="J36" s="256">
        <f>+I36/I$58</f>
        <v>1.5595309095354395E-4</v>
      </c>
      <c r="K36" s="408">
        <v>18</v>
      </c>
      <c r="L36" s="408" t="s">
        <v>1018</v>
      </c>
      <c r="M36" s="408" t="s">
        <v>1018</v>
      </c>
      <c r="N36" s="408" t="s">
        <v>1018</v>
      </c>
      <c r="O36" s="256" t="e">
        <f>IF(F36=0,0,(L36/F36)-1)</f>
        <v>#VALUE!</v>
      </c>
      <c r="P36" s="256" t="e">
        <f>IF(F36=0,0,((+L36/AA$9)/(F36/Z$9))-1)</f>
        <v>#VALUE!</v>
      </c>
      <c r="Q36" s="1096"/>
      <c r="V36" s="577"/>
      <c r="X36" s="254"/>
    </row>
    <row r="37" spans="1:24" s="39" customFormat="1" ht="22.5" customHeight="1">
      <c r="A37" s="39" t="s">
        <v>1265</v>
      </c>
      <c r="B37" s="39" t="s">
        <v>1413</v>
      </c>
      <c r="C37" s="408" t="s">
        <v>1026</v>
      </c>
      <c r="D37" s="408" t="s">
        <v>1026</v>
      </c>
      <c r="E37" s="408" t="s">
        <v>1026</v>
      </c>
      <c r="F37" s="408" t="s">
        <v>1026</v>
      </c>
      <c r="G37" s="408" t="s">
        <v>1026</v>
      </c>
      <c r="H37" s="408" t="s">
        <v>1026</v>
      </c>
      <c r="I37" s="408">
        <v>3964.26143</v>
      </c>
      <c r="J37" s="256">
        <f>+I37/I$58</f>
        <v>2.112825100222739E-4</v>
      </c>
      <c r="K37" s="408">
        <v>16</v>
      </c>
      <c r="L37" s="408">
        <v>4333.3577599999999</v>
      </c>
      <c r="M37" s="256">
        <f>+L37/L$58</f>
        <v>1.9820902403860159E-4</v>
      </c>
      <c r="N37" s="408">
        <v>16</v>
      </c>
      <c r="O37" s="256" t="e">
        <f>IF(F37=0,0,(L37/F37)-1)</f>
        <v>#VALUE!</v>
      </c>
      <c r="P37" s="256" t="e">
        <f>IF(F37=0,0,((+L37/AA$9)/(F37/Z$9))-1)</f>
        <v>#VALUE!</v>
      </c>
      <c r="Q37" s="1096"/>
      <c r="V37" s="577"/>
      <c r="X37" s="254"/>
    </row>
    <row r="38" spans="1:24" s="124" customFormat="1" ht="22.5" customHeight="1">
      <c r="B38" s="130" t="s">
        <v>1019</v>
      </c>
      <c r="C38" s="255"/>
      <c r="D38" s="256"/>
      <c r="E38" s="404"/>
      <c r="F38" s="255"/>
      <c r="G38" s="256"/>
      <c r="H38" s="404"/>
      <c r="I38" s="255">
        <f>SUM(I35:I37)</f>
        <v>10001.87084</v>
      </c>
      <c r="J38" s="256">
        <f>SUM(J35:J37)</f>
        <v>5.3306786479866163E-4</v>
      </c>
      <c r="K38" s="404"/>
      <c r="L38" s="255">
        <f>SUM(L35:L37)</f>
        <v>7290.5886300000002</v>
      </c>
      <c r="M38" s="256">
        <f>SUM(M35:M37)</f>
        <v>3.3347361031627022E-4</v>
      </c>
      <c r="N38" s="404"/>
      <c r="O38" s="259">
        <f>IF(F38=0,0,(L38/F38)-1)</f>
        <v>0</v>
      </c>
      <c r="P38" s="259">
        <f>IF(F38=0,0,((+L38/AA$9)/(F38/Z$9))-1)</f>
        <v>0</v>
      </c>
      <c r="Q38" s="1097"/>
      <c r="V38" s="576"/>
      <c r="X38" s="261"/>
    </row>
    <row r="39" spans="1:24" s="39" customFormat="1" ht="12" customHeight="1">
      <c r="C39" s="404"/>
      <c r="D39" s="404"/>
      <c r="E39" s="404"/>
      <c r="F39" s="404"/>
      <c r="G39" s="404"/>
      <c r="H39" s="404"/>
      <c r="I39" s="404"/>
      <c r="J39" s="404"/>
      <c r="K39" s="404"/>
      <c r="L39" s="404"/>
      <c r="M39" s="404"/>
      <c r="N39" s="404"/>
      <c r="O39" s="404"/>
      <c r="P39" s="404"/>
      <c r="Q39" s="1096"/>
      <c r="V39" s="577"/>
      <c r="X39" s="254"/>
    </row>
    <row r="40" spans="1:24" s="124" customFormat="1" ht="22.5" customHeight="1">
      <c r="B40" s="359" t="s">
        <v>1320</v>
      </c>
      <c r="C40" s="958"/>
      <c r="D40" s="958"/>
      <c r="E40" s="958"/>
      <c r="F40" s="958"/>
      <c r="G40" s="958"/>
      <c r="H40" s="958"/>
      <c r="I40" s="958"/>
      <c r="J40" s="958"/>
      <c r="K40" s="958"/>
      <c r="L40" s="958"/>
      <c r="M40" s="958"/>
      <c r="N40" s="958"/>
      <c r="O40" s="394"/>
      <c r="P40" s="394"/>
      <c r="Q40" s="1097"/>
      <c r="V40" s="576"/>
      <c r="X40" s="261"/>
    </row>
    <row r="41" spans="1:24" s="39" customFormat="1" ht="22.5" customHeight="1">
      <c r="A41" s="39" t="s">
        <v>1265</v>
      </c>
      <c r="B41" s="39" t="s">
        <v>891</v>
      </c>
      <c r="C41" s="408">
        <v>45829</v>
      </c>
      <c r="D41" s="256">
        <v>3.5999999999999999E-3</v>
      </c>
      <c r="E41" s="408">
        <v>12</v>
      </c>
      <c r="F41" s="408" t="s">
        <v>1018</v>
      </c>
      <c r="G41" s="408" t="s">
        <v>1018</v>
      </c>
      <c r="H41" s="408" t="s">
        <v>1018</v>
      </c>
      <c r="I41" s="255" t="s">
        <v>1018</v>
      </c>
      <c r="J41" s="256" t="s">
        <v>1018</v>
      </c>
      <c r="K41" s="255" t="s">
        <v>1018</v>
      </c>
      <c r="L41" s="408" t="s">
        <v>1018</v>
      </c>
      <c r="M41" s="256" t="s">
        <v>1018</v>
      </c>
      <c r="N41" s="408" t="s">
        <v>1018</v>
      </c>
      <c r="O41" s="256" t="e">
        <f>IF(F41=0,0,(L41/F41)-1)</f>
        <v>#VALUE!</v>
      </c>
      <c r="P41" s="256" t="e">
        <f>IF(F41=0,0,((+L41/AA$9)/(F41/Z$9))-1)</f>
        <v>#VALUE!</v>
      </c>
      <c r="Q41" s="1096"/>
      <c r="V41" s="577"/>
      <c r="X41" s="254"/>
    </row>
    <row r="42" spans="1:24" s="39" customFormat="1" ht="22.5" customHeight="1">
      <c r="A42" s="39" t="s">
        <v>1265</v>
      </c>
      <c r="B42" s="39" t="s">
        <v>1544</v>
      </c>
      <c r="C42" s="408" t="s">
        <v>1018</v>
      </c>
      <c r="D42" s="256" t="s">
        <v>1018</v>
      </c>
      <c r="E42" s="408" t="s">
        <v>1018</v>
      </c>
      <c r="F42" s="408" t="s">
        <v>1018</v>
      </c>
      <c r="G42" s="408" t="s">
        <v>1018</v>
      </c>
      <c r="H42" s="408" t="s">
        <v>1018</v>
      </c>
      <c r="I42" s="255" t="s">
        <v>1018</v>
      </c>
      <c r="J42" s="256" t="s">
        <v>1018</v>
      </c>
      <c r="K42" s="255" t="s">
        <v>1018</v>
      </c>
      <c r="L42" s="408" t="s">
        <v>1018</v>
      </c>
      <c r="M42" s="256" t="s">
        <v>1018</v>
      </c>
      <c r="N42" s="408" t="s">
        <v>1018</v>
      </c>
      <c r="O42" s="256" t="e">
        <f>IF(F42=0,0,(L42/F42)-1)</f>
        <v>#VALUE!</v>
      </c>
      <c r="P42" s="256" t="e">
        <f>IF(F42=0,0,((+L42/AA$9)/(F42/Z$9))-1)</f>
        <v>#VALUE!</v>
      </c>
      <c r="Q42" s="1096"/>
      <c r="V42" s="577"/>
      <c r="X42" s="254"/>
    </row>
    <row r="43" spans="1:24" s="39" customFormat="1" ht="22.5" customHeight="1">
      <c r="A43" s="39" t="s">
        <v>1265</v>
      </c>
      <c r="B43" s="39" t="s">
        <v>893</v>
      </c>
      <c r="C43" s="408">
        <v>86305</v>
      </c>
      <c r="D43" s="256">
        <v>6.7000000000000002E-3</v>
      </c>
      <c r="E43" s="408">
        <v>10</v>
      </c>
      <c r="F43" s="408" t="s">
        <v>1018</v>
      </c>
      <c r="G43" s="408" t="s">
        <v>1018</v>
      </c>
      <c r="H43" s="408" t="s">
        <v>1018</v>
      </c>
      <c r="I43" s="255" t="s">
        <v>1018</v>
      </c>
      <c r="J43" s="256" t="s">
        <v>1018</v>
      </c>
      <c r="K43" s="255" t="s">
        <v>1018</v>
      </c>
      <c r="L43" s="408" t="s">
        <v>1018</v>
      </c>
      <c r="M43" s="256" t="s">
        <v>1018</v>
      </c>
      <c r="N43" s="408" t="s">
        <v>1018</v>
      </c>
      <c r="O43" s="256" t="e">
        <f>IF(F43=0,0,(L43/F43)-1)</f>
        <v>#VALUE!</v>
      </c>
      <c r="P43" s="256" t="e">
        <f>IF(F43=0,0,((+L43/AA$9)/(F43/Z$9))-1)</f>
        <v>#VALUE!</v>
      </c>
      <c r="Q43" s="1096"/>
      <c r="V43" s="577"/>
      <c r="X43" s="254"/>
    </row>
    <row r="44" spans="1:24" s="39" customFormat="1" ht="22.5" customHeight="1">
      <c r="A44" s="39" t="s">
        <v>1265</v>
      </c>
      <c r="B44" s="39" t="s">
        <v>890</v>
      </c>
      <c r="C44" s="408">
        <v>19958</v>
      </c>
      <c r="D44" s="256">
        <v>1.5E-3</v>
      </c>
      <c r="E44" s="408">
        <v>14</v>
      </c>
      <c r="F44" s="408" t="s">
        <v>1018</v>
      </c>
      <c r="G44" s="408" t="s">
        <v>1018</v>
      </c>
      <c r="H44" s="408" t="s">
        <v>1018</v>
      </c>
      <c r="I44" s="255" t="s">
        <v>1018</v>
      </c>
      <c r="J44" s="256" t="s">
        <v>1018</v>
      </c>
      <c r="K44" s="255" t="s">
        <v>1018</v>
      </c>
      <c r="L44" s="408" t="s">
        <v>1018</v>
      </c>
      <c r="M44" s="256" t="s">
        <v>1018</v>
      </c>
      <c r="N44" s="408" t="s">
        <v>1018</v>
      </c>
      <c r="O44" s="256" t="e">
        <f>IF(F44=0,0,(L44/F44)-1)</f>
        <v>#VALUE!</v>
      </c>
      <c r="P44" s="256" t="e">
        <f>IF(F44=0,0,((+L44/AA$9)/(F44/Z$9))-1)</f>
        <v>#VALUE!</v>
      </c>
      <c r="Q44" s="1096"/>
      <c r="V44" s="577"/>
      <c r="X44" s="254"/>
    </row>
    <row r="45" spans="1:24" s="124" customFormat="1" ht="22.5" customHeight="1">
      <c r="B45" s="130" t="s">
        <v>1019</v>
      </c>
      <c r="C45" s="255">
        <f>SUM(C41:C44)</f>
        <v>152092</v>
      </c>
      <c r="D45" s="256">
        <f>SUM(D41:D44)</f>
        <v>1.18E-2</v>
      </c>
      <c r="E45" s="404"/>
      <c r="F45" s="255"/>
      <c r="G45" s="256"/>
      <c r="H45" s="404"/>
      <c r="I45" s="255"/>
      <c r="J45" s="256"/>
      <c r="K45" s="404"/>
      <c r="L45" s="255"/>
      <c r="M45" s="256"/>
      <c r="N45" s="404"/>
      <c r="O45" s="259">
        <f>IF(F45=0,0,(L45/F45)-1)</f>
        <v>0</v>
      </c>
      <c r="P45" s="259">
        <f>IF(F45=0,0,((+L45/AA$9)/(F45/Z$9))-1)</f>
        <v>0</v>
      </c>
      <c r="Q45" s="1097"/>
      <c r="V45" s="576"/>
      <c r="X45" s="261"/>
    </row>
    <row r="46" spans="1:24" s="39" customFormat="1" ht="12" customHeight="1">
      <c r="C46" s="404"/>
      <c r="D46" s="404"/>
      <c r="E46" s="404"/>
      <c r="F46" s="404"/>
      <c r="G46" s="404"/>
      <c r="H46" s="404"/>
      <c r="I46" s="404"/>
      <c r="J46" s="404"/>
      <c r="K46" s="404"/>
      <c r="L46" s="404"/>
      <c r="M46" s="404"/>
      <c r="N46" s="404"/>
      <c r="O46" s="404"/>
      <c r="P46" s="404"/>
      <c r="Q46" s="1096"/>
      <c r="V46" s="577"/>
      <c r="X46" s="254"/>
    </row>
    <row r="47" spans="1:24" s="124" customFormat="1" ht="22.5" customHeight="1">
      <c r="B47" s="359" t="s">
        <v>894</v>
      </c>
      <c r="C47" s="958"/>
      <c r="D47" s="958"/>
      <c r="E47" s="958"/>
      <c r="F47" s="958"/>
      <c r="G47" s="958"/>
      <c r="H47" s="958"/>
      <c r="I47" s="958"/>
      <c r="J47" s="958"/>
      <c r="K47" s="958"/>
      <c r="L47" s="958"/>
      <c r="M47" s="958"/>
      <c r="N47" s="958"/>
      <c r="O47" s="394"/>
      <c r="P47" s="394"/>
      <c r="Q47" s="1097"/>
      <c r="V47" s="576"/>
      <c r="X47" s="261"/>
    </row>
    <row r="48" spans="1:24" s="39" customFormat="1" ht="22.5" customHeight="1">
      <c r="A48" s="39" t="s">
        <v>1265</v>
      </c>
      <c r="B48" s="39" t="s">
        <v>864</v>
      </c>
      <c r="C48" s="408">
        <v>97</v>
      </c>
      <c r="D48" s="256">
        <v>0</v>
      </c>
      <c r="E48" s="408">
        <v>20</v>
      </c>
      <c r="F48" s="255">
        <v>58.458289999999998</v>
      </c>
      <c r="G48" s="256">
        <f>+F48/F$58</f>
        <v>3.9514669441667483E-6</v>
      </c>
      <c r="H48" s="404">
        <v>20</v>
      </c>
      <c r="I48" s="255">
        <v>47.447669999999995</v>
      </c>
      <c r="J48" s="256">
        <f>+I48/I$58</f>
        <v>2.5288097138206506E-6</v>
      </c>
      <c r="K48" s="404">
        <v>21</v>
      </c>
      <c r="L48" s="255">
        <v>855.30754999999999</v>
      </c>
      <c r="M48" s="256">
        <f>+L48/L$58</f>
        <v>3.9122012104153484E-5</v>
      </c>
      <c r="N48" s="404">
        <v>19</v>
      </c>
      <c r="O48" s="256">
        <f>IF(F48=0,0,(L48/F48)-1)</f>
        <v>13.631073710845802</v>
      </c>
      <c r="P48" s="256">
        <f>IF(F48=0,0,((+L48/AA$9)/(F48/Z$9))-1)</f>
        <v>13.673360051050558</v>
      </c>
      <c r="Q48" s="1096"/>
      <c r="V48" s="577"/>
      <c r="X48" s="254"/>
    </row>
    <row r="49" spans="1:25" s="124" customFormat="1" ht="22.5" customHeight="1">
      <c r="B49" s="130" t="s">
        <v>1019</v>
      </c>
      <c r="C49" s="255">
        <f>SUM(C48:C48)</f>
        <v>97</v>
      </c>
      <c r="D49" s="256">
        <f>SUM(D48:D48)</f>
        <v>0</v>
      </c>
      <c r="E49" s="404"/>
      <c r="F49" s="255">
        <f>SUM(F48:F48)</f>
        <v>58.458289999999998</v>
      </c>
      <c r="G49" s="256">
        <f>SUM(G48:G48)</f>
        <v>3.9514669441667483E-6</v>
      </c>
      <c r="H49" s="404"/>
      <c r="I49" s="255">
        <f>SUM(I48:I48)</f>
        <v>47.447669999999995</v>
      </c>
      <c r="J49" s="256">
        <f>SUM(J48:J48)</f>
        <v>2.5288097138206506E-6</v>
      </c>
      <c r="K49" s="404"/>
      <c r="L49" s="255">
        <f>SUM(L48:L48)</f>
        <v>855.30754999999999</v>
      </c>
      <c r="M49" s="256">
        <f>SUM(M48:M48)</f>
        <v>3.9122012104153484E-5</v>
      </c>
      <c r="N49" s="404"/>
      <c r="O49" s="259">
        <f>IF(F49=0,0,(L49/F49)-1)</f>
        <v>13.631073710845802</v>
      </c>
      <c r="P49" s="259">
        <f>IF(F49=0,0,((+L49/AA$9)/(F49/Z$9))-1)</f>
        <v>13.673360051050558</v>
      </c>
      <c r="Q49" s="1097"/>
      <c r="V49" s="576"/>
      <c r="X49" s="261"/>
    </row>
    <row r="50" spans="1:25" s="124" customFormat="1" ht="11.25" customHeight="1">
      <c r="B50" s="130"/>
      <c r="C50" s="255"/>
      <c r="D50" s="256"/>
      <c r="E50" s="404"/>
      <c r="F50" s="255"/>
      <c r="G50" s="256"/>
      <c r="H50" s="404"/>
      <c r="I50" s="255"/>
      <c r="J50" s="256"/>
      <c r="K50" s="404"/>
      <c r="L50" s="255"/>
      <c r="M50" s="256"/>
      <c r="N50" s="404"/>
      <c r="O50" s="259"/>
      <c r="P50" s="259"/>
      <c r="Q50" s="1097"/>
      <c r="V50" s="576"/>
      <c r="X50" s="261"/>
    </row>
    <row r="51" spans="1:25" s="124" customFormat="1" ht="22.5" customHeight="1">
      <c r="B51" s="359" t="s">
        <v>1464</v>
      </c>
      <c r="C51" s="958"/>
      <c r="D51" s="958"/>
      <c r="E51" s="958"/>
      <c r="F51" s="958"/>
      <c r="G51" s="958"/>
      <c r="H51" s="958"/>
      <c r="I51" s="958"/>
      <c r="J51" s="958"/>
      <c r="K51" s="958"/>
      <c r="L51" s="958"/>
      <c r="M51" s="958"/>
      <c r="N51" s="958"/>
      <c r="O51" s="259"/>
      <c r="P51" s="259"/>
      <c r="Q51" s="1097"/>
      <c r="V51" s="576"/>
      <c r="X51" s="261"/>
    </row>
    <row r="52" spans="1:25" s="124" customFormat="1" ht="22.5" customHeight="1">
      <c r="B52" s="39" t="s">
        <v>846</v>
      </c>
      <c r="C52" s="408">
        <v>3502</v>
      </c>
      <c r="D52" s="256">
        <v>2.9999999999999997E-4</v>
      </c>
      <c r="E52" s="408">
        <v>17</v>
      </c>
      <c r="F52" s="255">
        <v>3773.0930699999999</v>
      </c>
      <c r="G52" s="256">
        <v>2.9999999999999997E-4</v>
      </c>
      <c r="H52" s="404">
        <v>18</v>
      </c>
      <c r="I52" s="408" t="s">
        <v>1018</v>
      </c>
      <c r="J52" s="408" t="s">
        <v>1018</v>
      </c>
      <c r="K52" s="255" t="s">
        <v>1026</v>
      </c>
      <c r="L52" s="255" t="s">
        <v>1026</v>
      </c>
      <c r="M52" s="408" t="s">
        <v>1018</v>
      </c>
      <c r="N52" s="408" t="s">
        <v>1026</v>
      </c>
      <c r="O52" s="259"/>
      <c r="P52" s="259"/>
      <c r="Q52" s="1097"/>
      <c r="V52" s="576"/>
      <c r="X52" s="261"/>
    </row>
    <row r="53" spans="1:25" s="124" customFormat="1" ht="22.5" customHeight="1">
      <c r="B53" s="39" t="s">
        <v>847</v>
      </c>
      <c r="C53" s="408" t="s">
        <v>1018</v>
      </c>
      <c r="D53" s="408" t="s">
        <v>1018</v>
      </c>
      <c r="E53" s="408" t="s">
        <v>1018</v>
      </c>
      <c r="F53" s="408">
        <v>5459.9610000000002</v>
      </c>
      <c r="G53" s="256">
        <v>4.0000000000000002E-4</v>
      </c>
      <c r="H53" s="408">
        <v>17</v>
      </c>
      <c r="I53" s="408" t="s">
        <v>1018</v>
      </c>
      <c r="J53" s="408" t="s">
        <v>1018</v>
      </c>
      <c r="K53" s="255" t="s">
        <v>1026</v>
      </c>
      <c r="L53" s="255" t="s">
        <v>1026</v>
      </c>
      <c r="M53" s="408" t="s">
        <v>1018</v>
      </c>
      <c r="N53" s="408" t="s">
        <v>1026</v>
      </c>
      <c r="O53" s="259"/>
      <c r="P53" s="259"/>
      <c r="Q53" s="1097"/>
      <c r="V53" s="576"/>
      <c r="X53" s="261"/>
    </row>
    <row r="54" spans="1:25" s="124" customFormat="1" ht="22.5" customHeight="1">
      <c r="B54" s="39" t="s">
        <v>850</v>
      </c>
      <c r="C54" s="408">
        <v>7905</v>
      </c>
      <c r="D54" s="256">
        <v>5.9999999999999995E-4</v>
      </c>
      <c r="E54" s="408">
        <v>16</v>
      </c>
      <c r="F54" s="408">
        <v>5740.1503400000001</v>
      </c>
      <c r="G54" s="256">
        <v>4.0000000000000002E-4</v>
      </c>
      <c r="H54" s="408">
        <v>16</v>
      </c>
      <c r="I54" s="408" t="s">
        <v>1018</v>
      </c>
      <c r="J54" s="408" t="s">
        <v>1018</v>
      </c>
      <c r="K54" s="255" t="s">
        <v>1026</v>
      </c>
      <c r="L54" s="255" t="s">
        <v>1026</v>
      </c>
      <c r="M54" s="408" t="s">
        <v>1018</v>
      </c>
      <c r="N54" s="408" t="s">
        <v>1026</v>
      </c>
      <c r="O54" s="259"/>
      <c r="P54" s="259"/>
      <c r="Q54" s="1097"/>
      <c r="V54" s="576"/>
      <c r="X54" s="261"/>
    </row>
    <row r="55" spans="1:25" s="124" customFormat="1" ht="22.5" customHeight="1">
      <c r="B55" s="39" t="s">
        <v>851</v>
      </c>
      <c r="C55" s="408">
        <v>210</v>
      </c>
      <c r="D55" s="256">
        <v>0</v>
      </c>
      <c r="E55" s="408">
        <v>19</v>
      </c>
      <c r="F55" s="408" t="s">
        <v>1018</v>
      </c>
      <c r="G55" s="256" t="s">
        <v>1018</v>
      </c>
      <c r="H55" s="408" t="s">
        <v>1018</v>
      </c>
      <c r="I55" s="408" t="s">
        <v>1018</v>
      </c>
      <c r="J55" s="408" t="s">
        <v>1018</v>
      </c>
      <c r="K55" s="255" t="s">
        <v>1026</v>
      </c>
      <c r="L55" s="255" t="s">
        <v>1026</v>
      </c>
      <c r="M55" s="408" t="s">
        <v>1018</v>
      </c>
      <c r="N55" s="408" t="s">
        <v>1026</v>
      </c>
      <c r="O55" s="259"/>
      <c r="P55" s="259"/>
      <c r="Q55" s="1097"/>
      <c r="V55" s="576"/>
      <c r="X55" s="261"/>
    </row>
    <row r="56" spans="1:25" s="124" customFormat="1" ht="22.5" customHeight="1">
      <c r="B56" s="130" t="s">
        <v>1019</v>
      </c>
      <c r="C56" s="255">
        <f>SUM(C52:C55)</f>
        <v>11617</v>
      </c>
      <c r="D56" s="256">
        <f>SUM(D52:D55)</f>
        <v>8.9999999999999998E-4</v>
      </c>
      <c r="E56" s="404"/>
      <c r="F56" s="255">
        <f>SUM(F52:F55)</f>
        <v>14973.20441</v>
      </c>
      <c r="G56" s="256">
        <v>1E-3</v>
      </c>
      <c r="H56" s="404"/>
      <c r="I56" s="408"/>
      <c r="J56" s="408"/>
      <c r="K56" s="408"/>
      <c r="L56" s="408"/>
      <c r="M56" s="408"/>
      <c r="N56" s="408"/>
      <c r="O56" s="259"/>
      <c r="P56" s="259"/>
      <c r="Q56" s="1097"/>
      <c r="V56" s="576"/>
      <c r="X56" s="261"/>
    </row>
    <row r="57" spans="1:25" s="39" customFormat="1" ht="12" customHeight="1">
      <c r="C57" s="404"/>
      <c r="D57" s="404"/>
      <c r="E57" s="404"/>
      <c r="F57" s="404"/>
      <c r="G57" s="404"/>
      <c r="H57" s="404"/>
      <c r="I57" s="404"/>
      <c r="J57" s="404"/>
      <c r="K57" s="404"/>
      <c r="L57" s="404"/>
      <c r="M57" s="404"/>
      <c r="N57" s="404"/>
      <c r="O57" s="404"/>
      <c r="P57" s="404"/>
      <c r="Q57" s="1096"/>
      <c r="V57" s="577"/>
      <c r="X57" s="254"/>
    </row>
    <row r="58" spans="1:25" s="124" customFormat="1" ht="22.5" customHeight="1">
      <c r="B58" s="359" t="s">
        <v>6</v>
      </c>
      <c r="C58" s="754">
        <f>+C26+C32+C38+C45+C49+C56</f>
        <v>12889358.336740004</v>
      </c>
      <c r="D58" s="1098">
        <f>+D26+D32+D38+D45+D49+D56</f>
        <v>0.99999137667519977</v>
      </c>
      <c r="E58" s="958"/>
      <c r="F58" s="754">
        <f>+F26+F32+F38+F45+F49+F56</f>
        <v>14794072.891409999</v>
      </c>
      <c r="G58" s="1098">
        <f>+G26+G32+G38+G45+G49+G56</f>
        <v>0.99998789166986646</v>
      </c>
      <c r="H58" s="958"/>
      <c r="I58" s="754">
        <f>+I26+I32+I38+I45+I49+I56</f>
        <v>18762847.097860008</v>
      </c>
      <c r="J58" s="1098">
        <f>+J26+J32+J38+J45+J49+J56</f>
        <v>0.99999999999999956</v>
      </c>
      <c r="K58" s="958"/>
      <c r="L58" s="754">
        <f>+L26+L32+L38+L45+L49+L56</f>
        <v>21862565.445839994</v>
      </c>
      <c r="M58" s="1098">
        <f>+M26+M32+M38+M45+M49+M56</f>
        <v>1</v>
      </c>
      <c r="N58" s="958"/>
      <c r="O58" s="259">
        <f>IF(F58=0,0,(L58/F58)-1)</f>
        <v>0.47779219463858591</v>
      </c>
      <c r="P58" s="259">
        <f>IF(F58=0,0,((+L58/AA$9)/(F58/Z$9))-1)</f>
        <v>0.48206327034563401</v>
      </c>
      <c r="Q58" s="1097"/>
      <c r="V58" s="576"/>
      <c r="X58" s="261"/>
    </row>
    <row r="59" spans="1:25" s="35" customFormat="1" ht="9.75" customHeight="1" thickBot="1">
      <c r="B59" s="539"/>
      <c r="C59" s="1099"/>
      <c r="D59" s="1100"/>
      <c r="E59" s="1100"/>
      <c r="F59" s="1099"/>
      <c r="G59" s="1100"/>
      <c r="H59" s="1100"/>
      <c r="I59" s="1099"/>
      <c r="J59" s="1100"/>
      <c r="K59" s="1100"/>
      <c r="L59" s="1099"/>
      <c r="M59" s="1100"/>
      <c r="N59" s="1100"/>
      <c r="O59" s="1100"/>
      <c r="P59" s="1101"/>
      <c r="Q59" s="1102"/>
    </row>
    <row r="60" spans="1:25" s="89" customFormat="1" ht="11.25" customHeight="1" thickTop="1">
      <c r="B60" s="89" t="s">
        <v>1321</v>
      </c>
      <c r="C60" s="194"/>
      <c r="D60" s="264"/>
      <c r="E60" s="194"/>
      <c r="F60" s="194"/>
      <c r="G60" s="264"/>
      <c r="H60" s="194"/>
      <c r="I60" s="194"/>
      <c r="J60" s="264"/>
      <c r="K60" s="194"/>
      <c r="L60" s="194"/>
      <c r="M60" s="264"/>
      <c r="N60" s="194"/>
      <c r="O60" s="264"/>
      <c r="P60" s="264"/>
      <c r="Q60" s="401"/>
      <c r="V60" s="35"/>
      <c r="W60" s="35"/>
      <c r="X60" s="35"/>
      <c r="Y60" s="35"/>
    </row>
    <row r="61" spans="1:25" s="89" customFormat="1" ht="11.25" customHeight="1">
      <c r="B61" s="89" t="s">
        <v>1322</v>
      </c>
      <c r="C61" s="194"/>
      <c r="D61" s="264"/>
      <c r="E61" s="194"/>
      <c r="F61" s="194"/>
      <c r="G61" s="264"/>
      <c r="H61" s="194"/>
      <c r="I61" s="194"/>
      <c r="J61" s="264"/>
      <c r="K61" s="194"/>
      <c r="L61" s="194"/>
      <c r="M61" s="264"/>
      <c r="N61" s="194"/>
      <c r="O61" s="264"/>
      <c r="P61" s="264"/>
      <c r="Q61" s="401"/>
      <c r="V61" s="35"/>
      <c r="W61" s="35"/>
      <c r="X61" s="35"/>
      <c r="Y61" s="35"/>
    </row>
    <row r="62" spans="1:25" s="89" customFormat="1" ht="11.25" customHeight="1">
      <c r="A62" s="89" t="s">
        <v>501</v>
      </c>
      <c r="B62" s="89" t="s">
        <v>1323</v>
      </c>
      <c r="C62" s="194"/>
      <c r="D62" s="264"/>
      <c r="E62" s="194"/>
      <c r="F62" s="194"/>
      <c r="G62" s="264"/>
      <c r="H62" s="194"/>
      <c r="I62" s="194"/>
      <c r="J62" s="264"/>
      <c r="K62" s="194"/>
      <c r="L62" s="194"/>
      <c r="M62" s="264"/>
      <c r="N62" s="194"/>
      <c r="O62" s="264"/>
      <c r="P62" s="264"/>
      <c r="Q62" s="401"/>
      <c r="V62" s="35"/>
      <c r="W62" s="35"/>
      <c r="X62" s="35"/>
      <c r="Y62" s="35"/>
    </row>
    <row r="63" spans="1:25" s="89" customFormat="1" ht="12" customHeight="1">
      <c r="B63" s="89" t="s">
        <v>1455</v>
      </c>
      <c r="C63" s="194"/>
      <c r="D63" s="264"/>
      <c r="E63" s="194"/>
      <c r="F63" s="194"/>
      <c r="G63" s="264"/>
      <c r="H63" s="194"/>
      <c r="I63" s="194"/>
      <c r="J63" s="264"/>
      <c r="K63" s="194"/>
      <c r="L63" s="194"/>
      <c r="M63" s="264"/>
      <c r="N63" s="194"/>
      <c r="O63" s="264"/>
      <c r="P63" s="264"/>
      <c r="Q63" s="401"/>
      <c r="V63" s="35"/>
      <c r="W63" s="35"/>
      <c r="X63" s="35"/>
      <c r="Y63" s="35"/>
    </row>
    <row r="64" spans="1:25" s="89" customFormat="1" ht="10.5" customHeight="1">
      <c r="B64" s="89" t="s">
        <v>1429</v>
      </c>
      <c r="C64" s="194"/>
      <c r="D64" s="264"/>
      <c r="E64" s="194"/>
      <c r="F64" s="194"/>
      <c r="G64" s="264"/>
      <c r="H64" s="194"/>
      <c r="I64" s="194"/>
      <c r="J64" s="264"/>
      <c r="K64" s="194"/>
      <c r="L64" s="194"/>
      <c r="M64" s="264"/>
      <c r="N64" s="194"/>
      <c r="O64" s="264"/>
      <c r="P64" s="264"/>
      <c r="Q64" s="401"/>
      <c r="V64" s="35"/>
      <c r="W64" s="35"/>
      <c r="X64" s="35"/>
      <c r="Y64" s="35"/>
    </row>
    <row r="65" spans="2:25" s="89" customFormat="1">
      <c r="C65" s="194"/>
      <c r="D65" s="264"/>
      <c r="E65" s="194"/>
      <c r="F65" s="194"/>
      <c r="G65" s="264"/>
      <c r="H65" s="194"/>
      <c r="I65" s="194"/>
      <c r="J65" s="264"/>
      <c r="K65" s="194"/>
      <c r="L65" s="194"/>
      <c r="M65" s="264"/>
      <c r="N65" s="194"/>
      <c r="O65" s="264"/>
      <c r="P65" s="264"/>
      <c r="Q65" s="401"/>
      <c r="V65" s="35"/>
      <c r="W65" s="35"/>
      <c r="X65" s="35"/>
      <c r="Y65" s="35"/>
    </row>
    <row r="66" spans="2:25" s="89" customFormat="1">
      <c r="C66" s="194"/>
      <c r="D66" s="264"/>
      <c r="E66" s="194"/>
      <c r="F66" s="194"/>
      <c r="G66" s="264"/>
      <c r="H66" s="194"/>
      <c r="I66" s="194"/>
      <c r="J66" s="264"/>
      <c r="K66" s="194"/>
      <c r="L66" s="194"/>
      <c r="M66" s="264"/>
      <c r="N66" s="194"/>
      <c r="O66" s="264"/>
      <c r="P66" s="264"/>
      <c r="Q66" s="401"/>
      <c r="V66" s="35"/>
      <c r="W66" s="35"/>
      <c r="X66" s="35"/>
      <c r="Y66" s="35"/>
    </row>
    <row r="67" spans="2:25" s="89" customFormat="1">
      <c r="C67" s="194"/>
      <c r="D67" s="264"/>
      <c r="E67" s="194"/>
      <c r="F67" s="194"/>
      <c r="G67" s="401"/>
      <c r="H67" s="194"/>
      <c r="I67" s="194"/>
      <c r="J67" s="264"/>
      <c r="K67" s="194"/>
      <c r="L67" s="194"/>
      <c r="M67" s="264"/>
      <c r="N67" s="194"/>
      <c r="O67" s="264"/>
      <c r="P67" s="264"/>
      <c r="Q67" s="401"/>
      <c r="V67" s="35"/>
      <c r="W67" s="35"/>
      <c r="X67" s="35"/>
      <c r="Y67" s="35"/>
    </row>
    <row r="68" spans="2:25" s="89" customFormat="1">
      <c r="C68" s="194"/>
      <c r="D68" s="264"/>
      <c r="E68" s="194"/>
      <c r="F68" s="194"/>
      <c r="G68" s="401"/>
      <c r="H68" s="194"/>
      <c r="I68" s="194"/>
      <c r="J68" s="264"/>
      <c r="K68" s="194"/>
      <c r="L68" s="194"/>
      <c r="M68" s="264"/>
      <c r="N68" s="194"/>
      <c r="O68" s="264"/>
      <c r="P68" s="264"/>
      <c r="Q68" s="401"/>
      <c r="V68" s="35"/>
      <c r="W68" s="35"/>
      <c r="X68" s="35"/>
      <c r="Y68" s="35"/>
    </row>
    <row r="69" spans="2:25" s="89" customFormat="1">
      <c r="C69" s="194"/>
      <c r="D69" s="264"/>
      <c r="E69" s="194"/>
      <c r="F69" s="194"/>
      <c r="G69" s="401"/>
      <c r="H69" s="194"/>
      <c r="I69" s="194"/>
      <c r="J69" s="264"/>
      <c r="K69" s="194"/>
      <c r="L69" s="194"/>
      <c r="M69" s="264"/>
      <c r="N69" s="194"/>
      <c r="O69" s="264"/>
      <c r="P69" s="264"/>
      <c r="Q69" s="401"/>
      <c r="V69" s="35"/>
      <c r="W69" s="35"/>
      <c r="X69" s="35"/>
      <c r="Y69" s="35"/>
    </row>
    <row r="70" spans="2:25" s="89" customFormat="1">
      <c r="C70" s="194"/>
      <c r="D70" s="264"/>
      <c r="E70" s="194"/>
      <c r="F70" s="194"/>
      <c r="G70" s="401"/>
      <c r="H70" s="194"/>
      <c r="I70" s="194"/>
      <c r="J70" s="264"/>
      <c r="K70" s="194"/>
      <c r="L70" s="194"/>
      <c r="M70" s="264"/>
      <c r="N70" s="194"/>
      <c r="O70" s="264"/>
      <c r="P70" s="264"/>
      <c r="Q70" s="401"/>
      <c r="V70" s="35"/>
      <c r="W70" s="35"/>
      <c r="X70" s="35"/>
      <c r="Y70" s="35"/>
    </row>
    <row r="71" spans="2:25" s="89" customFormat="1">
      <c r="C71" s="194"/>
      <c r="D71" s="264"/>
      <c r="E71" s="194"/>
      <c r="F71" s="194"/>
      <c r="G71" s="401"/>
      <c r="H71" s="194"/>
      <c r="I71" s="194"/>
      <c r="J71" s="264"/>
      <c r="K71" s="194"/>
      <c r="L71" s="194"/>
      <c r="M71" s="264"/>
      <c r="N71" s="194"/>
      <c r="O71" s="264"/>
      <c r="P71" s="264"/>
      <c r="Q71" s="401"/>
      <c r="V71" s="35"/>
      <c r="W71" s="35"/>
      <c r="X71" s="35"/>
      <c r="Y71" s="35"/>
    </row>
    <row r="72" spans="2:25" s="89" customFormat="1">
      <c r="C72" s="194"/>
      <c r="D72" s="264"/>
      <c r="E72" s="194"/>
      <c r="F72" s="194"/>
      <c r="G72" s="401"/>
      <c r="H72" s="194"/>
      <c r="I72" s="194"/>
      <c r="J72" s="264"/>
      <c r="K72" s="194"/>
      <c r="L72" s="194"/>
      <c r="M72" s="264"/>
      <c r="N72" s="194"/>
      <c r="O72" s="264"/>
      <c r="P72" s="264"/>
      <c r="Q72" s="401"/>
      <c r="V72" s="35"/>
      <c r="W72" s="35"/>
      <c r="X72" s="35"/>
      <c r="Y72" s="35"/>
    </row>
    <row r="73" spans="2:25" s="89" customFormat="1">
      <c r="C73" s="194"/>
      <c r="D73" s="264"/>
      <c r="E73" s="194"/>
      <c r="F73" s="194"/>
      <c r="G73" s="401"/>
      <c r="H73" s="194"/>
      <c r="I73" s="194"/>
      <c r="J73" s="264"/>
      <c r="K73" s="194"/>
      <c r="L73" s="194"/>
      <c r="M73" s="264"/>
      <c r="N73" s="194"/>
      <c r="O73" s="264"/>
      <c r="P73" s="264"/>
      <c r="Q73" s="401"/>
      <c r="V73" s="35"/>
      <c r="W73" s="35"/>
      <c r="X73" s="35"/>
      <c r="Y73" s="35"/>
    </row>
    <row r="74" spans="2:25" s="89" customFormat="1">
      <c r="C74" s="194"/>
      <c r="D74" s="264"/>
      <c r="E74" s="194"/>
      <c r="F74" s="194"/>
      <c r="G74" s="401"/>
      <c r="H74" s="194"/>
      <c r="I74" s="194"/>
      <c r="J74" s="264"/>
      <c r="K74" s="194"/>
      <c r="L74" s="194"/>
      <c r="M74" s="264"/>
      <c r="N74" s="194"/>
      <c r="O74" s="264"/>
      <c r="P74" s="264"/>
      <c r="Q74" s="401"/>
      <c r="V74" s="35"/>
      <c r="W74" s="35"/>
      <c r="X74" s="35"/>
      <c r="Y74" s="35"/>
    </row>
    <row r="75" spans="2:25" s="89" customFormat="1">
      <c r="C75" s="194"/>
      <c r="D75" s="264"/>
      <c r="E75" s="194"/>
      <c r="F75" s="194"/>
      <c r="G75" s="401"/>
      <c r="H75" s="194"/>
      <c r="I75" s="194"/>
      <c r="J75" s="264"/>
      <c r="K75" s="194"/>
      <c r="L75" s="194"/>
      <c r="M75" s="264"/>
      <c r="N75" s="194"/>
      <c r="O75" s="264"/>
      <c r="P75" s="264"/>
      <c r="Q75" s="401"/>
      <c r="V75" s="35"/>
      <c r="W75" s="35"/>
      <c r="X75" s="35"/>
      <c r="Y75" s="35"/>
    </row>
    <row r="76" spans="2:25" s="89" customFormat="1">
      <c r="C76" s="194"/>
      <c r="D76" s="264"/>
      <c r="E76" s="194"/>
      <c r="F76" s="194"/>
      <c r="G76" s="401"/>
      <c r="H76" s="194"/>
      <c r="I76" s="194"/>
      <c r="J76" s="264"/>
      <c r="K76" s="194"/>
      <c r="L76" s="194"/>
      <c r="M76" s="264"/>
      <c r="N76" s="194"/>
      <c r="O76" s="264"/>
      <c r="P76" s="264"/>
      <c r="Q76" s="401"/>
      <c r="V76" s="35"/>
      <c r="W76" s="35"/>
      <c r="X76" s="35"/>
      <c r="Y76" s="35"/>
    </row>
    <row r="77" spans="2:25" s="89" customFormat="1">
      <c r="C77" s="194"/>
      <c r="D77" s="264"/>
      <c r="E77" s="194"/>
      <c r="F77" s="194"/>
      <c r="G77" s="401"/>
      <c r="H77" s="194"/>
      <c r="I77" s="194"/>
      <c r="J77" s="264"/>
      <c r="K77" s="194"/>
      <c r="L77" s="194"/>
      <c r="M77" s="264"/>
      <c r="N77" s="194"/>
      <c r="O77" s="264"/>
      <c r="P77" s="264"/>
      <c r="Q77" s="401"/>
      <c r="V77" s="35"/>
      <c r="W77" s="35"/>
      <c r="X77" s="35"/>
      <c r="Y77" s="35"/>
    </row>
    <row r="78" spans="2:25" s="89" customFormat="1">
      <c r="C78" s="194"/>
      <c r="D78" s="264"/>
      <c r="E78" s="194"/>
      <c r="F78" s="194"/>
      <c r="G78" s="401"/>
      <c r="H78" s="194"/>
      <c r="I78" s="194"/>
      <c r="J78" s="264"/>
      <c r="K78" s="194"/>
      <c r="L78" s="194"/>
      <c r="M78" s="264"/>
      <c r="N78" s="194"/>
      <c r="O78" s="264"/>
      <c r="P78" s="264"/>
      <c r="Q78" s="401"/>
      <c r="V78" s="35"/>
      <c r="W78" s="35"/>
      <c r="X78" s="35"/>
      <c r="Y78" s="35"/>
    </row>
    <row r="79" spans="2:25" s="89" customFormat="1">
      <c r="C79" s="194"/>
      <c r="D79" s="264"/>
      <c r="E79" s="194"/>
      <c r="F79" s="194"/>
      <c r="G79" s="401"/>
      <c r="H79" s="194"/>
      <c r="I79" s="194"/>
      <c r="J79" s="264"/>
      <c r="K79" s="194"/>
      <c r="L79" s="194"/>
      <c r="M79" s="264"/>
      <c r="N79" s="194"/>
      <c r="O79" s="264"/>
      <c r="P79" s="264"/>
      <c r="Q79" s="401"/>
      <c r="V79" s="35"/>
      <c r="W79" s="35"/>
      <c r="X79" s="35"/>
      <c r="Y79" s="35"/>
    </row>
    <row r="80" spans="2:25" s="89" customFormat="1">
      <c r="B80" s="399"/>
      <c r="C80" s="194"/>
      <c r="D80" s="264"/>
      <c r="E80" s="194"/>
      <c r="F80" s="194"/>
      <c r="G80" s="401"/>
      <c r="H80" s="194"/>
      <c r="I80" s="194"/>
      <c r="J80" s="264"/>
      <c r="K80" s="194"/>
      <c r="L80" s="194"/>
      <c r="M80" s="264"/>
      <c r="N80" s="194"/>
      <c r="O80" s="264"/>
      <c r="P80" s="264"/>
      <c r="Q80" s="401"/>
      <c r="V80" s="35"/>
      <c r="W80" s="35"/>
      <c r="X80" s="35"/>
      <c r="Y80" s="35"/>
    </row>
    <row r="81" spans="2:25" s="89" customFormat="1">
      <c r="B81" s="399"/>
      <c r="C81" s="194"/>
      <c r="D81" s="264"/>
      <c r="E81" s="194"/>
      <c r="F81" s="194"/>
      <c r="G81" s="401"/>
      <c r="H81" s="194"/>
      <c r="I81" s="194"/>
      <c r="J81" s="264"/>
      <c r="K81" s="194"/>
      <c r="L81" s="194"/>
      <c r="M81" s="264"/>
      <c r="N81" s="194"/>
      <c r="O81" s="264"/>
      <c r="P81" s="264"/>
      <c r="Q81" s="401"/>
      <c r="V81" s="35"/>
      <c r="W81" s="35"/>
      <c r="X81" s="35"/>
      <c r="Y81" s="35"/>
    </row>
    <row r="82" spans="2:25" s="89" customFormat="1">
      <c r="B82" s="399"/>
      <c r="C82" s="194"/>
      <c r="D82" s="264"/>
      <c r="E82" s="194"/>
      <c r="F82" s="194"/>
      <c r="G82" s="401"/>
      <c r="H82" s="194"/>
      <c r="I82" s="194"/>
      <c r="J82" s="264"/>
      <c r="K82" s="194"/>
      <c r="L82" s="194"/>
      <c r="M82" s="264"/>
      <c r="N82" s="194"/>
      <c r="O82" s="264"/>
      <c r="P82" s="264"/>
      <c r="Q82" s="401"/>
      <c r="V82" s="35"/>
      <c r="W82" s="35"/>
      <c r="X82" s="35"/>
      <c r="Y82" s="35"/>
    </row>
    <row r="83" spans="2:25" s="89" customFormat="1">
      <c r="B83" s="399"/>
      <c r="C83" s="194"/>
      <c r="D83" s="264"/>
      <c r="E83" s="194"/>
      <c r="F83" s="194"/>
      <c r="G83" s="401"/>
      <c r="H83" s="194"/>
      <c r="I83" s="194"/>
      <c r="J83" s="264"/>
      <c r="K83" s="194"/>
      <c r="L83" s="194"/>
      <c r="M83" s="264"/>
      <c r="N83" s="194"/>
      <c r="O83" s="264"/>
      <c r="P83" s="264"/>
      <c r="Q83" s="401"/>
      <c r="V83" s="35"/>
      <c r="W83" s="35"/>
      <c r="X83" s="35"/>
      <c r="Y83" s="35"/>
    </row>
    <row r="84" spans="2:25" s="89" customFormat="1">
      <c r="B84" s="399"/>
      <c r="C84" s="194"/>
      <c r="D84" s="264"/>
      <c r="E84" s="194"/>
      <c r="F84" s="194"/>
      <c r="G84" s="401"/>
      <c r="H84" s="194"/>
      <c r="I84" s="194"/>
      <c r="J84" s="264"/>
      <c r="K84" s="194"/>
      <c r="L84" s="194"/>
      <c r="M84" s="264"/>
      <c r="N84" s="194"/>
      <c r="O84" s="264"/>
      <c r="P84" s="264"/>
      <c r="Q84" s="401"/>
      <c r="V84" s="35"/>
      <c r="W84" s="35"/>
      <c r="X84" s="35"/>
      <c r="Y84" s="35"/>
    </row>
    <row r="85" spans="2:25" s="89" customFormat="1">
      <c r="B85" s="399"/>
      <c r="C85" s="194"/>
      <c r="D85" s="264"/>
      <c r="E85" s="194"/>
      <c r="F85" s="194"/>
      <c r="G85" s="401"/>
      <c r="H85" s="194"/>
      <c r="I85" s="194"/>
      <c r="J85" s="264"/>
      <c r="K85" s="194"/>
      <c r="L85" s="194"/>
      <c r="M85" s="264"/>
      <c r="N85" s="194"/>
      <c r="O85" s="264"/>
      <c r="P85" s="264"/>
      <c r="Q85" s="401"/>
      <c r="V85" s="35"/>
      <c r="W85" s="35"/>
      <c r="X85" s="35"/>
      <c r="Y85" s="35"/>
    </row>
    <row r="86" spans="2:25" s="89" customFormat="1">
      <c r="B86" s="399"/>
      <c r="C86" s="194"/>
      <c r="D86" s="264"/>
      <c r="E86" s="194"/>
      <c r="F86" s="194"/>
      <c r="G86" s="401"/>
      <c r="H86" s="194"/>
      <c r="I86" s="194"/>
      <c r="J86" s="264"/>
      <c r="K86" s="194"/>
      <c r="L86" s="194"/>
      <c r="M86" s="264"/>
      <c r="N86" s="194"/>
      <c r="O86" s="264"/>
      <c r="P86" s="264"/>
      <c r="Q86" s="401"/>
      <c r="V86" s="35"/>
      <c r="W86" s="35"/>
      <c r="X86" s="35"/>
      <c r="Y86" s="35"/>
    </row>
    <row r="87" spans="2:25">
      <c r="B87" s="81"/>
      <c r="C87" s="489"/>
      <c r="D87" s="672"/>
      <c r="E87" s="489"/>
      <c r="F87" s="489"/>
      <c r="G87" s="82"/>
      <c r="H87" s="489"/>
      <c r="I87" s="489"/>
      <c r="J87" s="672"/>
      <c r="K87" s="489"/>
      <c r="L87" s="489"/>
      <c r="M87" s="672"/>
      <c r="N87" s="489"/>
      <c r="O87" s="672"/>
      <c r="P87" s="672"/>
      <c r="Q87" s="82"/>
    </row>
    <row r="88" spans="2:25">
      <c r="B88" s="81"/>
      <c r="C88" s="489"/>
      <c r="D88" s="672"/>
      <c r="E88" s="489"/>
      <c r="F88" s="489"/>
      <c r="G88" s="82"/>
      <c r="H88" s="489"/>
      <c r="I88" s="489"/>
      <c r="J88" s="672"/>
      <c r="K88" s="489"/>
      <c r="L88" s="489"/>
      <c r="M88" s="672"/>
      <c r="N88" s="489"/>
      <c r="O88" s="672"/>
      <c r="P88" s="672"/>
      <c r="Q88" s="82"/>
    </row>
    <row r="89" spans="2:25">
      <c r="B89" s="81"/>
      <c r="C89" s="489"/>
      <c r="D89" s="672"/>
      <c r="E89" s="489"/>
      <c r="F89" s="489"/>
      <c r="G89" s="82"/>
      <c r="H89" s="489"/>
      <c r="I89" s="489"/>
      <c r="J89" s="672"/>
      <c r="K89" s="489"/>
      <c r="L89" s="489"/>
      <c r="M89" s="672"/>
      <c r="N89" s="489"/>
      <c r="O89" s="672"/>
      <c r="P89" s="672"/>
      <c r="Q89" s="82"/>
    </row>
    <row r="90" spans="2:25">
      <c r="B90" s="81"/>
      <c r="C90" s="489"/>
      <c r="D90" s="672"/>
      <c r="E90" s="489"/>
      <c r="F90" s="489"/>
      <c r="G90" s="82"/>
      <c r="H90" s="489"/>
      <c r="I90" s="489"/>
      <c r="J90" s="672"/>
      <c r="K90" s="489"/>
      <c r="L90" s="489"/>
      <c r="M90" s="672"/>
      <c r="N90" s="489"/>
      <c r="O90" s="672"/>
      <c r="P90" s="672"/>
      <c r="Q90" s="82"/>
    </row>
    <row r="91" spans="2:25">
      <c r="B91" s="81"/>
      <c r="C91" s="489"/>
      <c r="D91" s="672"/>
      <c r="E91" s="489"/>
      <c r="F91" s="489"/>
      <c r="G91" s="82"/>
      <c r="H91" s="489"/>
      <c r="I91" s="489"/>
      <c r="J91" s="672"/>
      <c r="K91" s="489"/>
      <c r="L91" s="489"/>
      <c r="M91" s="672"/>
      <c r="N91" s="489"/>
      <c r="O91" s="672"/>
      <c r="P91" s="672"/>
      <c r="Q91" s="82"/>
    </row>
    <row r="92" spans="2:25">
      <c r="B92" s="81"/>
      <c r="C92" s="489"/>
      <c r="D92" s="672"/>
      <c r="E92" s="489"/>
      <c r="F92" s="489"/>
      <c r="G92" s="82"/>
      <c r="H92" s="489"/>
      <c r="I92" s="489"/>
      <c r="J92" s="672"/>
      <c r="K92" s="489"/>
      <c r="L92" s="489"/>
      <c r="M92" s="672"/>
      <c r="N92" s="489"/>
      <c r="O92" s="672"/>
      <c r="P92" s="672"/>
      <c r="Q92" s="82"/>
    </row>
    <row r="93" spans="2:25">
      <c r="B93" s="81"/>
      <c r="C93" s="489"/>
      <c r="D93" s="672"/>
      <c r="E93" s="489"/>
      <c r="F93" s="489"/>
      <c r="G93" s="82"/>
      <c r="H93" s="489"/>
      <c r="I93" s="489"/>
      <c r="J93" s="672"/>
      <c r="K93" s="489"/>
      <c r="L93" s="489"/>
      <c r="M93" s="672"/>
      <c r="N93" s="489"/>
      <c r="O93" s="672"/>
      <c r="P93" s="672"/>
      <c r="Q93" s="82"/>
    </row>
    <row r="94" spans="2:25">
      <c r="B94" s="81"/>
      <c r="C94" s="489"/>
      <c r="D94" s="672"/>
      <c r="E94" s="489"/>
      <c r="F94" s="489"/>
      <c r="G94" s="82"/>
      <c r="H94" s="489"/>
      <c r="I94" s="489"/>
      <c r="J94" s="672"/>
      <c r="K94" s="489"/>
      <c r="L94" s="489"/>
      <c r="M94" s="672"/>
      <c r="N94" s="489"/>
      <c r="O94" s="672"/>
      <c r="P94" s="672"/>
      <c r="Q94" s="82"/>
    </row>
    <row r="95" spans="2:25">
      <c r="B95" s="81"/>
      <c r="C95" s="489"/>
      <c r="D95" s="672"/>
      <c r="E95" s="489"/>
      <c r="F95" s="489"/>
      <c r="G95" s="82"/>
      <c r="H95" s="489"/>
      <c r="I95" s="489"/>
      <c r="J95" s="672"/>
      <c r="K95" s="489"/>
      <c r="L95" s="489"/>
      <c r="M95" s="672"/>
      <c r="N95" s="489"/>
      <c r="O95" s="672"/>
      <c r="P95" s="672"/>
      <c r="Q95" s="82"/>
    </row>
    <row r="96" spans="2:25">
      <c r="B96" s="81"/>
      <c r="C96" s="489"/>
      <c r="D96" s="672"/>
      <c r="E96" s="489"/>
      <c r="F96" s="489"/>
      <c r="G96" s="82"/>
      <c r="H96" s="489"/>
      <c r="I96" s="489"/>
      <c r="J96" s="672"/>
      <c r="K96" s="489"/>
      <c r="L96" s="489"/>
      <c r="M96" s="672"/>
      <c r="N96" s="489"/>
      <c r="O96" s="672"/>
      <c r="P96" s="672"/>
      <c r="Q96" s="82"/>
    </row>
    <row r="97" spans="2:17">
      <c r="B97" s="81"/>
      <c r="C97" s="489"/>
      <c r="D97" s="672"/>
      <c r="E97" s="489"/>
      <c r="F97" s="489"/>
      <c r="G97" s="82"/>
      <c r="H97" s="489"/>
      <c r="I97" s="489"/>
      <c r="J97" s="672"/>
      <c r="K97" s="489"/>
      <c r="L97" s="489"/>
      <c r="M97" s="672"/>
      <c r="N97" s="489"/>
      <c r="O97" s="672"/>
      <c r="P97" s="672"/>
      <c r="Q97" s="82"/>
    </row>
    <row r="98" spans="2:17">
      <c r="B98" s="81"/>
      <c r="C98" s="489"/>
      <c r="D98" s="672"/>
      <c r="E98" s="489"/>
      <c r="F98" s="489"/>
      <c r="G98" s="82"/>
      <c r="H98" s="489"/>
      <c r="I98" s="489"/>
      <c r="J98" s="672"/>
      <c r="K98" s="489"/>
      <c r="L98" s="489"/>
      <c r="M98" s="672"/>
      <c r="N98" s="489"/>
      <c r="O98" s="672"/>
      <c r="P98" s="672"/>
      <c r="Q98" s="82"/>
    </row>
    <row r="99" spans="2:17">
      <c r="B99" s="81"/>
      <c r="C99" s="489"/>
      <c r="D99" s="672"/>
      <c r="E99" s="489"/>
      <c r="F99" s="489"/>
      <c r="G99" s="82"/>
      <c r="H99" s="489"/>
      <c r="I99" s="489"/>
      <c r="J99" s="672"/>
      <c r="K99" s="489"/>
      <c r="L99" s="489"/>
      <c r="M99" s="672"/>
      <c r="N99" s="489"/>
      <c r="O99" s="672"/>
      <c r="P99" s="672"/>
      <c r="Q99" s="82"/>
    </row>
    <row r="100" spans="2:17">
      <c r="B100" s="81"/>
      <c r="C100" s="489"/>
      <c r="D100" s="672"/>
      <c r="E100" s="489"/>
      <c r="F100" s="489"/>
      <c r="G100" s="82"/>
      <c r="H100" s="489"/>
      <c r="I100" s="489"/>
      <c r="J100" s="672"/>
      <c r="K100" s="489"/>
      <c r="L100" s="489"/>
      <c r="M100" s="672"/>
      <c r="N100" s="489"/>
      <c r="O100" s="672"/>
      <c r="P100" s="672"/>
      <c r="Q100" s="82"/>
    </row>
    <row r="101" spans="2:17">
      <c r="B101" s="81"/>
      <c r="C101" s="489"/>
      <c r="D101" s="672"/>
      <c r="E101" s="489"/>
      <c r="F101" s="489"/>
      <c r="G101" s="82"/>
      <c r="H101" s="489"/>
      <c r="I101" s="489"/>
      <c r="J101" s="672"/>
      <c r="K101" s="489"/>
      <c r="L101" s="489"/>
      <c r="M101" s="672"/>
      <c r="N101" s="489"/>
      <c r="O101" s="672"/>
      <c r="P101" s="672"/>
      <c r="Q101" s="82"/>
    </row>
    <row r="102" spans="2:17">
      <c r="B102" s="81"/>
      <c r="C102" s="489"/>
      <c r="D102" s="672"/>
      <c r="E102" s="489"/>
      <c r="F102" s="489"/>
      <c r="G102" s="82"/>
      <c r="H102" s="489"/>
      <c r="I102" s="489"/>
      <c r="J102" s="672"/>
      <c r="K102" s="489"/>
      <c r="L102" s="489"/>
      <c r="M102" s="672"/>
      <c r="N102" s="489"/>
      <c r="O102" s="672"/>
      <c r="P102" s="672"/>
      <c r="Q102" s="82"/>
    </row>
    <row r="103" spans="2:17">
      <c r="B103" s="81"/>
      <c r="C103" s="489"/>
      <c r="D103" s="672"/>
      <c r="E103" s="489"/>
      <c r="F103" s="489"/>
      <c r="G103" s="82"/>
      <c r="H103" s="489"/>
      <c r="I103" s="489"/>
      <c r="J103" s="672"/>
      <c r="K103" s="489"/>
      <c r="L103" s="489"/>
      <c r="M103" s="672"/>
      <c r="N103" s="489"/>
      <c r="O103" s="672"/>
      <c r="P103" s="672"/>
      <c r="Q103" s="82"/>
    </row>
    <row r="104" spans="2:17">
      <c r="B104" s="81"/>
      <c r="C104" s="489"/>
      <c r="D104" s="672"/>
      <c r="E104" s="489"/>
      <c r="F104" s="489"/>
      <c r="G104" s="82"/>
      <c r="H104" s="489"/>
      <c r="I104" s="489"/>
      <c r="J104" s="672"/>
      <c r="K104" s="489"/>
      <c r="L104" s="489"/>
      <c r="M104" s="672"/>
      <c r="N104" s="489"/>
      <c r="O104" s="672"/>
      <c r="P104" s="672"/>
      <c r="Q104" s="82"/>
    </row>
    <row r="105" spans="2:17">
      <c r="B105" s="81"/>
      <c r="C105" s="489"/>
      <c r="D105" s="672"/>
      <c r="E105" s="489"/>
      <c r="F105" s="489"/>
      <c r="G105" s="82"/>
      <c r="H105" s="489"/>
      <c r="I105" s="489"/>
      <c r="J105" s="672"/>
      <c r="K105" s="489"/>
      <c r="L105" s="489"/>
      <c r="M105" s="672"/>
      <c r="N105" s="489"/>
      <c r="O105" s="672"/>
      <c r="P105" s="672"/>
      <c r="Q105" s="82"/>
    </row>
    <row r="106" spans="2:17">
      <c r="B106" s="81"/>
      <c r="C106" s="489"/>
      <c r="D106" s="672"/>
      <c r="E106" s="489"/>
      <c r="F106" s="489"/>
      <c r="G106" s="82"/>
      <c r="H106" s="489"/>
      <c r="I106" s="489"/>
      <c r="J106" s="672"/>
      <c r="K106" s="489"/>
      <c r="L106" s="489"/>
      <c r="M106" s="672"/>
      <c r="N106" s="489"/>
      <c r="O106" s="672"/>
      <c r="P106" s="672"/>
      <c r="Q106" s="82"/>
    </row>
    <row r="107" spans="2:17">
      <c r="B107" s="81"/>
      <c r="C107" s="489"/>
      <c r="D107" s="672"/>
      <c r="E107" s="489"/>
      <c r="F107" s="489"/>
      <c r="G107" s="82"/>
      <c r="H107" s="489"/>
      <c r="I107" s="489"/>
      <c r="J107" s="672"/>
      <c r="K107" s="489"/>
      <c r="L107" s="489"/>
      <c r="M107" s="672"/>
      <c r="N107" s="489"/>
      <c r="O107" s="672"/>
      <c r="P107" s="672"/>
      <c r="Q107" s="82"/>
    </row>
    <row r="108" spans="2:17">
      <c r="B108" s="81"/>
      <c r="C108" s="489"/>
      <c r="D108" s="672"/>
      <c r="E108" s="489"/>
      <c r="F108" s="489"/>
      <c r="G108" s="82"/>
      <c r="H108" s="489"/>
      <c r="I108" s="489"/>
      <c r="J108" s="672"/>
      <c r="K108" s="489"/>
      <c r="L108" s="489"/>
      <c r="M108" s="672"/>
      <c r="N108" s="489"/>
      <c r="O108" s="672"/>
      <c r="P108" s="672"/>
      <c r="Q108" s="82"/>
    </row>
    <row r="109" spans="2:17">
      <c r="B109" s="81"/>
      <c r="C109" s="489"/>
      <c r="D109" s="672"/>
      <c r="E109" s="489"/>
      <c r="F109" s="489"/>
      <c r="G109" s="82"/>
      <c r="H109" s="489"/>
      <c r="I109" s="489"/>
      <c r="J109" s="672"/>
      <c r="K109" s="489"/>
      <c r="L109" s="489"/>
      <c r="M109" s="672"/>
      <c r="N109" s="489"/>
      <c r="O109" s="672"/>
      <c r="P109" s="672"/>
      <c r="Q109" s="82"/>
    </row>
    <row r="110" spans="2:17">
      <c r="B110" s="81"/>
      <c r="C110" s="489"/>
      <c r="D110" s="672"/>
      <c r="E110" s="489"/>
      <c r="F110" s="489"/>
      <c r="G110" s="82"/>
      <c r="H110" s="489"/>
      <c r="I110" s="489"/>
      <c r="J110" s="672"/>
      <c r="K110" s="489"/>
      <c r="L110" s="489"/>
      <c r="M110" s="672"/>
      <c r="N110" s="489"/>
      <c r="O110" s="672"/>
      <c r="P110" s="672"/>
      <c r="Q110" s="82"/>
    </row>
    <row r="111" spans="2:17">
      <c r="B111" s="81"/>
      <c r="C111" s="489"/>
      <c r="D111" s="672"/>
      <c r="E111" s="489"/>
      <c r="F111" s="489"/>
      <c r="G111" s="82"/>
      <c r="H111" s="489"/>
      <c r="I111" s="489"/>
      <c r="J111" s="672"/>
      <c r="K111" s="489"/>
      <c r="L111" s="489"/>
      <c r="M111" s="672"/>
      <c r="N111" s="489"/>
      <c r="O111" s="672"/>
      <c r="P111" s="672"/>
      <c r="Q111" s="82"/>
    </row>
    <row r="112" spans="2:17">
      <c r="B112" s="81"/>
      <c r="C112" s="489"/>
      <c r="D112" s="672"/>
      <c r="E112" s="489"/>
      <c r="F112" s="489"/>
      <c r="G112" s="82"/>
      <c r="H112" s="489"/>
      <c r="I112" s="489"/>
      <c r="J112" s="672"/>
      <c r="K112" s="489"/>
      <c r="L112" s="489"/>
      <c r="M112" s="672"/>
      <c r="N112" s="489"/>
      <c r="O112" s="672"/>
      <c r="P112" s="672"/>
      <c r="Q112" s="82"/>
    </row>
    <row r="113" spans="2:17">
      <c r="B113" s="81"/>
      <c r="C113" s="489"/>
      <c r="D113" s="672"/>
      <c r="E113" s="489"/>
      <c r="F113" s="489"/>
      <c r="G113" s="82"/>
      <c r="H113" s="489"/>
      <c r="I113" s="489"/>
      <c r="J113" s="672"/>
      <c r="K113" s="489"/>
      <c r="L113" s="489"/>
      <c r="M113" s="672"/>
      <c r="N113" s="489"/>
      <c r="O113" s="672"/>
      <c r="P113" s="672"/>
      <c r="Q113" s="82"/>
    </row>
    <row r="114" spans="2:17">
      <c r="B114" s="81"/>
      <c r="C114" s="489"/>
      <c r="D114" s="672"/>
      <c r="E114" s="489"/>
      <c r="F114" s="489"/>
      <c r="G114" s="82"/>
      <c r="H114" s="489"/>
      <c r="I114" s="489"/>
      <c r="J114" s="672"/>
      <c r="K114" s="489"/>
      <c r="L114" s="489"/>
      <c r="M114" s="672"/>
      <c r="N114" s="489"/>
      <c r="O114" s="672"/>
      <c r="P114" s="672"/>
      <c r="Q114" s="82"/>
    </row>
    <row r="115" spans="2:17">
      <c r="B115" s="81"/>
      <c r="C115" s="489"/>
      <c r="D115" s="672"/>
      <c r="E115" s="489"/>
      <c r="F115" s="489"/>
      <c r="G115" s="82"/>
      <c r="H115" s="489"/>
      <c r="I115" s="489"/>
      <c r="J115" s="672"/>
      <c r="K115" s="489"/>
      <c r="L115" s="489"/>
      <c r="M115" s="672"/>
      <c r="N115" s="489"/>
      <c r="O115" s="672"/>
      <c r="P115" s="672"/>
      <c r="Q115" s="82"/>
    </row>
    <row r="116" spans="2:17">
      <c r="B116" s="81"/>
      <c r="C116" s="489"/>
      <c r="D116" s="672"/>
      <c r="E116" s="489"/>
      <c r="F116" s="489"/>
      <c r="G116" s="82"/>
      <c r="H116" s="489"/>
      <c r="I116" s="489"/>
      <c r="J116" s="672"/>
      <c r="K116" s="489"/>
      <c r="L116" s="489"/>
      <c r="M116" s="672"/>
      <c r="N116" s="489"/>
      <c r="O116" s="672"/>
      <c r="P116" s="672"/>
      <c r="Q116" s="82"/>
    </row>
    <row r="117" spans="2:17">
      <c r="B117" s="81"/>
      <c r="C117" s="489"/>
      <c r="D117" s="672"/>
      <c r="E117" s="489"/>
      <c r="F117" s="489"/>
      <c r="G117" s="82"/>
      <c r="H117" s="489"/>
      <c r="I117" s="489"/>
      <c r="J117" s="672"/>
      <c r="K117" s="489"/>
      <c r="L117" s="489"/>
      <c r="M117" s="672"/>
      <c r="N117" s="489"/>
      <c r="O117" s="672"/>
      <c r="P117" s="672"/>
      <c r="Q117" s="82"/>
    </row>
    <row r="118" spans="2:17">
      <c r="B118" s="81"/>
      <c r="C118" s="489"/>
      <c r="D118" s="672"/>
      <c r="E118" s="489"/>
      <c r="F118" s="489"/>
      <c r="G118" s="82"/>
      <c r="H118" s="489"/>
      <c r="I118" s="489"/>
      <c r="J118" s="672"/>
      <c r="K118" s="489"/>
      <c r="L118" s="489"/>
      <c r="M118" s="672"/>
      <c r="N118" s="489"/>
      <c r="O118" s="672"/>
      <c r="P118" s="672"/>
      <c r="Q118" s="82"/>
    </row>
    <row r="119" spans="2:17">
      <c r="B119" s="81"/>
      <c r="C119" s="489"/>
      <c r="D119" s="672"/>
      <c r="E119" s="489"/>
      <c r="F119" s="489"/>
      <c r="G119" s="82"/>
      <c r="H119" s="489"/>
      <c r="I119" s="489"/>
      <c r="J119" s="672"/>
      <c r="K119" s="489"/>
      <c r="L119" s="489"/>
      <c r="M119" s="672"/>
      <c r="N119" s="489"/>
      <c r="O119" s="672"/>
      <c r="P119" s="672"/>
      <c r="Q119" s="82"/>
    </row>
    <row r="120" spans="2:17">
      <c r="B120" s="81"/>
      <c r="C120" s="489"/>
      <c r="D120" s="672"/>
      <c r="E120" s="489"/>
      <c r="F120" s="489"/>
      <c r="G120" s="82"/>
      <c r="H120" s="489"/>
      <c r="I120" s="489"/>
      <c r="J120" s="672"/>
      <c r="K120" s="489"/>
      <c r="L120" s="489"/>
      <c r="M120" s="672"/>
      <c r="N120" s="489"/>
      <c r="O120" s="672"/>
      <c r="P120" s="672"/>
      <c r="Q120" s="82"/>
    </row>
    <row r="121" spans="2:17">
      <c r="B121" s="81"/>
      <c r="C121" s="489"/>
      <c r="D121" s="672"/>
      <c r="E121" s="489"/>
      <c r="F121" s="489"/>
      <c r="G121" s="82"/>
      <c r="H121" s="489"/>
      <c r="I121" s="489"/>
      <c r="J121" s="672"/>
      <c r="K121" s="489"/>
      <c r="L121" s="489"/>
      <c r="M121" s="672"/>
      <c r="N121" s="489"/>
      <c r="O121" s="672"/>
      <c r="P121" s="672"/>
      <c r="Q121" s="82"/>
    </row>
    <row r="122" spans="2:17">
      <c r="B122" s="81"/>
      <c r="C122" s="489"/>
      <c r="D122" s="672"/>
      <c r="E122" s="489"/>
      <c r="F122" s="489"/>
      <c r="G122" s="82"/>
      <c r="H122" s="489"/>
      <c r="I122" s="489"/>
      <c r="J122" s="672"/>
      <c r="K122" s="489"/>
      <c r="L122" s="489"/>
      <c r="M122" s="672"/>
      <c r="N122" s="489"/>
      <c r="O122" s="672"/>
      <c r="P122" s="672"/>
      <c r="Q122" s="82"/>
    </row>
    <row r="123" spans="2:17">
      <c r="B123" s="81"/>
      <c r="C123" s="489"/>
      <c r="D123" s="672"/>
      <c r="E123" s="489"/>
      <c r="F123" s="489"/>
      <c r="G123" s="82"/>
      <c r="H123" s="489"/>
      <c r="I123" s="489"/>
      <c r="J123" s="672"/>
      <c r="K123" s="489"/>
      <c r="L123" s="489"/>
      <c r="M123" s="672"/>
      <c r="N123" s="489"/>
      <c r="O123" s="672"/>
      <c r="P123" s="672"/>
      <c r="Q123" s="82"/>
    </row>
    <row r="124" spans="2:17">
      <c r="B124" s="81"/>
      <c r="C124" s="489"/>
      <c r="D124" s="672"/>
      <c r="E124" s="489"/>
      <c r="F124" s="489"/>
      <c r="G124" s="82"/>
      <c r="H124" s="489"/>
      <c r="I124" s="489"/>
      <c r="J124" s="672"/>
      <c r="K124" s="489"/>
      <c r="L124" s="489"/>
      <c r="M124" s="672"/>
      <c r="N124" s="489"/>
      <c r="O124" s="672"/>
      <c r="P124" s="672"/>
      <c r="Q124" s="82"/>
    </row>
    <row r="125" spans="2:17">
      <c r="B125" s="81"/>
      <c r="C125" s="489"/>
      <c r="D125" s="672"/>
      <c r="E125" s="489"/>
      <c r="F125" s="489"/>
      <c r="G125" s="82"/>
      <c r="H125" s="489"/>
      <c r="I125" s="489"/>
      <c r="J125" s="672"/>
      <c r="K125" s="489"/>
      <c r="L125" s="489"/>
      <c r="M125" s="672"/>
      <c r="N125" s="489"/>
      <c r="O125" s="672"/>
      <c r="P125" s="672"/>
      <c r="Q125" s="82"/>
    </row>
    <row r="126" spans="2:17">
      <c r="B126" s="81"/>
      <c r="C126" s="489"/>
      <c r="D126" s="672"/>
      <c r="E126" s="489"/>
      <c r="F126" s="489"/>
      <c r="G126" s="82"/>
      <c r="H126" s="489"/>
      <c r="I126" s="489"/>
      <c r="J126" s="672"/>
      <c r="K126" s="489"/>
      <c r="L126" s="489"/>
      <c r="M126" s="672"/>
      <c r="N126" s="489"/>
      <c r="O126" s="672"/>
      <c r="P126" s="672"/>
      <c r="Q126" s="82"/>
    </row>
    <row r="127" spans="2:17">
      <c r="B127" s="81"/>
      <c r="C127" s="489"/>
      <c r="D127" s="672"/>
      <c r="E127" s="489"/>
      <c r="F127" s="489"/>
      <c r="G127" s="82"/>
      <c r="H127" s="489"/>
      <c r="I127" s="489"/>
      <c r="J127" s="672"/>
      <c r="K127" s="489"/>
      <c r="L127" s="489"/>
      <c r="M127" s="672"/>
      <c r="N127" s="489"/>
      <c r="O127" s="672"/>
      <c r="P127" s="672"/>
      <c r="Q127" s="82"/>
    </row>
    <row r="128" spans="2:17">
      <c r="B128" s="81"/>
      <c r="C128" s="489"/>
      <c r="D128" s="672"/>
      <c r="E128" s="489"/>
      <c r="F128" s="489"/>
      <c r="G128" s="82"/>
      <c r="H128" s="489"/>
      <c r="I128" s="489"/>
      <c r="J128" s="672"/>
      <c r="K128" s="489"/>
      <c r="L128" s="489"/>
      <c r="M128" s="672"/>
      <c r="N128" s="489"/>
      <c r="O128" s="672"/>
      <c r="P128" s="672"/>
      <c r="Q128" s="82"/>
    </row>
    <row r="129" spans="2:17">
      <c r="B129" s="81"/>
      <c r="C129" s="489"/>
      <c r="D129" s="672"/>
      <c r="E129" s="489"/>
      <c r="F129" s="489"/>
      <c r="G129" s="82"/>
      <c r="H129" s="489"/>
      <c r="I129" s="489"/>
      <c r="J129" s="672"/>
      <c r="K129" s="489"/>
      <c r="L129" s="489"/>
      <c r="M129" s="672"/>
      <c r="N129" s="489"/>
      <c r="O129" s="672"/>
      <c r="P129" s="672"/>
      <c r="Q129" s="82"/>
    </row>
    <row r="130" spans="2:17">
      <c r="B130" s="81"/>
      <c r="C130" s="489"/>
      <c r="D130" s="672"/>
      <c r="E130" s="489"/>
      <c r="F130" s="489"/>
      <c r="G130" s="82"/>
      <c r="H130" s="489"/>
      <c r="I130" s="489"/>
      <c r="J130" s="672"/>
      <c r="K130" s="489"/>
      <c r="L130" s="489"/>
      <c r="M130" s="672"/>
      <c r="N130" s="489"/>
      <c r="O130" s="672"/>
      <c r="P130" s="672"/>
      <c r="Q130" s="82"/>
    </row>
    <row r="131" spans="2:17">
      <c r="B131" s="81"/>
      <c r="C131" s="489"/>
      <c r="D131" s="82"/>
      <c r="E131" s="489"/>
      <c r="F131" s="489"/>
      <c r="G131" s="82"/>
      <c r="H131" s="489"/>
      <c r="I131" s="489"/>
      <c r="J131" s="672"/>
      <c r="K131" s="489"/>
      <c r="L131" s="489"/>
      <c r="M131" s="672"/>
      <c r="N131" s="489"/>
      <c r="O131" s="672"/>
      <c r="P131" s="672"/>
      <c r="Q131" s="82"/>
    </row>
    <row r="132" spans="2:17">
      <c r="B132" s="81"/>
      <c r="C132" s="489"/>
      <c r="D132" s="82"/>
      <c r="E132" s="489"/>
      <c r="F132" s="489"/>
      <c r="G132" s="82"/>
      <c r="H132" s="489"/>
      <c r="I132" s="489"/>
      <c r="J132" s="672"/>
      <c r="K132" s="489"/>
      <c r="L132" s="489"/>
      <c r="M132" s="672"/>
      <c r="N132" s="489"/>
      <c r="O132" s="672"/>
      <c r="P132" s="672"/>
      <c r="Q132" s="82"/>
    </row>
    <row r="133" spans="2:17">
      <c r="B133" s="81"/>
      <c r="C133" s="489"/>
      <c r="D133" s="82"/>
      <c r="E133" s="489"/>
      <c r="F133" s="489"/>
      <c r="G133" s="82"/>
      <c r="H133" s="489"/>
      <c r="I133" s="489"/>
      <c r="J133" s="672"/>
      <c r="K133" s="489"/>
      <c r="L133" s="489"/>
      <c r="M133" s="672"/>
      <c r="N133" s="489"/>
      <c r="O133" s="672"/>
      <c r="P133" s="672"/>
      <c r="Q133" s="82"/>
    </row>
    <row r="134" spans="2:17">
      <c r="B134" s="81"/>
      <c r="C134" s="489"/>
      <c r="D134" s="82"/>
      <c r="E134" s="489"/>
      <c r="F134" s="489"/>
      <c r="G134" s="82"/>
      <c r="H134" s="489"/>
      <c r="I134" s="489"/>
      <c r="J134" s="672"/>
      <c r="K134" s="489"/>
      <c r="L134" s="489"/>
      <c r="M134" s="672"/>
      <c r="N134" s="489"/>
      <c r="O134" s="672"/>
      <c r="P134" s="672"/>
      <c r="Q134" s="82"/>
    </row>
    <row r="135" spans="2:17">
      <c r="B135" s="81"/>
      <c r="C135" s="489"/>
      <c r="D135" s="82"/>
      <c r="E135" s="489"/>
      <c r="F135" s="489"/>
      <c r="G135" s="82"/>
      <c r="H135" s="489"/>
      <c r="I135" s="489"/>
      <c r="J135" s="82"/>
      <c r="K135" s="489"/>
      <c r="L135" s="489"/>
      <c r="M135" s="82"/>
      <c r="N135" s="489"/>
      <c r="O135" s="672"/>
      <c r="P135" s="672"/>
      <c r="Q135" s="82"/>
    </row>
    <row r="136" spans="2:17">
      <c r="B136" s="81"/>
      <c r="C136" s="489"/>
      <c r="D136" s="82"/>
      <c r="E136" s="489"/>
      <c r="F136" s="489"/>
      <c r="G136" s="82"/>
      <c r="H136" s="489"/>
      <c r="I136" s="489"/>
      <c r="J136" s="82"/>
      <c r="K136" s="489"/>
      <c r="L136" s="489"/>
      <c r="M136" s="82"/>
      <c r="N136" s="489"/>
      <c r="O136" s="672"/>
      <c r="P136" s="672"/>
      <c r="Q136" s="82"/>
    </row>
    <row r="137" spans="2:17">
      <c r="B137" s="81"/>
      <c r="C137" s="489"/>
      <c r="D137" s="82"/>
      <c r="E137" s="489"/>
      <c r="F137" s="489"/>
      <c r="G137" s="82"/>
      <c r="H137" s="489"/>
      <c r="I137" s="489"/>
      <c r="J137" s="82"/>
      <c r="K137" s="489"/>
      <c r="L137" s="489"/>
      <c r="M137" s="82"/>
      <c r="N137" s="489"/>
      <c r="O137" s="672"/>
      <c r="P137" s="672"/>
      <c r="Q137" s="82"/>
    </row>
    <row r="138" spans="2:17">
      <c r="B138" s="81"/>
      <c r="C138" s="489"/>
      <c r="D138" s="82"/>
      <c r="E138" s="489"/>
      <c r="F138" s="489"/>
      <c r="G138" s="82"/>
      <c r="H138" s="489"/>
      <c r="I138" s="489"/>
      <c r="J138" s="82"/>
      <c r="K138" s="489"/>
      <c r="L138" s="489"/>
      <c r="M138" s="82"/>
      <c r="N138" s="489"/>
      <c r="O138" s="672"/>
      <c r="P138" s="672"/>
      <c r="Q138" s="82"/>
    </row>
    <row r="139" spans="2:17">
      <c r="B139" s="81"/>
      <c r="C139" s="489"/>
      <c r="D139" s="82"/>
      <c r="E139" s="489"/>
      <c r="F139" s="489"/>
      <c r="G139" s="82"/>
      <c r="H139" s="489"/>
      <c r="I139" s="489"/>
      <c r="J139" s="82"/>
      <c r="K139" s="489"/>
      <c r="L139" s="489"/>
      <c r="M139" s="82"/>
      <c r="N139" s="489"/>
      <c r="O139" s="672"/>
      <c r="P139" s="672"/>
      <c r="Q139" s="82"/>
    </row>
    <row r="140" spans="2:17">
      <c r="B140" s="81"/>
      <c r="C140" s="489"/>
      <c r="D140" s="82"/>
      <c r="E140" s="489"/>
      <c r="F140" s="489"/>
      <c r="G140" s="82"/>
      <c r="H140" s="489"/>
      <c r="I140" s="489"/>
      <c r="J140" s="82"/>
      <c r="K140" s="489"/>
      <c r="L140" s="489"/>
      <c r="M140" s="82"/>
      <c r="N140" s="489"/>
      <c r="O140" s="672"/>
      <c r="P140" s="672"/>
      <c r="Q140" s="82"/>
    </row>
    <row r="141" spans="2:17">
      <c r="B141" s="81"/>
      <c r="C141" s="489"/>
      <c r="D141" s="82"/>
      <c r="E141" s="489"/>
      <c r="F141" s="489"/>
      <c r="G141" s="82"/>
      <c r="H141" s="489"/>
      <c r="I141" s="489"/>
      <c r="J141" s="82"/>
      <c r="K141" s="489"/>
      <c r="L141" s="489"/>
      <c r="M141" s="82"/>
      <c r="N141" s="489"/>
      <c r="O141" s="672"/>
      <c r="P141" s="672"/>
      <c r="Q141" s="82"/>
    </row>
    <row r="142" spans="2:17">
      <c r="B142" s="81"/>
      <c r="C142" s="489"/>
      <c r="D142" s="82"/>
      <c r="E142" s="489"/>
      <c r="F142" s="489"/>
      <c r="G142" s="82"/>
      <c r="H142" s="489"/>
      <c r="I142" s="489"/>
      <c r="J142" s="82"/>
      <c r="K142" s="489"/>
      <c r="L142" s="489"/>
      <c r="M142" s="82"/>
      <c r="N142" s="489"/>
      <c r="O142" s="672"/>
      <c r="P142" s="672"/>
      <c r="Q142" s="82"/>
    </row>
    <row r="143" spans="2:17">
      <c r="B143" s="81"/>
      <c r="C143" s="82"/>
      <c r="D143" s="82"/>
      <c r="E143" s="489"/>
      <c r="F143" s="489"/>
      <c r="G143" s="82"/>
      <c r="H143" s="82"/>
      <c r="I143" s="489"/>
      <c r="J143" s="82"/>
      <c r="K143" s="489"/>
      <c r="L143" s="489"/>
      <c r="M143" s="82"/>
      <c r="N143" s="489"/>
      <c r="O143" s="672"/>
      <c r="P143" s="672"/>
      <c r="Q143" s="82"/>
    </row>
    <row r="144" spans="2:17">
      <c r="B144" s="81"/>
      <c r="C144" s="82"/>
      <c r="D144" s="82"/>
      <c r="E144" s="489"/>
      <c r="F144" s="489"/>
      <c r="G144" s="82"/>
      <c r="H144" s="82"/>
      <c r="I144" s="489"/>
      <c r="J144" s="82"/>
      <c r="K144" s="489"/>
      <c r="L144" s="489"/>
      <c r="M144" s="82"/>
      <c r="N144" s="489"/>
      <c r="O144" s="672"/>
      <c r="P144" s="672"/>
      <c r="Q144" s="82"/>
    </row>
    <row r="145" spans="2:16">
      <c r="B145" s="81"/>
      <c r="E145" s="90"/>
      <c r="F145" s="90"/>
      <c r="I145" s="90"/>
      <c r="K145" s="90"/>
      <c r="L145" s="90"/>
      <c r="N145" s="90"/>
      <c r="O145" s="190"/>
      <c r="P145" s="190"/>
    </row>
    <row r="146" spans="2:16">
      <c r="B146" s="81"/>
      <c r="F146" s="90"/>
      <c r="I146" s="90"/>
      <c r="K146" s="90"/>
      <c r="L146" s="90"/>
      <c r="N146" s="90"/>
      <c r="O146" s="190"/>
      <c r="P146" s="190"/>
    </row>
    <row r="147" spans="2:16">
      <c r="B147" s="81"/>
      <c r="F147" s="90"/>
      <c r="I147" s="90"/>
      <c r="K147" s="90"/>
      <c r="L147" s="90"/>
      <c r="N147" s="90"/>
      <c r="O147" s="190"/>
      <c r="P147" s="190"/>
    </row>
    <row r="148" spans="2:16">
      <c r="B148" s="81"/>
      <c r="F148" s="90"/>
      <c r="I148" s="90"/>
      <c r="K148" s="90"/>
      <c r="L148" s="90"/>
      <c r="N148" s="90"/>
      <c r="O148" s="190"/>
      <c r="P148" s="190"/>
    </row>
    <row r="149" spans="2:16">
      <c r="B149" s="81"/>
      <c r="F149" s="90"/>
      <c r="I149" s="90"/>
      <c r="K149" s="90"/>
      <c r="L149" s="90"/>
      <c r="N149" s="90"/>
      <c r="O149" s="190"/>
      <c r="P149" s="190"/>
    </row>
    <row r="150" spans="2:16">
      <c r="B150" s="81"/>
      <c r="F150" s="90"/>
      <c r="I150" s="90"/>
      <c r="K150" s="90"/>
      <c r="L150" s="90"/>
      <c r="N150" s="90"/>
      <c r="O150" s="190"/>
      <c r="P150" s="190"/>
    </row>
    <row r="151" spans="2:16">
      <c r="B151" s="81"/>
      <c r="F151" s="90"/>
      <c r="I151" s="90"/>
      <c r="K151" s="90"/>
      <c r="L151" s="90"/>
      <c r="N151" s="90"/>
      <c r="O151" s="190"/>
      <c r="P151" s="190"/>
    </row>
    <row r="152" spans="2:16">
      <c r="B152" s="81"/>
      <c r="F152" s="90"/>
      <c r="I152" s="90"/>
      <c r="K152" s="90"/>
      <c r="L152" s="90"/>
      <c r="N152" s="90"/>
      <c r="O152" s="190"/>
      <c r="P152" s="190"/>
    </row>
    <row r="153" spans="2:16">
      <c r="B153" s="81"/>
      <c r="F153" s="90"/>
      <c r="I153" s="90"/>
      <c r="K153" s="90"/>
      <c r="L153" s="90"/>
      <c r="N153" s="90"/>
      <c r="O153" s="190"/>
      <c r="P153" s="190"/>
    </row>
    <row r="154" spans="2:16">
      <c r="B154" s="81"/>
      <c r="F154" s="90"/>
      <c r="I154" s="90"/>
      <c r="K154" s="90"/>
      <c r="L154" s="90"/>
      <c r="N154" s="90"/>
      <c r="O154" s="190"/>
      <c r="P154" s="190"/>
    </row>
    <row r="155" spans="2:16">
      <c r="B155" s="81"/>
      <c r="I155" s="90"/>
      <c r="K155" s="90"/>
      <c r="L155" s="90"/>
      <c r="N155" s="90"/>
      <c r="O155" s="190"/>
      <c r="P155" s="190"/>
    </row>
    <row r="156" spans="2:16">
      <c r="B156" s="81"/>
      <c r="I156" s="90"/>
      <c r="K156" s="90"/>
      <c r="L156" s="90"/>
      <c r="N156" s="90"/>
      <c r="O156" s="190"/>
      <c r="P156" s="190"/>
    </row>
    <row r="157" spans="2:16">
      <c r="B157" s="81"/>
      <c r="I157" s="90"/>
      <c r="K157" s="190"/>
      <c r="L157" s="90"/>
      <c r="N157" s="190"/>
      <c r="O157" s="190"/>
      <c r="P157" s="190"/>
    </row>
    <row r="158" spans="2:16">
      <c r="B158" s="81"/>
      <c r="I158" s="90"/>
      <c r="K158" s="190"/>
      <c r="L158" s="90"/>
      <c r="N158" s="190"/>
      <c r="O158" s="190"/>
      <c r="P158" s="190"/>
    </row>
    <row r="159" spans="2:16">
      <c r="B159" s="81"/>
      <c r="I159" s="90"/>
      <c r="K159" s="190"/>
      <c r="L159" s="90"/>
      <c r="N159" s="190"/>
      <c r="O159" s="190"/>
      <c r="P159" s="190"/>
    </row>
    <row r="160" spans="2:16">
      <c r="B160" s="81"/>
      <c r="I160" s="90"/>
      <c r="K160" s="190"/>
      <c r="L160" s="90"/>
      <c r="N160" s="190"/>
      <c r="O160" s="190"/>
      <c r="P160" s="190"/>
    </row>
    <row r="161" spans="2:16">
      <c r="B161" s="81"/>
      <c r="I161" s="90"/>
      <c r="K161" s="190"/>
      <c r="L161" s="90"/>
      <c r="N161" s="190"/>
      <c r="O161" s="190"/>
      <c r="P161" s="190"/>
    </row>
    <row r="162" spans="2:16">
      <c r="B162" s="81"/>
      <c r="I162" s="90"/>
      <c r="K162" s="190"/>
      <c r="L162" s="90"/>
      <c r="N162" s="190"/>
      <c r="O162" s="190"/>
      <c r="P162" s="190"/>
    </row>
    <row r="163" spans="2:16">
      <c r="B163" s="81"/>
      <c r="I163" s="90"/>
      <c r="K163" s="190"/>
      <c r="L163" s="90"/>
      <c r="N163" s="190"/>
      <c r="O163" s="190"/>
      <c r="P163" s="190"/>
    </row>
    <row r="164" spans="2:16">
      <c r="B164" s="81"/>
      <c r="I164" s="90"/>
      <c r="K164" s="190"/>
      <c r="L164" s="90"/>
      <c r="N164" s="190"/>
      <c r="O164" s="190"/>
      <c r="P164" s="190"/>
    </row>
    <row r="165" spans="2:16">
      <c r="B165" s="81"/>
      <c r="I165" s="90"/>
      <c r="K165" s="190"/>
      <c r="L165" s="90"/>
      <c r="N165" s="190"/>
      <c r="O165" s="190"/>
      <c r="P165" s="190"/>
    </row>
    <row r="166" spans="2:16">
      <c r="B166" s="81"/>
      <c r="I166" s="90"/>
      <c r="K166" s="190"/>
      <c r="L166" s="90"/>
      <c r="N166" s="190"/>
      <c r="O166" s="190"/>
      <c r="P166" s="190"/>
    </row>
    <row r="167" spans="2:16">
      <c r="B167" s="81"/>
      <c r="I167" s="90"/>
      <c r="K167" s="190"/>
      <c r="L167" s="90"/>
      <c r="N167" s="190"/>
      <c r="O167" s="190"/>
      <c r="P167" s="190"/>
    </row>
    <row r="168" spans="2:16">
      <c r="B168" s="81"/>
      <c r="I168" s="90"/>
      <c r="K168" s="190"/>
      <c r="L168" s="90"/>
      <c r="N168" s="190"/>
      <c r="O168" s="190"/>
      <c r="P168" s="190"/>
    </row>
    <row r="169" spans="2:16">
      <c r="B169" s="81"/>
      <c r="I169" s="90"/>
      <c r="K169" s="190"/>
      <c r="L169" s="90"/>
      <c r="N169" s="190"/>
      <c r="O169" s="190"/>
      <c r="P169" s="190"/>
    </row>
    <row r="170" spans="2:16">
      <c r="B170" s="81"/>
      <c r="I170" s="90"/>
      <c r="K170" s="190"/>
      <c r="L170" s="90"/>
      <c r="N170" s="190"/>
      <c r="O170" s="190"/>
      <c r="P170" s="190"/>
    </row>
    <row r="171" spans="2:16">
      <c r="B171" s="81"/>
      <c r="I171" s="90"/>
      <c r="K171" s="190"/>
      <c r="L171" s="90"/>
      <c r="N171" s="190"/>
      <c r="O171" s="190"/>
      <c r="P171" s="190"/>
    </row>
    <row r="172" spans="2:16">
      <c r="B172" s="81"/>
      <c r="I172" s="90"/>
      <c r="K172" s="190"/>
      <c r="L172" s="90"/>
      <c r="N172" s="190"/>
      <c r="O172" s="190"/>
      <c r="P172" s="190"/>
    </row>
    <row r="173" spans="2:16">
      <c r="B173" s="81"/>
      <c r="I173" s="90"/>
      <c r="K173" s="190"/>
      <c r="L173" s="90"/>
      <c r="N173" s="190"/>
      <c r="O173" s="190"/>
      <c r="P173" s="190"/>
    </row>
    <row r="174" spans="2:16">
      <c r="B174" s="81"/>
      <c r="I174" s="90"/>
      <c r="K174" s="190"/>
      <c r="L174" s="90"/>
      <c r="N174" s="190"/>
      <c r="O174" s="190"/>
      <c r="P174" s="190"/>
    </row>
    <row r="175" spans="2:16">
      <c r="B175" s="81"/>
      <c r="I175" s="90"/>
      <c r="K175" s="190"/>
      <c r="L175" s="90"/>
      <c r="N175" s="190"/>
      <c r="O175" s="190"/>
      <c r="P175" s="190"/>
    </row>
    <row r="176" spans="2:16">
      <c r="B176" s="81"/>
      <c r="I176" s="90"/>
      <c r="L176" s="90"/>
    </row>
    <row r="177" spans="2:2">
      <c r="B177" s="81"/>
    </row>
    <row r="178" spans="2:2">
      <c r="B178" s="81"/>
    </row>
    <row r="179" spans="2:2">
      <c r="B179" s="81"/>
    </row>
    <row r="180" spans="2:2">
      <c r="B180" s="81"/>
    </row>
    <row r="181" spans="2:2">
      <c r="B181" s="81"/>
    </row>
    <row r="182" spans="2:2">
      <c r="B182" s="81"/>
    </row>
    <row r="183" spans="2:2">
      <c r="B183" s="81"/>
    </row>
    <row r="184" spans="2:2">
      <c r="B184" s="81"/>
    </row>
    <row r="185" spans="2:2">
      <c r="B185" s="81"/>
    </row>
    <row r="186" spans="2:2">
      <c r="B186" s="81"/>
    </row>
    <row r="187" spans="2:2">
      <c r="B187" s="81"/>
    </row>
    <row r="188" spans="2:2">
      <c r="B188" s="81"/>
    </row>
    <row r="189" spans="2:2">
      <c r="B189" s="81"/>
    </row>
    <row r="190" spans="2:2">
      <c r="B190" s="81"/>
    </row>
    <row r="191" spans="2:2">
      <c r="B191" s="81"/>
    </row>
    <row r="192" spans="2:2">
      <c r="B192" s="81"/>
    </row>
    <row r="193" spans="2:2">
      <c r="B193" s="81"/>
    </row>
    <row r="194" spans="2:2">
      <c r="B194" s="81"/>
    </row>
    <row r="195" spans="2:2">
      <c r="B195" s="81"/>
    </row>
    <row r="196" spans="2:2">
      <c r="B196" s="81"/>
    </row>
    <row r="197" spans="2:2">
      <c r="B197" s="81"/>
    </row>
    <row r="198" spans="2:2">
      <c r="B198" s="81"/>
    </row>
    <row r="199" spans="2:2">
      <c r="B199" s="81"/>
    </row>
    <row r="200" spans="2:2">
      <c r="B200" s="81"/>
    </row>
    <row r="201" spans="2:2">
      <c r="B201" s="81"/>
    </row>
    <row r="202" spans="2:2">
      <c r="B202" s="81"/>
    </row>
    <row r="203" spans="2:2">
      <c r="B203" s="81"/>
    </row>
    <row r="204" spans="2:2">
      <c r="B204" s="81"/>
    </row>
    <row r="205" spans="2:2">
      <c r="B205" s="81"/>
    </row>
    <row r="206" spans="2:2">
      <c r="B206" s="81"/>
    </row>
    <row r="207" spans="2:2">
      <c r="B207" s="81"/>
    </row>
    <row r="208" spans="2:2">
      <c r="B208" s="81"/>
    </row>
    <row r="209" spans="2:2">
      <c r="B209" s="81"/>
    </row>
    <row r="210" spans="2:2">
      <c r="B210" s="81"/>
    </row>
    <row r="211" spans="2:2">
      <c r="B211" s="81"/>
    </row>
    <row r="212" spans="2:2">
      <c r="B212" s="81"/>
    </row>
    <row r="213" spans="2:2">
      <c r="B213" s="81"/>
    </row>
    <row r="214" spans="2:2">
      <c r="B214" s="81"/>
    </row>
    <row r="215" spans="2:2">
      <c r="B215" s="81"/>
    </row>
    <row r="216" spans="2:2">
      <c r="B216" s="81"/>
    </row>
    <row r="217" spans="2:2">
      <c r="B217" s="81"/>
    </row>
    <row r="218" spans="2:2">
      <c r="B218" s="81"/>
    </row>
    <row r="219" spans="2:2">
      <c r="B219" s="81"/>
    </row>
    <row r="220" spans="2:2">
      <c r="B220" s="81"/>
    </row>
    <row r="221" spans="2:2">
      <c r="B221" s="81"/>
    </row>
    <row r="222" spans="2:2">
      <c r="B222" s="81"/>
    </row>
    <row r="223" spans="2:2">
      <c r="B223" s="81"/>
    </row>
    <row r="224" spans="2:2">
      <c r="B224" s="81"/>
    </row>
    <row r="225" spans="2:2">
      <c r="B225" s="81"/>
    </row>
    <row r="226" spans="2:2">
      <c r="B226" s="81"/>
    </row>
    <row r="227" spans="2:2">
      <c r="B227" s="81"/>
    </row>
    <row r="228" spans="2:2">
      <c r="B228" s="81"/>
    </row>
    <row r="229" spans="2:2">
      <c r="B229" s="81"/>
    </row>
    <row r="230" spans="2:2">
      <c r="B230" s="81"/>
    </row>
    <row r="231" spans="2:2">
      <c r="B231" s="81"/>
    </row>
    <row r="232" spans="2:2">
      <c r="B232" s="81"/>
    </row>
    <row r="233" spans="2:2">
      <c r="B233" s="81"/>
    </row>
    <row r="234" spans="2:2">
      <c r="B234" s="81"/>
    </row>
    <row r="235" spans="2:2">
      <c r="B235" s="81"/>
    </row>
    <row r="236" spans="2:2">
      <c r="B236" s="81"/>
    </row>
    <row r="237" spans="2:2">
      <c r="B237" s="81"/>
    </row>
    <row r="238" spans="2:2">
      <c r="B238" s="81"/>
    </row>
    <row r="239" spans="2:2">
      <c r="B239" s="81"/>
    </row>
    <row r="240" spans="2:2">
      <c r="B240" s="81"/>
    </row>
    <row r="241" spans="2:2">
      <c r="B241" s="81"/>
    </row>
    <row r="242" spans="2:2">
      <c r="B242" s="81"/>
    </row>
    <row r="243" spans="2:2">
      <c r="B243" s="81"/>
    </row>
    <row r="244" spans="2:2">
      <c r="B244" s="81"/>
    </row>
    <row r="245" spans="2:2">
      <c r="B245" s="81"/>
    </row>
    <row r="246" spans="2:2">
      <c r="B246" s="81"/>
    </row>
    <row r="247" spans="2:2">
      <c r="B247" s="81"/>
    </row>
    <row r="248" spans="2:2">
      <c r="B248" s="81"/>
    </row>
    <row r="249" spans="2:2">
      <c r="B249" s="81"/>
    </row>
    <row r="250" spans="2:2">
      <c r="B250" s="81"/>
    </row>
    <row r="251" spans="2:2">
      <c r="B251" s="81"/>
    </row>
    <row r="252" spans="2:2">
      <c r="B252" s="81"/>
    </row>
    <row r="253" spans="2:2">
      <c r="B253" s="81"/>
    </row>
    <row r="254" spans="2:2">
      <c r="B254" s="81"/>
    </row>
    <row r="255" spans="2:2">
      <c r="B255" s="81"/>
    </row>
    <row r="256" spans="2:2">
      <c r="B256" s="81"/>
    </row>
    <row r="257" spans="2:2">
      <c r="B257" s="81"/>
    </row>
    <row r="258" spans="2:2">
      <c r="B258" s="81"/>
    </row>
    <row r="259" spans="2:2">
      <c r="B259" s="81"/>
    </row>
    <row r="260" spans="2:2">
      <c r="B260" s="81"/>
    </row>
    <row r="261" spans="2:2">
      <c r="B261" s="81"/>
    </row>
    <row r="262" spans="2:2">
      <c r="B262" s="81"/>
    </row>
    <row r="263" spans="2:2">
      <c r="B263" s="81"/>
    </row>
    <row r="264" spans="2:2">
      <c r="B264" s="81"/>
    </row>
    <row r="265" spans="2:2">
      <c r="B265" s="81"/>
    </row>
    <row r="266" spans="2:2">
      <c r="B266" s="81"/>
    </row>
    <row r="267" spans="2:2">
      <c r="B267" s="81"/>
    </row>
    <row r="268" spans="2:2">
      <c r="B268" s="81"/>
    </row>
    <row r="269" spans="2:2">
      <c r="B269" s="81"/>
    </row>
    <row r="270" spans="2:2">
      <c r="B270" s="81"/>
    </row>
    <row r="271" spans="2:2">
      <c r="B271" s="81"/>
    </row>
    <row r="272" spans="2:2">
      <c r="B272" s="81"/>
    </row>
    <row r="273" spans="2:2">
      <c r="B273" s="81"/>
    </row>
    <row r="274" spans="2:2">
      <c r="B274" s="81"/>
    </row>
    <row r="275" spans="2:2">
      <c r="B275" s="81"/>
    </row>
    <row r="276" spans="2:2">
      <c r="B276" s="81"/>
    </row>
    <row r="277" spans="2:2">
      <c r="B277" s="81"/>
    </row>
    <row r="278" spans="2:2">
      <c r="B278" s="81"/>
    </row>
    <row r="279" spans="2:2">
      <c r="B279" s="81"/>
    </row>
    <row r="280" spans="2:2">
      <c r="B280" s="81"/>
    </row>
    <row r="281" spans="2:2">
      <c r="B281" s="81"/>
    </row>
    <row r="282" spans="2:2">
      <c r="B282" s="81"/>
    </row>
    <row r="283" spans="2:2">
      <c r="B283" s="81"/>
    </row>
    <row r="284" spans="2:2">
      <c r="B284" s="81"/>
    </row>
    <row r="285" spans="2:2">
      <c r="B285" s="81"/>
    </row>
    <row r="286" spans="2:2">
      <c r="B286" s="81"/>
    </row>
    <row r="287" spans="2:2">
      <c r="B287" s="81"/>
    </row>
    <row r="288" spans="2:2">
      <c r="B288" s="81"/>
    </row>
    <row r="289" spans="2:2">
      <c r="B289" s="81"/>
    </row>
    <row r="290" spans="2:2">
      <c r="B290" s="81"/>
    </row>
    <row r="291" spans="2:2">
      <c r="B291" s="81"/>
    </row>
    <row r="292" spans="2:2">
      <c r="B292" s="81"/>
    </row>
    <row r="293" spans="2:2">
      <c r="B293" s="81"/>
    </row>
    <row r="294" spans="2:2">
      <c r="B294" s="81"/>
    </row>
    <row r="295" spans="2:2">
      <c r="B295" s="81"/>
    </row>
    <row r="296" spans="2:2">
      <c r="B296" s="81"/>
    </row>
    <row r="297" spans="2:2">
      <c r="B297" s="81"/>
    </row>
    <row r="298" spans="2:2">
      <c r="B298" s="81"/>
    </row>
    <row r="299" spans="2:2">
      <c r="B299" s="81"/>
    </row>
    <row r="300" spans="2:2">
      <c r="B300" s="81"/>
    </row>
    <row r="301" spans="2:2">
      <c r="B301" s="81"/>
    </row>
    <row r="302" spans="2:2">
      <c r="B302" s="81"/>
    </row>
    <row r="303" spans="2:2">
      <c r="B303" s="81"/>
    </row>
    <row r="304" spans="2:2">
      <c r="B304" s="81"/>
    </row>
    <row r="305" spans="2:2">
      <c r="B305" s="81"/>
    </row>
    <row r="306" spans="2:2">
      <c r="B306" s="81"/>
    </row>
    <row r="307" spans="2:2">
      <c r="B307" s="81"/>
    </row>
    <row r="308" spans="2:2">
      <c r="B308" s="81"/>
    </row>
    <row r="309" spans="2:2">
      <c r="B309" s="81"/>
    </row>
    <row r="310" spans="2:2">
      <c r="B310" s="81"/>
    </row>
    <row r="311" spans="2:2">
      <c r="B311" s="81"/>
    </row>
    <row r="312" spans="2:2">
      <c r="B312" s="81"/>
    </row>
    <row r="313" spans="2:2">
      <c r="B313" s="81"/>
    </row>
    <row r="314" spans="2:2">
      <c r="B314" s="81"/>
    </row>
    <row r="315" spans="2:2">
      <c r="B315" s="81"/>
    </row>
    <row r="316" spans="2:2">
      <c r="B316" s="81"/>
    </row>
    <row r="317" spans="2:2">
      <c r="B317" s="81"/>
    </row>
    <row r="318" spans="2:2">
      <c r="B318" s="81"/>
    </row>
    <row r="319" spans="2:2">
      <c r="B319" s="81"/>
    </row>
    <row r="320" spans="2:2">
      <c r="B320" s="81"/>
    </row>
    <row r="321" spans="2:2">
      <c r="B321" s="81"/>
    </row>
    <row r="322" spans="2:2">
      <c r="B322" s="81"/>
    </row>
    <row r="323" spans="2:2">
      <c r="B323" s="81"/>
    </row>
    <row r="324" spans="2:2">
      <c r="B324" s="81"/>
    </row>
    <row r="325" spans="2:2">
      <c r="B325" s="81"/>
    </row>
    <row r="326" spans="2:2">
      <c r="B326" s="81"/>
    </row>
    <row r="327" spans="2:2">
      <c r="B327" s="81"/>
    </row>
    <row r="328" spans="2:2">
      <c r="B328" s="81"/>
    </row>
    <row r="329" spans="2:2">
      <c r="B329" s="81"/>
    </row>
    <row r="330" spans="2:2">
      <c r="B330" s="81"/>
    </row>
    <row r="331" spans="2:2">
      <c r="B331" s="81"/>
    </row>
    <row r="332" spans="2:2">
      <c r="B332" s="81"/>
    </row>
    <row r="333" spans="2:2">
      <c r="B333" s="81"/>
    </row>
    <row r="334" spans="2:2">
      <c r="B334" s="81"/>
    </row>
    <row r="335" spans="2:2">
      <c r="B335" s="81"/>
    </row>
    <row r="336" spans="2:2">
      <c r="B336" s="81"/>
    </row>
    <row r="337" spans="2:2">
      <c r="B337" s="81"/>
    </row>
    <row r="338" spans="2:2">
      <c r="B338" s="81"/>
    </row>
    <row r="339" spans="2:2">
      <c r="B339" s="81"/>
    </row>
    <row r="340" spans="2:2">
      <c r="B340" s="81"/>
    </row>
    <row r="341" spans="2:2">
      <c r="B341" s="81"/>
    </row>
    <row r="342" spans="2:2">
      <c r="B342" s="81"/>
    </row>
    <row r="343" spans="2:2">
      <c r="B343" s="81"/>
    </row>
    <row r="344" spans="2:2">
      <c r="B344" s="81"/>
    </row>
    <row r="345" spans="2:2">
      <c r="B345" s="81"/>
    </row>
    <row r="346" spans="2:2">
      <c r="B346" s="81"/>
    </row>
    <row r="347" spans="2:2">
      <c r="B347" s="81"/>
    </row>
    <row r="348" spans="2:2">
      <c r="B348" s="81"/>
    </row>
    <row r="349" spans="2:2">
      <c r="B349" s="81"/>
    </row>
    <row r="350" spans="2:2">
      <c r="B350" s="81"/>
    </row>
    <row r="351" spans="2:2">
      <c r="B351" s="81"/>
    </row>
    <row r="352" spans="2:2">
      <c r="B352" s="81"/>
    </row>
    <row r="353" spans="2:2">
      <c r="B353" s="81"/>
    </row>
    <row r="354" spans="2:2">
      <c r="B354" s="81"/>
    </row>
    <row r="355" spans="2:2">
      <c r="B355" s="81"/>
    </row>
    <row r="356" spans="2:2">
      <c r="B356" s="81"/>
    </row>
    <row r="357" spans="2:2">
      <c r="B357" s="81"/>
    </row>
    <row r="358" spans="2:2">
      <c r="B358" s="81"/>
    </row>
    <row r="359" spans="2:2">
      <c r="B359" s="81"/>
    </row>
    <row r="360" spans="2:2">
      <c r="B360" s="81"/>
    </row>
    <row r="361" spans="2:2">
      <c r="B361" s="81"/>
    </row>
    <row r="362" spans="2:2">
      <c r="B362" s="81"/>
    </row>
    <row r="363" spans="2:2">
      <c r="B363" s="81"/>
    </row>
    <row r="364" spans="2:2">
      <c r="B364" s="81"/>
    </row>
    <row r="365" spans="2:2">
      <c r="B365" s="81"/>
    </row>
    <row r="366" spans="2:2">
      <c r="B366" s="81"/>
    </row>
    <row r="367" spans="2:2">
      <c r="B367" s="81"/>
    </row>
    <row r="368" spans="2:2">
      <c r="B368" s="81"/>
    </row>
    <row r="369" spans="2:2">
      <c r="B369" s="81"/>
    </row>
    <row r="370" spans="2:2">
      <c r="B370" s="81"/>
    </row>
    <row r="371" spans="2:2">
      <c r="B371" s="81"/>
    </row>
    <row r="372" spans="2:2">
      <c r="B372" s="81"/>
    </row>
    <row r="373" spans="2:2">
      <c r="B373" s="81"/>
    </row>
    <row r="374" spans="2:2">
      <c r="B374" s="81"/>
    </row>
    <row r="375" spans="2:2">
      <c r="B375" s="81"/>
    </row>
    <row r="376" spans="2:2">
      <c r="B376" s="81"/>
    </row>
    <row r="377" spans="2:2">
      <c r="B377" s="81"/>
    </row>
    <row r="378" spans="2:2">
      <c r="B378" s="81"/>
    </row>
    <row r="379" spans="2:2">
      <c r="B379" s="81"/>
    </row>
    <row r="380" spans="2:2">
      <c r="B380" s="81"/>
    </row>
    <row r="381" spans="2:2">
      <c r="B381" s="81"/>
    </row>
    <row r="382" spans="2:2">
      <c r="B382" s="81"/>
    </row>
    <row r="383" spans="2:2">
      <c r="B383" s="81"/>
    </row>
    <row r="384" spans="2:2">
      <c r="B384" s="81"/>
    </row>
    <row r="385" spans="2:2">
      <c r="B385" s="81"/>
    </row>
    <row r="386" spans="2:2">
      <c r="B386" s="81"/>
    </row>
    <row r="387" spans="2:2">
      <c r="B387" s="81"/>
    </row>
    <row r="388" spans="2:2">
      <c r="B388" s="81"/>
    </row>
    <row r="389" spans="2:2">
      <c r="B389" s="81"/>
    </row>
    <row r="390" spans="2:2">
      <c r="B390" s="81"/>
    </row>
    <row r="391" spans="2:2">
      <c r="B391" s="81"/>
    </row>
    <row r="392" spans="2:2">
      <c r="B392" s="81"/>
    </row>
    <row r="393" spans="2:2">
      <c r="B393" s="81"/>
    </row>
    <row r="394" spans="2:2">
      <c r="B394" s="81"/>
    </row>
    <row r="395" spans="2:2">
      <c r="B395" s="81"/>
    </row>
    <row r="396" spans="2:2">
      <c r="B396" s="81"/>
    </row>
    <row r="397" spans="2:2">
      <c r="B397" s="81"/>
    </row>
    <row r="398" spans="2:2">
      <c r="B398" s="81"/>
    </row>
    <row r="399" spans="2:2">
      <c r="B399" s="81"/>
    </row>
    <row r="400" spans="2:2">
      <c r="B400" s="81"/>
    </row>
    <row r="401" spans="2:2">
      <c r="B401" s="81"/>
    </row>
    <row r="402" spans="2:2">
      <c r="B402" s="81"/>
    </row>
    <row r="403" spans="2:2">
      <c r="B403" s="81"/>
    </row>
    <row r="404" spans="2:2">
      <c r="B404" s="81"/>
    </row>
    <row r="405" spans="2:2">
      <c r="B405" s="81"/>
    </row>
    <row r="406" spans="2:2">
      <c r="B406" s="81"/>
    </row>
    <row r="407" spans="2:2">
      <c r="B407" s="81"/>
    </row>
    <row r="408" spans="2:2">
      <c r="B408" s="81"/>
    </row>
    <row r="409" spans="2:2">
      <c r="B409" s="81"/>
    </row>
    <row r="410" spans="2:2">
      <c r="B410" s="81"/>
    </row>
    <row r="411" spans="2:2">
      <c r="B411" s="81"/>
    </row>
    <row r="412" spans="2:2">
      <c r="B412" s="81"/>
    </row>
    <row r="413" spans="2:2">
      <c r="B413" s="81"/>
    </row>
    <row r="414" spans="2:2">
      <c r="B414" s="81"/>
    </row>
    <row r="415" spans="2:2">
      <c r="B415" s="81"/>
    </row>
    <row r="416" spans="2:2">
      <c r="B416" s="81"/>
    </row>
    <row r="417" spans="2:2">
      <c r="B417" s="81"/>
    </row>
    <row r="418" spans="2:2">
      <c r="B418" s="81"/>
    </row>
    <row r="419" spans="2:2">
      <c r="B419" s="81"/>
    </row>
    <row r="420" spans="2:2">
      <c r="B420" s="81"/>
    </row>
    <row r="421" spans="2:2">
      <c r="B421" s="81"/>
    </row>
    <row r="422" spans="2:2">
      <c r="B422" s="81"/>
    </row>
    <row r="423" spans="2:2">
      <c r="B423" s="81"/>
    </row>
    <row r="424" spans="2:2">
      <c r="B424" s="81"/>
    </row>
    <row r="425" spans="2:2">
      <c r="B425" s="81"/>
    </row>
    <row r="426" spans="2:2">
      <c r="B426" s="81"/>
    </row>
    <row r="427" spans="2:2">
      <c r="B427" s="81"/>
    </row>
    <row r="428" spans="2:2">
      <c r="B428" s="81"/>
    </row>
    <row r="429" spans="2:2">
      <c r="B429" s="81"/>
    </row>
    <row r="430" spans="2:2">
      <c r="B430" s="81"/>
    </row>
    <row r="431" spans="2:2">
      <c r="B431" s="81"/>
    </row>
    <row r="432" spans="2:2">
      <c r="B432" s="81"/>
    </row>
    <row r="433" spans="2:2">
      <c r="B433" s="81"/>
    </row>
    <row r="434" spans="2:2">
      <c r="B434" s="81"/>
    </row>
    <row r="435" spans="2:2">
      <c r="B435" s="81"/>
    </row>
    <row r="436" spans="2:2">
      <c r="B436" s="81"/>
    </row>
    <row r="437" spans="2:2">
      <c r="B437" s="81"/>
    </row>
    <row r="438" spans="2:2">
      <c r="B438" s="81"/>
    </row>
    <row r="439" spans="2:2">
      <c r="B439" s="81"/>
    </row>
    <row r="440" spans="2:2">
      <c r="B440" s="81"/>
    </row>
    <row r="441" spans="2:2">
      <c r="B441" s="81"/>
    </row>
    <row r="442" spans="2:2">
      <c r="B442" s="81"/>
    </row>
    <row r="443" spans="2:2">
      <c r="B443" s="81"/>
    </row>
    <row r="444" spans="2:2">
      <c r="B444" s="81"/>
    </row>
    <row r="445" spans="2:2">
      <c r="B445" s="81"/>
    </row>
    <row r="446" spans="2:2">
      <c r="B446" s="81"/>
    </row>
    <row r="447" spans="2:2">
      <c r="B447" s="81"/>
    </row>
    <row r="448" spans="2:2">
      <c r="B448" s="81"/>
    </row>
    <row r="449" spans="2:2">
      <c r="B449" s="81"/>
    </row>
    <row r="450" spans="2:2">
      <c r="B450" s="81"/>
    </row>
    <row r="451" spans="2:2">
      <c r="B451" s="81"/>
    </row>
    <row r="452" spans="2:2">
      <c r="B452" s="81"/>
    </row>
    <row r="453" spans="2:2">
      <c r="B453" s="81"/>
    </row>
    <row r="454" spans="2:2">
      <c r="B454" s="81"/>
    </row>
    <row r="455" spans="2:2">
      <c r="B455" s="81"/>
    </row>
    <row r="456" spans="2:2">
      <c r="B456" s="81"/>
    </row>
    <row r="457" spans="2:2">
      <c r="B457" s="81"/>
    </row>
    <row r="458" spans="2:2">
      <c r="B458" s="81"/>
    </row>
    <row r="459" spans="2:2">
      <c r="B459" s="81"/>
    </row>
    <row r="460" spans="2:2">
      <c r="B460" s="81"/>
    </row>
    <row r="461" spans="2:2">
      <c r="B461" s="81"/>
    </row>
    <row r="462" spans="2:2">
      <c r="B462" s="81"/>
    </row>
    <row r="463" spans="2:2">
      <c r="B463" s="81"/>
    </row>
    <row r="464" spans="2:2">
      <c r="B464" s="81"/>
    </row>
    <row r="465" spans="2:2">
      <c r="B465" s="81"/>
    </row>
    <row r="466" spans="2:2">
      <c r="B466" s="81"/>
    </row>
    <row r="467" spans="2:2">
      <c r="B467" s="81"/>
    </row>
    <row r="468" spans="2:2">
      <c r="B468" s="81"/>
    </row>
    <row r="469" spans="2:2">
      <c r="B469" s="81"/>
    </row>
    <row r="470" spans="2:2">
      <c r="B470" s="81"/>
    </row>
    <row r="471" spans="2:2">
      <c r="B471" s="81"/>
    </row>
    <row r="472" spans="2:2">
      <c r="B472" s="81"/>
    </row>
    <row r="473" spans="2:2">
      <c r="B473" s="81"/>
    </row>
    <row r="474" spans="2:2">
      <c r="B474" s="81"/>
    </row>
    <row r="475" spans="2:2">
      <c r="B475" s="81"/>
    </row>
    <row r="476" spans="2:2">
      <c r="B476" s="81"/>
    </row>
    <row r="477" spans="2:2">
      <c r="B477" s="81"/>
    </row>
    <row r="478" spans="2:2">
      <c r="B478" s="81"/>
    </row>
    <row r="479" spans="2:2">
      <c r="B479" s="81"/>
    </row>
    <row r="480" spans="2:2">
      <c r="B480" s="81"/>
    </row>
    <row r="481" spans="2:2">
      <c r="B481" s="81"/>
    </row>
    <row r="482" spans="2:2">
      <c r="B482" s="81"/>
    </row>
    <row r="483" spans="2:2">
      <c r="B483" s="81"/>
    </row>
    <row r="484" spans="2:2">
      <c r="B484" s="81"/>
    </row>
    <row r="485" spans="2:2">
      <c r="B485" s="81"/>
    </row>
    <row r="486" spans="2:2">
      <c r="B486" s="81"/>
    </row>
    <row r="487" spans="2:2">
      <c r="B487" s="81"/>
    </row>
    <row r="488" spans="2:2">
      <c r="B488" s="81"/>
    </row>
    <row r="489" spans="2:2">
      <c r="B489" s="81"/>
    </row>
    <row r="490" spans="2:2">
      <c r="B490" s="81"/>
    </row>
    <row r="491" spans="2:2">
      <c r="B491" s="81"/>
    </row>
    <row r="492" spans="2:2">
      <c r="B492" s="81"/>
    </row>
    <row r="493" spans="2:2">
      <c r="B493" s="81"/>
    </row>
    <row r="494" spans="2:2">
      <c r="B494" s="81"/>
    </row>
    <row r="495" spans="2:2">
      <c r="B495" s="81"/>
    </row>
    <row r="496" spans="2:2">
      <c r="B496" s="81"/>
    </row>
    <row r="497" spans="2:2">
      <c r="B497" s="81"/>
    </row>
    <row r="498" spans="2:2">
      <c r="B498" s="81"/>
    </row>
    <row r="499" spans="2:2">
      <c r="B499" s="81"/>
    </row>
    <row r="500" spans="2:2">
      <c r="B500" s="81"/>
    </row>
    <row r="501" spans="2:2">
      <c r="B501" s="81"/>
    </row>
    <row r="502" spans="2:2">
      <c r="B502" s="81"/>
    </row>
    <row r="503" spans="2:2">
      <c r="B503" s="81"/>
    </row>
    <row r="504" spans="2:2">
      <c r="B504" s="81"/>
    </row>
    <row r="505" spans="2:2">
      <c r="B505" s="81"/>
    </row>
    <row r="506" spans="2:2">
      <c r="B506" s="81"/>
    </row>
    <row r="507" spans="2:2">
      <c r="B507" s="81"/>
    </row>
    <row r="508" spans="2:2">
      <c r="B508" s="81"/>
    </row>
    <row r="509" spans="2:2">
      <c r="B509" s="81"/>
    </row>
    <row r="510" spans="2:2">
      <c r="B510" s="81"/>
    </row>
    <row r="511" spans="2:2">
      <c r="B511" s="81"/>
    </row>
    <row r="512" spans="2:2">
      <c r="B512" s="81"/>
    </row>
    <row r="513" spans="2:2">
      <c r="B513" s="81"/>
    </row>
    <row r="514" spans="2:2">
      <c r="B514" s="81"/>
    </row>
    <row r="515" spans="2:2">
      <c r="B515" s="81"/>
    </row>
    <row r="516" spans="2:2">
      <c r="B516" s="81"/>
    </row>
    <row r="517" spans="2:2">
      <c r="B517" s="81"/>
    </row>
    <row r="518" spans="2:2">
      <c r="B518" s="81"/>
    </row>
    <row r="519" spans="2:2">
      <c r="B519" s="81"/>
    </row>
    <row r="520" spans="2:2">
      <c r="B520" s="81"/>
    </row>
    <row r="521" spans="2:2">
      <c r="B521" s="81"/>
    </row>
    <row r="522" spans="2:2">
      <c r="B522" s="81"/>
    </row>
    <row r="523" spans="2:2">
      <c r="B523" s="81"/>
    </row>
    <row r="524" spans="2:2">
      <c r="B524" s="81"/>
    </row>
    <row r="525" spans="2:2">
      <c r="B525" s="81"/>
    </row>
    <row r="526" spans="2:2">
      <c r="B526" s="81"/>
    </row>
    <row r="527" spans="2:2">
      <c r="B527" s="81"/>
    </row>
    <row r="528" spans="2:2">
      <c r="B528" s="81"/>
    </row>
    <row r="529" spans="2:2">
      <c r="B529" s="81"/>
    </row>
    <row r="530" spans="2:2">
      <c r="B530" s="81"/>
    </row>
    <row r="531" spans="2:2">
      <c r="B531" s="81"/>
    </row>
    <row r="532" spans="2:2">
      <c r="B532" s="81"/>
    </row>
    <row r="533" spans="2:2">
      <c r="B533" s="81"/>
    </row>
    <row r="534" spans="2:2">
      <c r="B534" s="81"/>
    </row>
    <row r="535" spans="2:2">
      <c r="B535" s="81"/>
    </row>
    <row r="536" spans="2:2">
      <c r="B536" s="81"/>
    </row>
    <row r="537" spans="2:2">
      <c r="B537" s="81"/>
    </row>
    <row r="538" spans="2:2">
      <c r="B538" s="81"/>
    </row>
    <row r="539" spans="2:2">
      <c r="B539" s="81"/>
    </row>
    <row r="540" spans="2:2">
      <c r="B540" s="81"/>
    </row>
    <row r="541" spans="2:2">
      <c r="B541" s="81"/>
    </row>
    <row r="542" spans="2:2">
      <c r="B542" s="81"/>
    </row>
    <row r="543" spans="2:2">
      <c r="B543" s="81"/>
    </row>
    <row r="544" spans="2:2">
      <c r="B544" s="81"/>
    </row>
    <row r="545" spans="2:2">
      <c r="B545" s="81"/>
    </row>
    <row r="546" spans="2:2">
      <c r="B546" s="81"/>
    </row>
    <row r="547" spans="2:2">
      <c r="B547" s="81"/>
    </row>
    <row r="548" spans="2:2">
      <c r="B548" s="81"/>
    </row>
    <row r="549" spans="2:2">
      <c r="B549" s="81"/>
    </row>
    <row r="550" spans="2:2">
      <c r="B550" s="81"/>
    </row>
    <row r="551" spans="2:2">
      <c r="B551" s="81"/>
    </row>
    <row r="552" spans="2:2">
      <c r="B552" s="81"/>
    </row>
    <row r="553" spans="2:2">
      <c r="B553" s="81"/>
    </row>
    <row r="554" spans="2:2">
      <c r="B554" s="81"/>
    </row>
    <row r="555" spans="2:2">
      <c r="B555" s="81"/>
    </row>
    <row r="556" spans="2:2">
      <c r="B556" s="81"/>
    </row>
    <row r="557" spans="2:2">
      <c r="B557" s="81"/>
    </row>
    <row r="558" spans="2:2">
      <c r="B558" s="81"/>
    </row>
    <row r="559" spans="2:2">
      <c r="B559" s="81"/>
    </row>
    <row r="560" spans="2:2">
      <c r="B560" s="81"/>
    </row>
    <row r="561" spans="2:2">
      <c r="B561" s="81"/>
    </row>
    <row r="562" spans="2:2">
      <c r="B562" s="81"/>
    </row>
    <row r="563" spans="2:2">
      <c r="B563" s="81"/>
    </row>
    <row r="564" spans="2:2">
      <c r="B564" s="81"/>
    </row>
    <row r="565" spans="2:2">
      <c r="B565" s="81"/>
    </row>
    <row r="566" spans="2:2">
      <c r="B566" s="81"/>
    </row>
    <row r="567" spans="2:2">
      <c r="B567" s="81"/>
    </row>
    <row r="568" spans="2:2">
      <c r="B568" s="81"/>
    </row>
    <row r="569" spans="2:2">
      <c r="B569" s="81"/>
    </row>
    <row r="570" spans="2:2">
      <c r="B570" s="81"/>
    </row>
    <row r="571" spans="2:2">
      <c r="B571" s="81"/>
    </row>
    <row r="572" spans="2:2">
      <c r="B572" s="81"/>
    </row>
    <row r="573" spans="2:2">
      <c r="B573" s="81"/>
    </row>
    <row r="574" spans="2:2">
      <c r="B574" s="81"/>
    </row>
    <row r="575" spans="2:2">
      <c r="B575" s="81"/>
    </row>
    <row r="576" spans="2:2">
      <c r="B576" s="81"/>
    </row>
    <row r="577" spans="2:2">
      <c r="B577" s="81"/>
    </row>
    <row r="578" spans="2:2">
      <c r="B578" s="81"/>
    </row>
    <row r="579" spans="2:2">
      <c r="B579" s="81"/>
    </row>
    <row r="580" spans="2:2">
      <c r="B580" s="81"/>
    </row>
    <row r="581" spans="2:2">
      <c r="B581" s="81"/>
    </row>
    <row r="582" spans="2:2">
      <c r="B582" s="81"/>
    </row>
    <row r="583" spans="2:2">
      <c r="B583" s="81"/>
    </row>
    <row r="584" spans="2:2">
      <c r="B584" s="81"/>
    </row>
    <row r="585" spans="2:2">
      <c r="B585" s="81"/>
    </row>
    <row r="586" spans="2:2">
      <c r="B586" s="81"/>
    </row>
    <row r="587" spans="2:2">
      <c r="B587" s="81"/>
    </row>
    <row r="588" spans="2:2">
      <c r="B588" s="81"/>
    </row>
    <row r="589" spans="2:2">
      <c r="B589" s="81"/>
    </row>
    <row r="590" spans="2:2">
      <c r="B590" s="81"/>
    </row>
    <row r="591" spans="2:2">
      <c r="B591" s="81"/>
    </row>
    <row r="592" spans="2:2">
      <c r="B592" s="81"/>
    </row>
    <row r="593" spans="2:2">
      <c r="B593" s="81"/>
    </row>
    <row r="594" spans="2:2">
      <c r="B594" s="81"/>
    </row>
    <row r="595" spans="2:2">
      <c r="B595" s="81"/>
    </row>
    <row r="596" spans="2:2">
      <c r="B596" s="81"/>
    </row>
    <row r="597" spans="2:2">
      <c r="B597" s="81"/>
    </row>
    <row r="598" spans="2:2">
      <c r="B598" s="81"/>
    </row>
    <row r="599" spans="2:2">
      <c r="B599" s="81"/>
    </row>
    <row r="600" spans="2:2">
      <c r="B600" s="81"/>
    </row>
    <row r="601" spans="2:2">
      <c r="B601" s="81"/>
    </row>
    <row r="602" spans="2:2">
      <c r="B602" s="81"/>
    </row>
    <row r="603" spans="2:2">
      <c r="B603" s="81"/>
    </row>
    <row r="604" spans="2:2">
      <c r="B604" s="81"/>
    </row>
    <row r="605" spans="2:2">
      <c r="B605" s="81"/>
    </row>
    <row r="606" spans="2:2">
      <c r="B606" s="81"/>
    </row>
    <row r="607" spans="2:2">
      <c r="B607" s="81"/>
    </row>
    <row r="608" spans="2:2">
      <c r="B608" s="81"/>
    </row>
    <row r="609" spans="2:2">
      <c r="B609" s="81"/>
    </row>
    <row r="610" spans="2:2">
      <c r="B610" s="81"/>
    </row>
    <row r="611" spans="2:2">
      <c r="B611" s="81"/>
    </row>
    <row r="612" spans="2:2">
      <c r="B612" s="81"/>
    </row>
    <row r="613" spans="2:2">
      <c r="B613" s="81"/>
    </row>
    <row r="614" spans="2:2">
      <c r="B614" s="81"/>
    </row>
    <row r="615" spans="2:2">
      <c r="B615" s="81"/>
    </row>
    <row r="616" spans="2:2">
      <c r="B616" s="81"/>
    </row>
    <row r="617" spans="2:2">
      <c r="B617" s="81"/>
    </row>
    <row r="618" spans="2:2">
      <c r="B618" s="81"/>
    </row>
    <row r="619" spans="2:2">
      <c r="B619" s="81"/>
    </row>
    <row r="620" spans="2:2">
      <c r="B620" s="81"/>
    </row>
    <row r="621" spans="2:2">
      <c r="B621" s="81"/>
    </row>
    <row r="622" spans="2:2">
      <c r="B622" s="81"/>
    </row>
    <row r="623" spans="2:2">
      <c r="B623" s="81"/>
    </row>
    <row r="624" spans="2:2">
      <c r="B624" s="81"/>
    </row>
    <row r="625" spans="2:2">
      <c r="B625" s="81"/>
    </row>
    <row r="626" spans="2:2">
      <c r="B626" s="8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S37" sqref="S37"/>
    </sheetView>
  </sheetViews>
  <sheetFormatPr defaultColWidth="9.140625" defaultRowHeight="12.75"/>
  <cols>
    <col min="1" max="1" width="65.7109375" style="33" customWidth="1"/>
    <col min="2" max="2" width="18.7109375" style="494" customWidth="1"/>
    <col min="3" max="3" width="15" style="494" customWidth="1"/>
    <col min="4" max="4" width="65.7109375" style="494" customWidth="1"/>
    <col min="5" max="5" width="18.7109375" style="494" customWidth="1"/>
    <col min="6" max="6" width="3.7109375" style="34" customWidth="1"/>
    <col min="7" max="7" width="18.28515625" style="683" customWidth="1"/>
    <col min="8" max="8" width="17.28515625" style="683" customWidth="1"/>
    <col min="9" max="9" width="19.28515625" style="683" customWidth="1"/>
    <col min="10" max="10" width="12.42578125" style="683" bestFit="1" customWidth="1"/>
    <col min="11" max="16384" width="9.140625" style="494"/>
  </cols>
  <sheetData>
    <row r="1" spans="1:10" s="851" customFormat="1" ht="3.75" customHeight="1">
      <c r="A1" s="847"/>
      <c r="B1" s="848"/>
      <c r="C1" s="848"/>
      <c r="D1" s="848"/>
      <c r="E1" s="979"/>
      <c r="F1" s="849"/>
      <c r="G1" s="850"/>
      <c r="H1" s="850"/>
      <c r="I1" s="850"/>
      <c r="J1" s="850"/>
    </row>
    <row r="2" spans="1:10" s="854" customFormat="1" ht="33.75" customHeight="1">
      <c r="A2" s="1234" t="s">
        <v>1029</v>
      </c>
      <c r="B2" s="1234"/>
      <c r="C2" s="1234"/>
      <c r="D2" s="1234"/>
      <c r="E2" s="1234"/>
      <c r="F2" s="852"/>
      <c r="G2" s="853"/>
      <c r="H2" s="853"/>
      <c r="I2" s="853"/>
      <c r="J2" s="853"/>
    </row>
    <row r="3" spans="1:10" s="854" customFormat="1" ht="29.25" customHeight="1">
      <c r="A3" s="1234" t="s">
        <v>895</v>
      </c>
      <c r="B3" s="1234"/>
      <c r="C3" s="1234"/>
      <c r="D3" s="1234"/>
      <c r="E3" s="1234"/>
      <c r="F3" s="852"/>
      <c r="G3" s="853"/>
      <c r="H3" s="853"/>
      <c r="I3" s="853"/>
      <c r="J3" s="853"/>
    </row>
    <row r="4" spans="1:10" s="854" customFormat="1" ht="27.75" customHeight="1">
      <c r="A4" s="1234" t="s">
        <v>1517</v>
      </c>
      <c r="B4" s="1234"/>
      <c r="C4" s="1234"/>
      <c r="D4" s="1234"/>
      <c r="E4" s="1234"/>
      <c r="F4" s="852"/>
      <c r="G4" s="853"/>
      <c r="H4" s="853"/>
      <c r="I4" s="853"/>
      <c r="J4" s="853"/>
    </row>
    <row r="5" spans="1:10" s="857" customFormat="1" ht="41.25" customHeight="1">
      <c r="A5" s="1235" t="s">
        <v>1332</v>
      </c>
      <c r="B5" s="1235"/>
      <c r="C5" s="1235"/>
      <c r="D5" s="1235"/>
      <c r="E5" s="1235"/>
      <c r="F5" s="855"/>
      <c r="G5" s="856"/>
      <c r="H5" s="856"/>
      <c r="I5" s="856"/>
      <c r="J5" s="856"/>
    </row>
    <row r="6" spans="1:10" ht="6" customHeight="1"/>
    <row r="7" spans="1:10" s="683" customFormat="1" ht="42.75" customHeight="1">
      <c r="A7" s="1233" t="s">
        <v>1497</v>
      </c>
      <c r="B7" s="1233"/>
      <c r="C7" s="1233"/>
      <c r="D7" s="1233"/>
      <c r="E7" s="1233"/>
      <c r="F7" s="1095"/>
    </row>
    <row r="8" spans="1:10" s="683" customFormat="1" ht="9" customHeight="1">
      <c r="A8" s="684"/>
      <c r="B8" s="684"/>
      <c r="C8" s="684"/>
      <c r="D8" s="684"/>
      <c r="E8" s="684"/>
      <c r="F8" s="685"/>
    </row>
    <row r="9" spans="1:10" s="683" customFormat="1" ht="24.75" customHeight="1">
      <c r="A9" s="686" t="s">
        <v>1074</v>
      </c>
      <c r="B9" s="686">
        <v>76048191</v>
      </c>
      <c r="C9" s="684"/>
      <c r="D9" s="686" t="s">
        <v>1075</v>
      </c>
      <c r="E9" s="686">
        <v>3437316</v>
      </c>
      <c r="F9" s="687"/>
      <c r="G9" s="688"/>
    </row>
    <row r="10" spans="1:10" s="683" customFormat="1" ht="9.75" customHeight="1">
      <c r="A10" s="684"/>
      <c r="B10" s="684"/>
      <c r="C10" s="684"/>
      <c r="D10" s="684"/>
      <c r="E10" s="684"/>
      <c r="F10" s="687"/>
      <c r="G10" s="688"/>
    </row>
    <row r="11" spans="1:10" s="683" customFormat="1" ht="19.5" customHeight="1">
      <c r="A11" s="684" t="s">
        <v>1076</v>
      </c>
      <c r="B11" s="684">
        <v>71118991</v>
      </c>
      <c r="C11" s="684"/>
      <c r="D11" s="684" t="s">
        <v>1483</v>
      </c>
      <c r="E11" s="684">
        <v>8</v>
      </c>
      <c r="F11" s="687"/>
      <c r="G11" s="688"/>
    </row>
    <row r="12" spans="1:10" s="683" customFormat="1" ht="19.5" customHeight="1">
      <c r="A12" s="684" t="s">
        <v>1077</v>
      </c>
      <c r="B12" s="684">
        <v>11333716</v>
      </c>
      <c r="C12" s="684"/>
      <c r="D12" s="684" t="s">
        <v>1484</v>
      </c>
      <c r="E12" s="684">
        <v>8</v>
      </c>
      <c r="F12" s="687"/>
      <c r="G12" s="689"/>
      <c r="H12" s="690"/>
    </row>
    <row r="13" spans="1:10" s="683" customFormat="1" ht="19.5" customHeight="1">
      <c r="A13" s="684" t="s">
        <v>1078</v>
      </c>
      <c r="B13" s="684">
        <v>8419757</v>
      </c>
      <c r="C13" s="684"/>
      <c r="G13" s="689"/>
      <c r="H13" s="690"/>
    </row>
    <row r="14" spans="1:10" s="683" customFormat="1" ht="19.5" customHeight="1">
      <c r="A14" s="684" t="s">
        <v>1079</v>
      </c>
      <c r="B14" s="684">
        <v>1628733</v>
      </c>
      <c r="C14" s="684"/>
      <c r="D14" s="684" t="s">
        <v>1082</v>
      </c>
      <c r="E14" s="684">
        <v>3437308</v>
      </c>
      <c r="F14" s="687"/>
      <c r="G14" s="689"/>
    </row>
    <row r="15" spans="1:10" s="683" customFormat="1" ht="19.5" customHeight="1">
      <c r="A15" s="684" t="s">
        <v>1080</v>
      </c>
      <c r="B15" s="684">
        <v>49736785</v>
      </c>
      <c r="C15" s="684"/>
      <c r="D15" s="684" t="s">
        <v>1084</v>
      </c>
      <c r="E15" s="684">
        <v>3437308</v>
      </c>
      <c r="F15" s="687"/>
      <c r="G15" s="689"/>
    </row>
    <row r="16" spans="1:10" s="683" customFormat="1" ht="19.5" customHeight="1">
      <c r="A16" s="684"/>
      <c r="B16" s="684"/>
      <c r="C16" s="684"/>
      <c r="D16" s="684"/>
      <c r="E16" s="684"/>
      <c r="F16" s="687"/>
      <c r="G16" s="689"/>
    </row>
    <row r="17" spans="1:8" s="683" customFormat="1" ht="11.25" hidden="1" customHeight="1">
      <c r="A17" s="684"/>
      <c r="B17" s="684"/>
      <c r="C17" s="684"/>
      <c r="D17" s="684"/>
      <c r="E17" s="684"/>
      <c r="F17" s="687"/>
      <c r="G17" s="688"/>
    </row>
    <row r="18" spans="1:8" s="683" customFormat="1" ht="20.25" customHeight="1">
      <c r="A18" s="684" t="s">
        <v>1081</v>
      </c>
      <c r="B18" s="684">
        <v>4929200</v>
      </c>
      <c r="C18" s="684"/>
      <c r="D18" s="686" t="s">
        <v>1087</v>
      </c>
      <c r="E18" s="686">
        <v>115966802</v>
      </c>
      <c r="F18" s="687"/>
      <c r="G18" s="688"/>
    </row>
    <row r="19" spans="1:8" s="683" customFormat="1" ht="20.25" customHeight="1">
      <c r="A19" s="684" t="s">
        <v>1083</v>
      </c>
      <c r="B19" s="684">
        <v>4552895</v>
      </c>
      <c r="C19" s="684"/>
      <c r="D19" s="684"/>
      <c r="E19" s="684"/>
      <c r="F19" s="687"/>
      <c r="G19" s="689"/>
      <c r="H19" s="689"/>
    </row>
    <row r="20" spans="1:8" s="683" customFormat="1" ht="20.25" customHeight="1">
      <c r="A20" s="684" t="s">
        <v>1085</v>
      </c>
      <c r="B20" s="684">
        <v>376305</v>
      </c>
      <c r="C20" s="684"/>
      <c r="D20" s="684" t="s">
        <v>1088</v>
      </c>
      <c r="E20" s="684">
        <v>40347942</v>
      </c>
      <c r="F20" s="687"/>
      <c r="G20" s="689"/>
    </row>
    <row r="21" spans="1:8" s="683" customFormat="1" ht="19.5" customHeight="1">
      <c r="A21" s="684"/>
      <c r="B21" s="684"/>
      <c r="C21" s="684"/>
      <c r="D21" s="684" t="s">
        <v>1089</v>
      </c>
      <c r="E21" s="684">
        <v>40347942</v>
      </c>
      <c r="F21" s="687"/>
      <c r="G21" s="688"/>
    </row>
    <row r="22" spans="1:8" s="683" customFormat="1" ht="21" customHeight="1">
      <c r="A22" s="686" t="s">
        <v>1086</v>
      </c>
      <c r="B22" s="686">
        <v>44464723</v>
      </c>
      <c r="C22" s="684"/>
      <c r="F22" s="687"/>
      <c r="G22" s="688"/>
    </row>
    <row r="23" spans="1:8" s="683" customFormat="1" ht="17.25" customHeight="1">
      <c r="A23" s="684"/>
      <c r="B23" s="684"/>
      <c r="C23" s="684"/>
      <c r="D23" s="684" t="s">
        <v>1327</v>
      </c>
      <c r="E23" s="684">
        <v>7119942</v>
      </c>
      <c r="F23" s="687"/>
      <c r="G23" s="688"/>
    </row>
    <row r="24" spans="1:8" s="683" customFormat="1" ht="17.25" customHeight="1">
      <c r="A24" s="684" t="s">
        <v>1090</v>
      </c>
      <c r="B24" s="684">
        <v>35050713</v>
      </c>
      <c r="C24" s="684"/>
      <c r="D24" s="684" t="s">
        <v>1092</v>
      </c>
      <c r="E24" s="684">
        <v>7119942</v>
      </c>
      <c r="F24" s="687"/>
      <c r="G24" s="688"/>
    </row>
    <row r="25" spans="1:8" s="683" customFormat="1" ht="17.25" customHeight="1">
      <c r="A25" s="684" t="s">
        <v>1091</v>
      </c>
      <c r="B25" s="684">
        <v>35050713</v>
      </c>
      <c r="C25" s="684"/>
      <c r="F25" s="687"/>
      <c r="G25" s="689"/>
      <c r="H25" s="689"/>
    </row>
    <row r="26" spans="1:8" s="683" customFormat="1" ht="17.25" customHeight="1">
      <c r="A26" s="684" t="s">
        <v>1402</v>
      </c>
      <c r="B26" s="684">
        <v>0</v>
      </c>
      <c r="C26" s="684"/>
      <c r="D26" s="684" t="s">
        <v>1093</v>
      </c>
      <c r="E26" s="684">
        <v>50405844</v>
      </c>
      <c r="F26" s="687"/>
      <c r="G26" s="689"/>
    </row>
    <row r="27" spans="1:8" s="683" customFormat="1" ht="19.5" customHeight="1">
      <c r="A27" s="691"/>
      <c r="C27" s="684"/>
      <c r="D27" s="684" t="s">
        <v>1091</v>
      </c>
      <c r="E27" s="684">
        <v>50405844</v>
      </c>
      <c r="F27" s="687"/>
      <c r="G27" s="688"/>
    </row>
    <row r="28" spans="1:8" s="683" customFormat="1" ht="19.5" customHeight="1">
      <c r="A28" s="684" t="s">
        <v>1094</v>
      </c>
      <c r="B28" s="684">
        <v>1039952</v>
      </c>
      <c r="C28" s="684"/>
      <c r="F28" s="687"/>
      <c r="G28" s="688"/>
      <c r="H28" s="689"/>
    </row>
    <row r="29" spans="1:8" s="683" customFormat="1" ht="19.5" customHeight="1">
      <c r="A29" s="684" t="s">
        <v>1095</v>
      </c>
      <c r="B29" s="684">
        <v>1039952</v>
      </c>
      <c r="C29" s="684"/>
      <c r="D29" s="684" t="s">
        <v>1097</v>
      </c>
      <c r="E29" s="684">
        <v>17776426</v>
      </c>
      <c r="F29" s="687"/>
      <c r="G29" s="689"/>
      <c r="H29" s="689"/>
    </row>
    <row r="30" spans="1:8" s="683" customFormat="1" ht="19.5" customHeight="1">
      <c r="A30" s="684"/>
      <c r="B30" s="684"/>
      <c r="C30" s="684"/>
      <c r="D30" s="684" t="s">
        <v>1099</v>
      </c>
      <c r="E30" s="684">
        <v>17776426</v>
      </c>
      <c r="F30" s="687"/>
      <c r="G30" s="688"/>
    </row>
    <row r="31" spans="1:8" s="683" customFormat="1" ht="17.25" customHeight="1">
      <c r="A31" s="684" t="s">
        <v>1096</v>
      </c>
      <c r="B31" s="684">
        <v>8374058</v>
      </c>
      <c r="C31" s="684"/>
      <c r="F31" s="687"/>
      <c r="G31" s="688"/>
    </row>
    <row r="32" spans="1:8" s="683" customFormat="1" ht="18" customHeight="1">
      <c r="A32" s="684" t="s">
        <v>1098</v>
      </c>
      <c r="B32" s="684">
        <v>7523517</v>
      </c>
      <c r="C32" s="684"/>
      <c r="D32" s="684" t="s">
        <v>1102</v>
      </c>
      <c r="E32" s="684">
        <v>316648</v>
      </c>
      <c r="F32" s="687"/>
      <c r="G32" s="689"/>
      <c r="H32" s="689"/>
    </row>
    <row r="33" spans="1:8" s="683" customFormat="1" ht="18" customHeight="1">
      <c r="A33" s="684" t="s">
        <v>1100</v>
      </c>
      <c r="B33" s="684">
        <v>839972</v>
      </c>
      <c r="C33" s="684"/>
      <c r="D33" s="684" t="s">
        <v>1104</v>
      </c>
      <c r="E33" s="684">
        <v>27255</v>
      </c>
      <c r="F33" s="687"/>
      <c r="G33" s="689"/>
      <c r="H33" s="689"/>
    </row>
    <row r="34" spans="1:8" s="683" customFormat="1" ht="18" customHeight="1">
      <c r="A34" s="684" t="s">
        <v>1101</v>
      </c>
      <c r="B34" s="684">
        <v>1021</v>
      </c>
      <c r="C34" s="684"/>
      <c r="D34" s="684" t="s">
        <v>1106</v>
      </c>
      <c r="E34" s="684">
        <v>6652</v>
      </c>
      <c r="F34" s="687"/>
      <c r="G34" s="689"/>
    </row>
    <row r="35" spans="1:8" s="683" customFormat="1" ht="19.5" customHeight="1">
      <c r="A35" s="684" t="s">
        <v>1103</v>
      </c>
      <c r="B35" s="684">
        <v>1458</v>
      </c>
      <c r="C35" s="684"/>
      <c r="D35" s="684" t="s">
        <v>1105</v>
      </c>
      <c r="E35" s="684">
        <v>16296</v>
      </c>
      <c r="F35" s="687"/>
      <c r="G35" s="689"/>
    </row>
    <row r="36" spans="1:8" s="683" customFormat="1" ht="19.5" customHeight="1">
      <c r="A36" s="684" t="s">
        <v>1105</v>
      </c>
      <c r="B36" s="684">
        <v>912</v>
      </c>
      <c r="C36" s="684"/>
      <c r="D36" s="684" t="s">
        <v>1108</v>
      </c>
      <c r="E36" s="684">
        <v>266445</v>
      </c>
      <c r="F36" s="687"/>
      <c r="G36" s="689"/>
      <c r="H36" s="689"/>
    </row>
    <row r="37" spans="1:8" s="683" customFormat="1" ht="19.5" customHeight="1">
      <c r="A37" s="684" t="s">
        <v>1107</v>
      </c>
      <c r="B37" s="684">
        <v>7178</v>
      </c>
      <c r="C37" s="684"/>
      <c r="D37" s="684"/>
      <c r="E37" s="684"/>
      <c r="F37" s="687"/>
      <c r="G37" s="689"/>
    </row>
    <row r="38" spans="1:8" s="683" customFormat="1" ht="19.5" customHeight="1">
      <c r="A38" s="684"/>
      <c r="B38" s="684"/>
      <c r="C38" s="684"/>
      <c r="D38" s="686" t="s">
        <v>1430</v>
      </c>
      <c r="E38" s="686">
        <v>277272</v>
      </c>
      <c r="F38" s="687"/>
      <c r="G38" s="688"/>
    </row>
    <row r="39" spans="1:8" s="683" customFormat="1" ht="19.5" customHeight="1">
      <c r="A39" s="686" t="s">
        <v>925</v>
      </c>
      <c r="B39" s="686">
        <v>1489934</v>
      </c>
      <c r="C39" s="684"/>
      <c r="D39" s="684"/>
      <c r="E39" s="684"/>
      <c r="F39" s="687"/>
      <c r="G39" s="688"/>
      <c r="H39" s="689"/>
    </row>
    <row r="40" spans="1:8" s="683" customFormat="1" ht="19.5" customHeight="1">
      <c r="A40" s="684"/>
      <c r="B40" s="684"/>
      <c r="C40" s="684"/>
      <c r="D40" s="684" t="s">
        <v>1328</v>
      </c>
      <c r="E40" s="684">
        <v>277272</v>
      </c>
      <c r="F40" s="687"/>
      <c r="G40" s="688"/>
      <c r="H40" s="689"/>
    </row>
    <row r="41" spans="1:8" s="683" customFormat="1" ht="19.5" customHeight="1">
      <c r="A41" s="684" t="s">
        <v>1328</v>
      </c>
      <c r="B41" s="684">
        <v>1489934</v>
      </c>
      <c r="C41" s="684"/>
      <c r="D41" s="684" t="s">
        <v>1330</v>
      </c>
      <c r="E41" s="684">
        <v>277272</v>
      </c>
      <c r="F41" s="687"/>
      <c r="G41" s="688"/>
      <c r="H41" s="689"/>
    </row>
    <row r="42" spans="1:8" s="683" customFormat="1" ht="18" customHeight="1">
      <c r="A42" s="684" t="s">
        <v>1329</v>
      </c>
      <c r="B42" s="684">
        <v>1489934</v>
      </c>
      <c r="C42" s="684"/>
      <c r="F42" s="687"/>
      <c r="G42" s="689"/>
      <c r="H42" s="689"/>
    </row>
    <row r="43" spans="1:8" s="683" customFormat="1" ht="21" customHeight="1">
      <c r="C43" s="684"/>
      <c r="D43" s="686" t="s">
        <v>1109</v>
      </c>
      <c r="E43" s="686">
        <v>119681390</v>
      </c>
      <c r="F43" s="687"/>
      <c r="G43" s="688"/>
    </row>
    <row r="44" spans="1:8" s="683" customFormat="1" ht="19.5" customHeight="1">
      <c r="C44" s="684"/>
      <c r="F44" s="687"/>
      <c r="G44" s="688"/>
    </row>
    <row r="45" spans="1:8" s="683" customFormat="1" ht="32.25" customHeight="1">
      <c r="A45" s="684"/>
      <c r="B45" s="684"/>
      <c r="C45" s="684"/>
      <c r="D45" s="686" t="s">
        <v>708</v>
      </c>
      <c r="F45" s="687"/>
      <c r="G45" s="688"/>
    </row>
    <row r="46" spans="1:8" s="683" customFormat="1" ht="19.5" customHeight="1">
      <c r="A46" s="684"/>
      <c r="B46" s="684"/>
      <c r="C46" s="684"/>
      <c r="D46" s="684" t="s">
        <v>1110</v>
      </c>
      <c r="E46" s="684">
        <v>515756</v>
      </c>
      <c r="F46" s="687"/>
      <c r="G46" s="689"/>
    </row>
    <row r="47" spans="1:8" s="683" customFormat="1" ht="18" customHeight="1">
      <c r="A47" s="684"/>
      <c r="B47" s="684"/>
      <c r="C47" s="684"/>
      <c r="D47" s="684" t="s">
        <v>160</v>
      </c>
      <c r="E47" s="684">
        <v>4252508</v>
      </c>
      <c r="F47" s="687"/>
      <c r="G47" s="689"/>
    </row>
    <row r="48" spans="1:8" s="683" customFormat="1" ht="19.5" hidden="1" customHeight="1">
      <c r="A48" s="684"/>
      <c r="B48" s="684"/>
      <c r="C48" s="684"/>
      <c r="D48" s="684" t="s">
        <v>1111</v>
      </c>
      <c r="E48" s="684">
        <v>0</v>
      </c>
      <c r="F48" s="687"/>
      <c r="H48" s="692"/>
    </row>
    <row r="49" spans="1:9" s="683" customFormat="1" ht="18" customHeight="1">
      <c r="A49" s="684"/>
      <c r="B49" s="684"/>
      <c r="C49" s="684"/>
      <c r="D49" s="684" t="s">
        <v>1406</v>
      </c>
      <c r="E49" s="684">
        <v>-3449831</v>
      </c>
      <c r="F49" s="687"/>
      <c r="G49" s="689"/>
    </row>
    <row r="50" spans="1:9" s="683" customFormat="1" ht="17.25" customHeight="1">
      <c r="A50" s="684"/>
      <c r="B50" s="684"/>
      <c r="C50" s="684"/>
      <c r="D50" s="684" t="s">
        <v>1112</v>
      </c>
      <c r="E50" s="684">
        <v>1003025</v>
      </c>
      <c r="F50" s="687"/>
      <c r="G50" s="689"/>
    </row>
    <row r="51" spans="1:9" s="683" customFormat="1" ht="18" customHeight="1">
      <c r="A51" s="684"/>
      <c r="B51" s="684"/>
      <c r="C51" s="684"/>
      <c r="D51" s="686" t="s">
        <v>1403</v>
      </c>
      <c r="E51" s="686">
        <v>2321458</v>
      </c>
      <c r="F51" s="687"/>
      <c r="G51" s="689"/>
    </row>
    <row r="52" spans="1:9" s="683" customFormat="1" ht="9.75" customHeight="1">
      <c r="A52" s="684"/>
      <c r="B52" s="684"/>
      <c r="C52" s="684"/>
      <c r="D52" s="684"/>
      <c r="E52" s="684"/>
      <c r="F52" s="687"/>
      <c r="G52" s="689"/>
    </row>
    <row r="53" spans="1:9" s="683" customFormat="1" ht="17.25" customHeight="1">
      <c r="A53" s="686" t="s">
        <v>1404</v>
      </c>
      <c r="B53" s="686">
        <v>122002848</v>
      </c>
      <c r="C53" s="684"/>
      <c r="D53" s="686" t="s">
        <v>1113</v>
      </c>
      <c r="E53" s="686">
        <v>122002848</v>
      </c>
      <c r="F53" s="687"/>
      <c r="G53" s="689"/>
      <c r="H53" s="689"/>
      <c r="I53" s="689"/>
    </row>
    <row r="54" spans="1:9" s="683" customFormat="1" ht="39" customHeight="1">
      <c r="A54" s="684"/>
      <c r="B54" s="684"/>
      <c r="C54" s="684"/>
      <c r="D54" s="684"/>
      <c r="E54" s="684"/>
      <c r="F54" s="687"/>
    </row>
    <row r="55" spans="1:9" s="683" customFormat="1" ht="17.25" customHeight="1">
      <c r="A55" s="684" t="s">
        <v>1114</v>
      </c>
      <c r="B55" s="684">
        <v>274447659</v>
      </c>
      <c r="C55" s="684"/>
      <c r="D55" s="684" t="s">
        <v>1115</v>
      </c>
      <c r="E55" s="684">
        <v>274447659</v>
      </c>
      <c r="F55" s="687"/>
      <c r="G55" s="689"/>
    </row>
    <row r="56" spans="1:9" s="683" customFormat="1" ht="15">
      <c r="A56" s="684"/>
      <c r="B56" s="684"/>
      <c r="C56" s="684"/>
      <c r="D56" s="684"/>
      <c r="E56" s="684"/>
      <c r="F56" s="687"/>
    </row>
    <row r="57" spans="1:9" s="695" customFormat="1" ht="35.25" customHeight="1">
      <c r="A57" s="1232" t="s">
        <v>1498</v>
      </c>
      <c r="B57" s="1232"/>
      <c r="C57" s="1232"/>
      <c r="D57" s="1232"/>
      <c r="E57" s="1232"/>
      <c r="F57" s="693"/>
      <c r="G57" s="694"/>
    </row>
    <row r="58" spans="1:9" s="698" customFormat="1" ht="15">
      <c r="A58" s="696"/>
      <c r="B58" s="696"/>
      <c r="C58" s="696"/>
      <c r="D58" s="696"/>
      <c r="E58" s="696"/>
      <c r="F58" s="693"/>
      <c r="G58" s="697"/>
    </row>
    <row r="59" spans="1:9" s="699" customFormat="1" ht="32.25" customHeight="1">
      <c r="A59" s="686" t="s">
        <v>1116</v>
      </c>
      <c r="B59" s="686"/>
      <c r="C59" s="686"/>
      <c r="D59" s="686" t="s">
        <v>1117</v>
      </c>
      <c r="E59" s="684"/>
      <c r="F59" s="684"/>
      <c r="G59" s="694"/>
    </row>
    <row r="60" spans="1:9" s="683" customFormat="1" ht="15">
      <c r="A60" s="684"/>
      <c r="B60" s="684"/>
      <c r="C60" s="684"/>
      <c r="D60" s="684"/>
      <c r="E60" s="684"/>
      <c r="F60" s="687"/>
      <c r="G60" s="689"/>
    </row>
    <row r="61" spans="1:9" s="683" customFormat="1" ht="21.75" customHeight="1">
      <c r="A61" s="684" t="s">
        <v>1118</v>
      </c>
      <c r="B61" s="684">
        <v>1730909</v>
      </c>
      <c r="C61" s="684"/>
      <c r="D61" s="684" t="s">
        <v>1331</v>
      </c>
      <c r="E61" s="684">
        <v>146247</v>
      </c>
      <c r="F61" s="687"/>
      <c r="G61" s="689"/>
      <c r="H61" s="689"/>
    </row>
    <row r="62" spans="1:9" s="683" customFormat="1" ht="21.75" customHeight="1">
      <c r="A62" s="684" t="s">
        <v>1120</v>
      </c>
      <c r="B62" s="684">
        <v>36470</v>
      </c>
      <c r="C62" s="684"/>
      <c r="D62" s="684" t="s">
        <v>1119</v>
      </c>
      <c r="E62" s="684">
        <v>46722</v>
      </c>
      <c r="F62" s="687"/>
      <c r="G62" s="689"/>
      <c r="H62" s="689"/>
    </row>
    <row r="63" spans="1:9" s="683" customFormat="1" ht="21.75" customHeight="1">
      <c r="A63" s="684" t="s">
        <v>1499</v>
      </c>
      <c r="B63" s="684">
        <v>34</v>
      </c>
      <c r="C63" s="684"/>
      <c r="D63" s="684" t="s">
        <v>1121</v>
      </c>
      <c r="E63" s="684">
        <v>208548</v>
      </c>
      <c r="F63" s="687"/>
      <c r="G63" s="684"/>
      <c r="H63" s="689"/>
    </row>
    <row r="64" spans="1:9" s="683" customFormat="1" ht="21.75" customHeight="1">
      <c r="A64" s="684"/>
      <c r="B64" s="684"/>
      <c r="C64" s="684"/>
      <c r="D64" s="684" t="s">
        <v>1500</v>
      </c>
      <c r="E64" s="684">
        <v>8907</v>
      </c>
      <c r="F64" s="687"/>
      <c r="G64" s="684"/>
      <c r="H64" s="689"/>
    </row>
    <row r="65" spans="1:8" s="683" customFormat="1" ht="21.75" customHeight="1">
      <c r="A65" s="684"/>
      <c r="B65" s="684"/>
      <c r="C65" s="684"/>
      <c r="D65" s="684" t="s">
        <v>1431</v>
      </c>
      <c r="E65" s="684">
        <v>60890</v>
      </c>
      <c r="F65" s="687"/>
      <c r="G65" s="684"/>
      <c r="H65" s="689"/>
    </row>
    <row r="66" spans="1:8" s="683" customFormat="1" ht="21.75" customHeight="1">
      <c r="A66" s="684"/>
      <c r="B66" s="684"/>
      <c r="C66" s="684"/>
      <c r="D66" s="684" t="s">
        <v>1466</v>
      </c>
      <c r="E66" s="684">
        <v>2</v>
      </c>
      <c r="F66" s="687"/>
      <c r="G66" s="684"/>
      <c r="H66" s="689"/>
    </row>
    <row r="67" spans="1:8" s="683" customFormat="1" ht="21.75" customHeight="1">
      <c r="A67" s="684"/>
      <c r="B67" s="684"/>
      <c r="C67" s="684"/>
      <c r="D67" s="684"/>
      <c r="E67" s="684"/>
      <c r="F67" s="687"/>
      <c r="G67" s="684"/>
      <c r="H67" s="684"/>
    </row>
    <row r="68" spans="1:8" s="683" customFormat="1" ht="21.75" customHeight="1">
      <c r="A68" s="686" t="s">
        <v>1122</v>
      </c>
      <c r="B68" s="686">
        <v>1767413</v>
      </c>
      <c r="C68" s="684"/>
      <c r="D68" s="686" t="s">
        <v>1123</v>
      </c>
      <c r="E68" s="686">
        <v>471316</v>
      </c>
      <c r="F68" s="687"/>
      <c r="G68" s="684"/>
      <c r="H68" s="684"/>
    </row>
    <row r="69" spans="1:8" s="683" customFormat="1" ht="21.75" customHeight="1">
      <c r="A69" s="684"/>
      <c r="B69" s="684"/>
      <c r="C69" s="684"/>
      <c r="D69" s="684"/>
      <c r="E69" s="684"/>
      <c r="F69" s="687"/>
      <c r="G69" s="689"/>
    </row>
    <row r="70" spans="1:8" s="683" customFormat="1" ht="27.75" customHeight="1">
      <c r="A70" s="700"/>
      <c r="B70" s="696"/>
      <c r="C70" s="696"/>
      <c r="D70" s="701" t="s">
        <v>1297</v>
      </c>
      <c r="E70" s="684">
        <v>1296097</v>
      </c>
      <c r="F70" s="687"/>
      <c r="G70" s="689"/>
    </row>
    <row r="71" spans="1:8" s="683" customFormat="1" ht="11.25" customHeight="1">
      <c r="A71" s="696"/>
      <c r="B71" s="696"/>
      <c r="C71" s="696"/>
      <c r="D71" s="684"/>
      <c r="E71" s="684"/>
      <c r="F71" s="687"/>
      <c r="G71" s="689"/>
    </row>
    <row r="72" spans="1:8" s="683" customFormat="1" ht="21.75" customHeight="1">
      <c r="A72" s="696"/>
      <c r="B72" s="696"/>
      <c r="C72" s="696"/>
      <c r="D72" s="684" t="s">
        <v>1467</v>
      </c>
      <c r="E72" s="684">
        <v>159775</v>
      </c>
      <c r="F72" s="687"/>
      <c r="G72" s="689"/>
      <c r="H72" s="689"/>
    </row>
    <row r="73" spans="1:8" s="683" customFormat="1" ht="11.25" customHeight="1">
      <c r="A73" s="696"/>
      <c r="B73" s="696"/>
      <c r="C73" s="696"/>
      <c r="F73" s="687"/>
      <c r="G73" s="689"/>
    </row>
    <row r="74" spans="1:8" s="683" customFormat="1" ht="6" customHeight="1">
      <c r="A74" s="696"/>
      <c r="B74" s="696"/>
      <c r="C74" s="696"/>
      <c r="D74" s="684"/>
      <c r="E74" s="702"/>
      <c r="F74" s="687"/>
      <c r="G74" s="689"/>
    </row>
    <row r="75" spans="1:8" s="683" customFormat="1" ht="31.5" customHeight="1">
      <c r="A75" s="700"/>
      <c r="B75" s="696"/>
      <c r="C75" s="696"/>
      <c r="D75" s="701" t="s">
        <v>1124</v>
      </c>
      <c r="E75" s="684">
        <v>1136322</v>
      </c>
      <c r="F75" s="687"/>
      <c r="G75" s="689"/>
    </row>
    <row r="76" spans="1:8" s="683" customFormat="1" ht="5.25" customHeight="1">
      <c r="A76" s="703"/>
      <c r="B76" s="696"/>
      <c r="C76" s="696"/>
      <c r="D76" s="704"/>
      <c r="E76" s="684"/>
      <c r="F76" s="687"/>
      <c r="G76" s="689"/>
    </row>
    <row r="77" spans="1:8" s="683" customFormat="1" ht="18" customHeight="1">
      <c r="A77" s="696"/>
      <c r="B77" s="696"/>
      <c r="C77" s="696"/>
      <c r="D77" s="684" t="s">
        <v>1125</v>
      </c>
      <c r="E77" s="684">
        <v>-133297</v>
      </c>
      <c r="F77" s="687"/>
      <c r="G77" s="689"/>
      <c r="H77" s="689"/>
    </row>
    <row r="78" spans="1:8" s="683" customFormat="1" ht="6" customHeight="1">
      <c r="A78" s="696"/>
      <c r="B78" s="696"/>
      <c r="C78" s="696"/>
      <c r="D78" s="684"/>
      <c r="E78" s="702"/>
      <c r="F78" s="687"/>
      <c r="G78" s="689"/>
    </row>
    <row r="79" spans="1:8" s="683" customFormat="1" ht="24.75" customHeight="1">
      <c r="A79" s="696"/>
      <c r="B79" s="696"/>
      <c r="C79" s="696"/>
      <c r="D79" s="686" t="s">
        <v>1126</v>
      </c>
      <c r="E79" s="686">
        <v>1003025</v>
      </c>
      <c r="F79" s="687"/>
      <c r="G79" s="684"/>
    </row>
    <row r="80" spans="1:8" s="683" customFormat="1" ht="13.5" customHeight="1">
      <c r="A80" s="705"/>
      <c r="B80" s="706"/>
      <c r="C80" s="705"/>
      <c r="D80" s="707"/>
      <c r="E80" s="708"/>
      <c r="F80" s="685"/>
      <c r="G80" s="707"/>
    </row>
    <row r="81" spans="1:7" s="683" customFormat="1" ht="11.25" customHeight="1" thickBot="1">
      <c r="A81" s="709"/>
      <c r="B81" s="710"/>
      <c r="C81" s="711"/>
      <c r="D81" s="712"/>
      <c r="E81" s="712"/>
      <c r="F81" s="685"/>
      <c r="G81" s="707"/>
    </row>
    <row r="82" spans="1:7" s="683" customFormat="1" ht="15">
      <c r="A82" s="691"/>
      <c r="F82" s="685"/>
      <c r="G82" s="707"/>
    </row>
    <row r="83" spans="1:7" s="683" customFormat="1" ht="15">
      <c r="A83" s="691"/>
      <c r="D83" s="701"/>
      <c r="F83" s="685"/>
      <c r="G83" s="707"/>
    </row>
    <row r="84" spans="1:7" s="683" customFormat="1" ht="15">
      <c r="A84" s="691"/>
      <c r="F84" s="685"/>
      <c r="G84" s="707"/>
    </row>
    <row r="85" spans="1:7" s="683" customFormat="1" ht="15">
      <c r="A85" s="691"/>
      <c r="F85" s="685"/>
      <c r="G85" s="707"/>
    </row>
    <row r="86" spans="1:7" s="683" customFormat="1" ht="15">
      <c r="A86" s="691"/>
      <c r="F86" s="685"/>
      <c r="G86" s="707"/>
    </row>
    <row r="87" spans="1:7" s="683" customFormat="1" ht="15">
      <c r="A87" s="691"/>
      <c r="F87" s="685"/>
      <c r="G87" s="707"/>
    </row>
    <row r="88" spans="1:7" s="683" customFormat="1">
      <c r="A88" s="691"/>
      <c r="F88" s="685"/>
    </row>
    <row r="89" spans="1:7" s="683" customFormat="1">
      <c r="A89" s="691"/>
      <c r="F89" s="685"/>
    </row>
    <row r="90" spans="1:7" s="683" customFormat="1">
      <c r="A90" s="691"/>
      <c r="F90" s="685"/>
    </row>
    <row r="91" spans="1:7" s="683" customFormat="1">
      <c r="A91" s="691"/>
      <c r="F91" s="685"/>
    </row>
    <row r="92" spans="1:7" s="683" customFormat="1">
      <c r="A92" s="691"/>
      <c r="F92" s="685"/>
    </row>
    <row r="93" spans="1:7" s="683" customFormat="1">
      <c r="A93" s="691"/>
      <c r="F93" s="685"/>
    </row>
    <row r="94" spans="1:7" s="683" customFormat="1">
      <c r="A94" s="691"/>
      <c r="F94" s="685"/>
    </row>
    <row r="95" spans="1:7" s="683" customFormat="1">
      <c r="A95" s="691"/>
      <c r="F95" s="685"/>
    </row>
    <row r="96" spans="1:7" s="683" customFormat="1">
      <c r="A96" s="691"/>
      <c r="F96" s="685"/>
    </row>
    <row r="97" spans="1:6" s="683" customFormat="1">
      <c r="A97" s="691"/>
      <c r="F97" s="685"/>
    </row>
    <row r="98" spans="1:6" s="683" customFormat="1">
      <c r="A98" s="691"/>
      <c r="F98" s="685"/>
    </row>
    <row r="99" spans="1:6" s="683" customFormat="1">
      <c r="A99" s="691"/>
      <c r="F99" s="685"/>
    </row>
    <row r="100" spans="1:6" s="683" customFormat="1">
      <c r="A100" s="691"/>
      <c r="F100" s="685"/>
    </row>
    <row r="101" spans="1:6" s="683" customFormat="1">
      <c r="A101" s="691"/>
      <c r="F101" s="685"/>
    </row>
    <row r="102" spans="1:6" s="683" customFormat="1">
      <c r="A102" s="691"/>
      <c r="F102" s="685"/>
    </row>
    <row r="103" spans="1:6" s="683" customFormat="1">
      <c r="A103" s="691"/>
      <c r="F103" s="685"/>
    </row>
    <row r="104" spans="1:6" s="683" customFormat="1">
      <c r="A104" s="691"/>
      <c r="F104" s="685"/>
    </row>
    <row r="105" spans="1:6" s="683" customFormat="1">
      <c r="A105" s="691"/>
      <c r="F105" s="685"/>
    </row>
    <row r="106" spans="1:6" s="683" customFormat="1">
      <c r="A106" s="691"/>
      <c r="F106" s="685"/>
    </row>
    <row r="107" spans="1:6" s="683" customFormat="1">
      <c r="A107" s="691"/>
      <c r="F107" s="685"/>
    </row>
    <row r="108" spans="1:6" s="683" customFormat="1">
      <c r="A108" s="691"/>
      <c r="F108" s="685"/>
    </row>
    <row r="109" spans="1:6" s="683" customFormat="1">
      <c r="A109" s="691"/>
      <c r="F109" s="685"/>
    </row>
    <row r="110" spans="1:6" s="683" customFormat="1">
      <c r="A110" s="691"/>
      <c r="F110" s="685"/>
    </row>
    <row r="111" spans="1:6" s="683" customFormat="1">
      <c r="A111" s="691"/>
      <c r="F111" s="685"/>
    </row>
    <row r="112" spans="1:6" s="683" customFormat="1">
      <c r="A112" s="691"/>
      <c r="F112" s="685"/>
    </row>
    <row r="113" spans="1:6" s="683" customFormat="1">
      <c r="A113" s="691"/>
      <c r="F113" s="685"/>
    </row>
    <row r="114" spans="1:6" s="683" customFormat="1">
      <c r="A114" s="691"/>
      <c r="F114" s="685"/>
    </row>
    <row r="115" spans="1:6" s="683" customFormat="1">
      <c r="A115" s="691"/>
      <c r="F115" s="685"/>
    </row>
    <row r="116" spans="1:6" s="683" customFormat="1">
      <c r="A116" s="691"/>
      <c r="F116" s="685"/>
    </row>
    <row r="117" spans="1:6" s="683" customFormat="1">
      <c r="A117" s="691"/>
      <c r="F117" s="685"/>
    </row>
    <row r="118" spans="1:6" s="683" customFormat="1">
      <c r="A118" s="691"/>
      <c r="F118" s="685"/>
    </row>
    <row r="119" spans="1:6" s="683" customFormat="1">
      <c r="A119" s="691"/>
      <c r="F119" s="685"/>
    </row>
    <row r="120" spans="1:6" s="683" customFormat="1">
      <c r="A120" s="691"/>
      <c r="F120" s="685"/>
    </row>
    <row r="121" spans="1:6" s="683" customFormat="1">
      <c r="A121" s="691"/>
      <c r="F121" s="685"/>
    </row>
    <row r="122" spans="1:6" s="683" customFormat="1">
      <c r="A122" s="691"/>
      <c r="F122" s="685"/>
    </row>
    <row r="123" spans="1:6" s="683" customFormat="1">
      <c r="A123" s="691"/>
      <c r="F123" s="685"/>
    </row>
    <row r="124" spans="1:6" s="683" customFormat="1">
      <c r="A124" s="691"/>
      <c r="F124" s="685"/>
    </row>
    <row r="125" spans="1:6" s="683" customFormat="1">
      <c r="A125" s="691"/>
      <c r="F125" s="685"/>
    </row>
    <row r="126" spans="1:6" s="683" customFormat="1">
      <c r="A126" s="691"/>
      <c r="F126" s="685"/>
    </row>
    <row r="127" spans="1:6" s="683" customFormat="1">
      <c r="A127" s="691"/>
      <c r="F127" s="685"/>
    </row>
    <row r="128" spans="1:6" s="683" customFormat="1">
      <c r="A128" s="691"/>
      <c r="F128" s="685"/>
    </row>
    <row r="129" spans="1:6" s="683" customFormat="1">
      <c r="A129" s="691"/>
      <c r="F129" s="685"/>
    </row>
    <row r="130" spans="1:6" s="683" customFormat="1">
      <c r="A130" s="691"/>
      <c r="F130" s="685"/>
    </row>
    <row r="131" spans="1:6" s="683" customFormat="1">
      <c r="A131" s="691"/>
      <c r="F131" s="685"/>
    </row>
    <row r="132" spans="1:6" s="683" customFormat="1">
      <c r="A132" s="691"/>
      <c r="F132" s="685"/>
    </row>
    <row r="133" spans="1:6" s="683" customFormat="1">
      <c r="A133" s="691"/>
      <c r="F133" s="685"/>
    </row>
    <row r="134" spans="1:6" s="683" customFormat="1">
      <c r="A134" s="691"/>
      <c r="F134" s="685"/>
    </row>
    <row r="135" spans="1:6" s="683" customFormat="1">
      <c r="A135" s="691"/>
      <c r="F135" s="685"/>
    </row>
    <row r="136" spans="1:6" s="683" customFormat="1">
      <c r="A136" s="691"/>
      <c r="F136" s="685"/>
    </row>
    <row r="137" spans="1:6" s="683" customFormat="1">
      <c r="A137" s="691"/>
      <c r="F137" s="685"/>
    </row>
    <row r="138" spans="1:6" s="683" customFormat="1">
      <c r="A138" s="691"/>
      <c r="F138" s="685"/>
    </row>
    <row r="139" spans="1:6" s="494" customFormat="1">
      <c r="A139" s="33"/>
      <c r="F139" s="34"/>
    </row>
    <row r="140" spans="1:6" s="494" customFormat="1">
      <c r="A140" s="33"/>
      <c r="F140" s="34"/>
    </row>
    <row r="141" spans="1:6" s="494" customFormat="1">
      <c r="A141" s="33"/>
      <c r="F141" s="34"/>
    </row>
    <row r="142" spans="1:6" s="494" customFormat="1">
      <c r="A142" s="33"/>
      <c r="F142" s="34"/>
    </row>
    <row r="143" spans="1:6" s="494" customFormat="1">
      <c r="A143" s="33"/>
      <c r="F143" s="34"/>
    </row>
    <row r="144" spans="1:6" s="494" customFormat="1">
      <c r="A144" s="33"/>
      <c r="F144" s="34"/>
    </row>
    <row r="145" s="494" customFormat="1"/>
    <row r="146" s="494" customFormat="1"/>
    <row r="147" s="494" customFormat="1"/>
    <row r="148" s="494" customFormat="1"/>
    <row r="149" s="494" customFormat="1"/>
    <row r="150" s="494" customFormat="1"/>
    <row r="151" s="494" customFormat="1"/>
    <row r="152" s="494" customFormat="1"/>
    <row r="153" s="494" customFormat="1"/>
    <row r="154" s="494" customFormat="1"/>
    <row r="155" s="494" customFormat="1"/>
    <row r="156" s="494" customFormat="1"/>
    <row r="157" s="494" customFormat="1"/>
    <row r="158" s="494" customFormat="1"/>
    <row r="159" s="494" customFormat="1"/>
    <row r="160" s="494" customFormat="1"/>
    <row r="161" s="494" customFormat="1"/>
    <row r="162" s="494" customFormat="1"/>
    <row r="163" s="494" customFormat="1"/>
    <row r="164" s="494" customFormat="1"/>
    <row r="165" s="494" customFormat="1"/>
    <row r="166" s="494" customFormat="1"/>
    <row r="167" s="494" customFormat="1"/>
    <row r="168" s="494" customFormat="1"/>
    <row r="169" s="494" customFormat="1"/>
    <row r="170" s="494" customFormat="1"/>
    <row r="171" s="494" customFormat="1"/>
    <row r="172" s="494" customFormat="1"/>
    <row r="173" s="494" customFormat="1"/>
    <row r="174" s="494" customFormat="1"/>
    <row r="175" s="494" customFormat="1"/>
    <row r="176" s="494" customFormat="1"/>
    <row r="177" spans="1:10">
      <c r="A177" s="494"/>
      <c r="F177" s="494"/>
      <c r="G177" s="494"/>
      <c r="H177" s="494"/>
      <c r="I177" s="494"/>
      <c r="J177" s="494"/>
    </row>
    <row r="178" spans="1:10">
      <c r="A178" s="494"/>
      <c r="F178" s="494"/>
      <c r="G178" s="494"/>
      <c r="H178" s="494"/>
      <c r="I178" s="494"/>
      <c r="J178" s="494"/>
    </row>
    <row r="179" spans="1:10">
      <c r="A179" s="494"/>
      <c r="F179" s="494"/>
      <c r="G179" s="494"/>
      <c r="H179" s="494"/>
      <c r="I179" s="494"/>
      <c r="J179" s="494"/>
    </row>
    <row r="180" spans="1:10">
      <c r="A180" s="494"/>
      <c r="F180" s="494"/>
      <c r="G180" s="494"/>
      <c r="H180" s="494"/>
      <c r="I180" s="494"/>
      <c r="J180" s="494"/>
    </row>
    <row r="181" spans="1:10">
      <c r="A181" s="494"/>
      <c r="F181" s="494"/>
      <c r="G181" s="494"/>
      <c r="H181" s="494"/>
      <c r="I181" s="494"/>
      <c r="J181" s="494"/>
    </row>
    <row r="182" spans="1:10">
      <c r="A182" s="494"/>
      <c r="F182" s="494"/>
      <c r="G182" s="494"/>
      <c r="H182" s="494"/>
      <c r="I182" s="494"/>
      <c r="J182" s="494"/>
    </row>
    <row r="186" spans="1:10">
      <c r="A186" s="494"/>
      <c r="B186" s="494" t="s">
        <v>1465</v>
      </c>
      <c r="F186" s="494"/>
      <c r="G186" s="494"/>
      <c r="H186" s="494"/>
      <c r="I186" s="494"/>
      <c r="J186" s="494"/>
    </row>
    <row r="187" spans="1:10">
      <c r="A187" s="494"/>
      <c r="F187" s="494"/>
      <c r="G187" s="494"/>
      <c r="H187" s="494"/>
      <c r="I187" s="494"/>
      <c r="J187" s="494"/>
    </row>
    <row r="190" spans="1:10">
      <c r="A190" s="494"/>
      <c r="F190" s="494"/>
      <c r="G190" s="494"/>
      <c r="H190" s="494"/>
      <c r="I190" s="494"/>
      <c r="J190" s="494"/>
    </row>
    <row r="191" spans="1:10">
      <c r="A191" s="494"/>
      <c r="F191" s="494"/>
      <c r="G191" s="494"/>
      <c r="H191" s="494"/>
      <c r="I191" s="494"/>
      <c r="J191" s="494"/>
    </row>
    <row r="192" spans="1:10">
      <c r="A192" s="494"/>
      <c r="F192" s="494"/>
      <c r="G192" s="494"/>
      <c r="H192" s="494"/>
      <c r="I192" s="494"/>
      <c r="J192" s="494"/>
    </row>
  </sheetData>
  <mergeCells count="6">
    <mergeCell ref="A57:E57"/>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22"/>
  <sheetViews>
    <sheetView workbookViewId="0">
      <selection activeCell="A25" sqref="A25"/>
    </sheetView>
  </sheetViews>
  <sheetFormatPr defaultColWidth="0" defaultRowHeight="12.75" zeroHeight="1"/>
  <cols>
    <col min="1" max="1" width="60.42578125" style="31" customWidth="1"/>
    <col min="2" max="2" width="17.42578125" style="31" bestFit="1" customWidth="1"/>
    <col min="3" max="256" width="9.140625" style="31" hidden="1"/>
    <col min="257" max="257" width="60.42578125" style="31" hidden="1" customWidth="1"/>
    <col min="258" max="258" width="17.42578125" style="31" hidden="1" customWidth="1"/>
    <col min="259" max="512" width="9.140625" style="31" hidden="1"/>
    <col min="513" max="513" width="60.42578125" style="31" hidden="1" customWidth="1"/>
    <col min="514" max="514" width="17.42578125" style="31" hidden="1" customWidth="1"/>
    <col min="515" max="768" width="9.140625" style="31" hidden="1"/>
    <col min="769" max="769" width="60.42578125" style="31" hidden="1" customWidth="1"/>
    <col min="770" max="770" width="17.42578125" style="31" hidden="1" customWidth="1"/>
    <col min="771" max="1024" width="9.140625" style="31" hidden="1"/>
    <col min="1025" max="1025" width="60.42578125" style="31" hidden="1" customWidth="1"/>
    <col min="1026" max="1026" width="17.42578125" style="31" hidden="1" customWidth="1"/>
    <col min="1027" max="1280" width="9.140625" style="31" hidden="1"/>
    <col min="1281" max="1281" width="60.42578125" style="31" hidden="1" customWidth="1"/>
    <col min="1282" max="1282" width="17.42578125" style="31" hidden="1" customWidth="1"/>
    <col min="1283" max="1536" width="9.140625" style="31" hidden="1"/>
    <col min="1537" max="1537" width="60.42578125" style="31" hidden="1" customWidth="1"/>
    <col min="1538" max="1538" width="17.42578125" style="31" hidden="1" customWidth="1"/>
    <col min="1539" max="1792" width="9.140625" style="31" hidden="1"/>
    <col min="1793" max="1793" width="60.42578125" style="31" hidden="1" customWidth="1"/>
    <col min="1794" max="1794" width="17.42578125" style="31" hidden="1" customWidth="1"/>
    <col min="1795" max="2048" width="9.140625" style="31" hidden="1"/>
    <col min="2049" max="2049" width="60.42578125" style="31" hidden="1" customWidth="1"/>
    <col min="2050" max="2050" width="17.42578125" style="31" hidden="1" customWidth="1"/>
    <col min="2051" max="2304" width="9.140625" style="31" hidden="1"/>
    <col min="2305" max="2305" width="60.42578125" style="31" hidden="1" customWidth="1"/>
    <col min="2306" max="2306" width="17.42578125" style="31" hidden="1" customWidth="1"/>
    <col min="2307" max="2560" width="9.140625" style="31" hidden="1"/>
    <col min="2561" max="2561" width="60.42578125" style="31" hidden="1" customWidth="1"/>
    <col min="2562" max="2562" width="17.42578125" style="31" hidden="1" customWidth="1"/>
    <col min="2563" max="2816" width="9.140625" style="31" hidden="1"/>
    <col min="2817" max="2817" width="60.42578125" style="31" hidden="1" customWidth="1"/>
    <col min="2818" max="2818" width="17.42578125" style="31" hidden="1" customWidth="1"/>
    <col min="2819" max="3072" width="9.140625" style="31" hidden="1"/>
    <col min="3073" max="3073" width="60.42578125" style="31" hidden="1" customWidth="1"/>
    <col min="3074" max="3074" width="17.42578125" style="31" hidden="1" customWidth="1"/>
    <col min="3075" max="3328" width="9.140625" style="31" hidden="1"/>
    <col min="3329" max="3329" width="60.42578125" style="31" hidden="1" customWidth="1"/>
    <col min="3330" max="3330" width="17.42578125" style="31" hidden="1" customWidth="1"/>
    <col min="3331" max="3584" width="9.140625" style="31" hidden="1"/>
    <col min="3585" max="3585" width="60.42578125" style="31" hidden="1" customWidth="1"/>
    <col min="3586" max="3586" width="17.42578125" style="31" hidden="1" customWidth="1"/>
    <col min="3587" max="3840" width="9.140625" style="31" hidden="1"/>
    <col min="3841" max="3841" width="60.42578125" style="31" hidden="1" customWidth="1"/>
    <col min="3842" max="3842" width="17.42578125" style="31" hidden="1" customWidth="1"/>
    <col min="3843" max="4096" width="9.140625" style="31" hidden="1"/>
    <col min="4097" max="4097" width="60.42578125" style="31" hidden="1" customWidth="1"/>
    <col min="4098" max="4098" width="17.42578125" style="31" hidden="1" customWidth="1"/>
    <col min="4099" max="4352" width="9.140625" style="31" hidden="1"/>
    <col min="4353" max="4353" width="60.42578125" style="31" hidden="1" customWidth="1"/>
    <col min="4354" max="4354" width="17.42578125" style="31" hidden="1" customWidth="1"/>
    <col min="4355" max="4608" width="9.140625" style="31" hidden="1"/>
    <col min="4609" max="4609" width="60.42578125" style="31" hidden="1" customWidth="1"/>
    <col min="4610" max="4610" width="17.42578125" style="31" hidden="1" customWidth="1"/>
    <col min="4611" max="4864" width="9.140625" style="31" hidden="1"/>
    <col min="4865" max="4865" width="60.42578125" style="31" hidden="1" customWidth="1"/>
    <col min="4866" max="4866" width="17.42578125" style="31" hidden="1" customWidth="1"/>
    <col min="4867" max="5120" width="9.140625" style="31" hidden="1"/>
    <col min="5121" max="5121" width="60.42578125" style="31" hidden="1" customWidth="1"/>
    <col min="5122" max="5122" width="17.42578125" style="31" hidden="1" customWidth="1"/>
    <col min="5123" max="5376" width="9.140625" style="31" hidden="1"/>
    <col min="5377" max="5377" width="60.42578125" style="31" hidden="1" customWidth="1"/>
    <col min="5378" max="5378" width="17.42578125" style="31" hidden="1" customWidth="1"/>
    <col min="5379" max="5632" width="9.140625" style="31" hidden="1"/>
    <col min="5633" max="5633" width="60.42578125" style="31" hidden="1" customWidth="1"/>
    <col min="5634" max="5634" width="17.42578125" style="31" hidden="1" customWidth="1"/>
    <col min="5635" max="5888" width="9.140625" style="31" hidden="1"/>
    <col min="5889" max="5889" width="60.42578125" style="31" hidden="1" customWidth="1"/>
    <col min="5890" max="5890" width="17.42578125" style="31" hidden="1" customWidth="1"/>
    <col min="5891" max="6144" width="9.140625" style="31" hidden="1"/>
    <col min="6145" max="6145" width="60.42578125" style="31" hidden="1" customWidth="1"/>
    <col min="6146" max="6146" width="17.42578125" style="31" hidden="1" customWidth="1"/>
    <col min="6147" max="6400" width="9.140625" style="31" hidden="1"/>
    <col min="6401" max="6401" width="60.42578125" style="31" hidden="1" customWidth="1"/>
    <col min="6402" max="6402" width="17.42578125" style="31" hidden="1" customWidth="1"/>
    <col min="6403" max="6656" width="9.140625" style="31" hidden="1"/>
    <col min="6657" max="6657" width="60.42578125" style="31" hidden="1" customWidth="1"/>
    <col min="6658" max="6658" width="17.42578125" style="31" hidden="1" customWidth="1"/>
    <col min="6659" max="6912" width="9.140625" style="31" hidden="1"/>
    <col min="6913" max="6913" width="60.42578125" style="31" hidden="1" customWidth="1"/>
    <col min="6914" max="6914" width="17.42578125" style="31" hidden="1" customWidth="1"/>
    <col min="6915" max="7168" width="9.140625" style="31" hidden="1"/>
    <col min="7169" max="7169" width="60.42578125" style="31" hidden="1" customWidth="1"/>
    <col min="7170" max="7170" width="17.42578125" style="31" hidden="1" customWidth="1"/>
    <col min="7171" max="7424" width="9.140625" style="31" hidden="1"/>
    <col min="7425" max="7425" width="60.42578125" style="31" hidden="1" customWidth="1"/>
    <col min="7426" max="7426" width="17.42578125" style="31" hidden="1" customWidth="1"/>
    <col min="7427" max="7680" width="9.140625" style="31" hidden="1"/>
    <col min="7681" max="7681" width="60.42578125" style="31" hidden="1" customWidth="1"/>
    <col min="7682" max="7682" width="17.42578125" style="31" hidden="1" customWidth="1"/>
    <col min="7683" max="7936" width="9.140625" style="31" hidden="1"/>
    <col min="7937" max="7937" width="60.42578125" style="31" hidden="1" customWidth="1"/>
    <col min="7938" max="7938" width="17.42578125" style="31" hidden="1" customWidth="1"/>
    <col min="7939" max="8192" width="9.140625" style="31" hidden="1"/>
    <col min="8193" max="8193" width="60.42578125" style="31" hidden="1" customWidth="1"/>
    <col min="8194" max="8194" width="17.42578125" style="31" hidden="1" customWidth="1"/>
    <col min="8195" max="8448" width="9.140625" style="31" hidden="1"/>
    <col min="8449" max="8449" width="60.42578125" style="31" hidden="1" customWidth="1"/>
    <col min="8450" max="8450" width="17.42578125" style="31" hidden="1" customWidth="1"/>
    <col min="8451" max="8704" width="9.140625" style="31" hidden="1"/>
    <col min="8705" max="8705" width="60.42578125" style="31" hidden="1" customWidth="1"/>
    <col min="8706" max="8706" width="17.42578125" style="31" hidden="1" customWidth="1"/>
    <col min="8707" max="8960" width="9.140625" style="31" hidden="1"/>
    <col min="8961" max="8961" width="60.42578125" style="31" hidden="1" customWidth="1"/>
    <col min="8962" max="8962" width="17.42578125" style="31" hidden="1" customWidth="1"/>
    <col min="8963" max="9216" width="9.140625" style="31" hidden="1"/>
    <col min="9217" max="9217" width="60.42578125" style="31" hidden="1" customWidth="1"/>
    <col min="9218" max="9218" width="17.42578125" style="31" hidden="1" customWidth="1"/>
    <col min="9219" max="9472" width="9.140625" style="31" hidden="1"/>
    <col min="9473" max="9473" width="60.42578125" style="31" hidden="1" customWidth="1"/>
    <col min="9474" max="9474" width="17.42578125" style="31" hidden="1" customWidth="1"/>
    <col min="9475" max="9728" width="9.140625" style="31" hidden="1"/>
    <col min="9729" max="9729" width="60.42578125" style="31" hidden="1" customWidth="1"/>
    <col min="9730" max="9730" width="17.42578125" style="31" hidden="1" customWidth="1"/>
    <col min="9731" max="9984" width="9.140625" style="31" hidden="1"/>
    <col min="9985" max="9985" width="60.42578125" style="31" hidden="1" customWidth="1"/>
    <col min="9986" max="9986" width="17.42578125" style="31" hidden="1" customWidth="1"/>
    <col min="9987" max="10240" width="9.140625" style="31" hidden="1"/>
    <col min="10241" max="10241" width="60.42578125" style="31" hidden="1" customWidth="1"/>
    <col min="10242" max="10242" width="17.42578125" style="31" hidden="1" customWidth="1"/>
    <col min="10243" max="10496" width="9.140625" style="31" hidden="1"/>
    <col min="10497" max="10497" width="60.42578125" style="31" hidden="1" customWidth="1"/>
    <col min="10498" max="10498" width="17.42578125" style="31" hidden="1" customWidth="1"/>
    <col min="10499" max="10752" width="9.140625" style="31" hidden="1"/>
    <col min="10753" max="10753" width="60.42578125" style="31" hidden="1" customWidth="1"/>
    <col min="10754" max="10754" width="17.42578125" style="31" hidden="1" customWidth="1"/>
    <col min="10755" max="11008" width="9.140625" style="31" hidden="1"/>
    <col min="11009" max="11009" width="60.42578125" style="31" hidden="1" customWidth="1"/>
    <col min="11010" max="11010" width="17.42578125" style="31" hidden="1" customWidth="1"/>
    <col min="11011" max="11264" width="9.140625" style="31" hidden="1"/>
    <col min="11265" max="11265" width="60.42578125" style="31" hidden="1" customWidth="1"/>
    <col min="11266" max="11266" width="17.42578125" style="31" hidden="1" customWidth="1"/>
    <col min="11267" max="11520" width="9.140625" style="31" hidden="1"/>
    <col min="11521" max="11521" width="60.42578125" style="31" hidden="1" customWidth="1"/>
    <col min="11522" max="11522" width="17.42578125" style="31" hidden="1" customWidth="1"/>
    <col min="11523" max="11776" width="9.140625" style="31" hidden="1"/>
    <col min="11777" max="11777" width="60.42578125" style="31" hidden="1" customWidth="1"/>
    <col min="11778" max="11778" width="17.42578125" style="31" hidden="1" customWidth="1"/>
    <col min="11779" max="12032" width="9.140625" style="31" hidden="1"/>
    <col min="12033" max="12033" width="60.42578125" style="31" hidden="1" customWidth="1"/>
    <col min="12034" max="12034" width="17.42578125" style="31" hidden="1" customWidth="1"/>
    <col min="12035" max="12288" width="9.140625" style="31" hidden="1"/>
    <col min="12289" max="12289" width="60.42578125" style="31" hidden="1" customWidth="1"/>
    <col min="12290" max="12290" width="17.42578125" style="31" hidden="1" customWidth="1"/>
    <col min="12291" max="12544" width="9.140625" style="31" hidden="1"/>
    <col min="12545" max="12545" width="60.42578125" style="31" hidden="1" customWidth="1"/>
    <col min="12546" max="12546" width="17.42578125" style="31" hidden="1" customWidth="1"/>
    <col min="12547" max="12800" width="9.140625" style="31" hidden="1"/>
    <col min="12801" max="12801" width="60.42578125" style="31" hidden="1" customWidth="1"/>
    <col min="12802" max="12802" width="17.42578125" style="31" hidden="1" customWidth="1"/>
    <col min="12803" max="13056" width="9.140625" style="31" hidden="1"/>
    <col min="13057" max="13057" width="60.42578125" style="31" hidden="1" customWidth="1"/>
    <col min="13058" max="13058" width="17.42578125" style="31" hidden="1" customWidth="1"/>
    <col min="13059" max="13312" width="9.140625" style="31" hidden="1"/>
    <col min="13313" max="13313" width="60.42578125" style="31" hidden="1" customWidth="1"/>
    <col min="13314" max="13314" width="17.42578125" style="31" hidden="1" customWidth="1"/>
    <col min="13315" max="13568" width="9.140625" style="31" hidden="1"/>
    <col min="13569" max="13569" width="60.42578125" style="31" hidden="1" customWidth="1"/>
    <col min="13570" max="13570" width="17.42578125" style="31" hidden="1" customWidth="1"/>
    <col min="13571" max="13824" width="9.140625" style="31" hidden="1"/>
    <col min="13825" max="13825" width="60.42578125" style="31" hidden="1" customWidth="1"/>
    <col min="13826" max="13826" width="17.42578125" style="31" hidden="1" customWidth="1"/>
    <col min="13827" max="14080" width="9.140625" style="31" hidden="1"/>
    <col min="14081" max="14081" width="60.42578125" style="31" hidden="1" customWidth="1"/>
    <col min="14082" max="14082" width="17.42578125" style="31" hidden="1" customWidth="1"/>
    <col min="14083" max="14336" width="9.140625" style="31" hidden="1"/>
    <col min="14337" max="14337" width="60.42578125" style="31" hidden="1" customWidth="1"/>
    <col min="14338" max="14338" width="17.42578125" style="31" hidden="1" customWidth="1"/>
    <col min="14339" max="14592" width="9.140625" style="31" hidden="1"/>
    <col min="14593" max="14593" width="60.42578125" style="31" hidden="1" customWidth="1"/>
    <col min="14594" max="14594" width="17.42578125" style="31" hidden="1" customWidth="1"/>
    <col min="14595" max="14848" width="9.140625" style="31" hidden="1"/>
    <col min="14849" max="14849" width="60.42578125" style="31" hidden="1" customWidth="1"/>
    <col min="14850" max="14850" width="17.42578125" style="31" hidden="1" customWidth="1"/>
    <col min="14851" max="15104" width="9.140625" style="31" hidden="1"/>
    <col min="15105" max="15105" width="60.42578125" style="31" hidden="1" customWidth="1"/>
    <col min="15106" max="15106" width="17.42578125" style="31" hidden="1" customWidth="1"/>
    <col min="15107" max="15360" width="9.140625" style="31" hidden="1"/>
    <col min="15361" max="15361" width="60.42578125" style="31" hidden="1" customWidth="1"/>
    <col min="15362" max="15362" width="17.42578125" style="31" hidden="1" customWidth="1"/>
    <col min="15363" max="15616" width="9.140625" style="31" hidden="1"/>
    <col min="15617" max="15617" width="60.42578125" style="31" hidden="1" customWidth="1"/>
    <col min="15618" max="15618" width="17.42578125" style="31" hidden="1" customWidth="1"/>
    <col min="15619" max="15872" width="9.140625" style="31" hidden="1"/>
    <col min="15873" max="15873" width="60.42578125" style="31" hidden="1" customWidth="1"/>
    <col min="15874" max="15874" width="17.42578125" style="31" hidden="1" customWidth="1"/>
    <col min="15875" max="16128" width="9.140625" style="31" hidden="1"/>
    <col min="16129" max="16129" width="60.42578125" style="31" hidden="1" customWidth="1"/>
    <col min="16130" max="16130" width="17.42578125" style="31" hidden="1" customWidth="1"/>
    <col min="16131" max="16384" width="9.140625" style="31" hidden="1"/>
  </cols>
  <sheetData>
    <row r="1" spans="1:2" ht="20.25">
      <c r="A1" s="1236" t="s">
        <v>1033</v>
      </c>
      <c r="B1" s="1236"/>
    </row>
    <row r="2" spans="1:2" ht="15">
      <c r="A2" s="32"/>
    </row>
    <row r="3" spans="1:2" ht="15">
      <c r="A3" s="32" t="s">
        <v>1324</v>
      </c>
      <c r="B3" s="493"/>
    </row>
    <row r="4" spans="1:2">
      <c r="A4" s="493" t="s">
        <v>1034</v>
      </c>
      <c r="B4" s="493" t="s">
        <v>298</v>
      </c>
    </row>
    <row r="5" spans="1:2">
      <c r="A5" s="493" t="s">
        <v>1035</v>
      </c>
      <c r="B5" s="493" t="s">
        <v>299</v>
      </c>
    </row>
    <row r="6" spans="1:2">
      <c r="A6" s="493" t="s">
        <v>1036</v>
      </c>
      <c r="B6" s="493" t="s">
        <v>300</v>
      </c>
    </row>
    <row r="7" spans="1:2">
      <c r="A7" s="493" t="s">
        <v>1168</v>
      </c>
      <c r="B7" s="493" t="s">
        <v>301</v>
      </c>
    </row>
    <row r="8" spans="1:2">
      <c r="A8" s="493" t="s">
        <v>1037</v>
      </c>
      <c r="B8" s="493" t="s">
        <v>304</v>
      </c>
    </row>
    <row r="9" spans="1:2">
      <c r="A9" s="493" t="s">
        <v>1038</v>
      </c>
      <c r="B9" s="493" t="s">
        <v>305</v>
      </c>
    </row>
    <row r="10" spans="1:2">
      <c r="A10" s="493" t="s">
        <v>1039</v>
      </c>
      <c r="B10" s="493" t="s">
        <v>303</v>
      </c>
    </row>
    <row r="11" spans="1:2">
      <c r="A11" s="493" t="s">
        <v>1040</v>
      </c>
      <c r="B11" s="493" t="s">
        <v>302</v>
      </c>
    </row>
    <row r="12" spans="1:2">
      <c r="A12" s="493" t="s">
        <v>1041</v>
      </c>
      <c r="B12" s="493" t="s">
        <v>306</v>
      </c>
    </row>
    <row r="13" spans="1:2">
      <c r="A13" s="493" t="s">
        <v>1042</v>
      </c>
      <c r="B13" s="493" t="s">
        <v>307</v>
      </c>
    </row>
    <row r="14" spans="1:2">
      <c r="A14" s="493" t="s">
        <v>1290</v>
      </c>
      <c r="B14" s="493" t="s">
        <v>308</v>
      </c>
    </row>
    <row r="15" spans="1:2">
      <c r="A15" s="493" t="s">
        <v>1296</v>
      </c>
      <c r="B15" s="493" t="s">
        <v>309</v>
      </c>
    </row>
    <row r="16" spans="1:2">
      <c r="A16" s="493" t="s">
        <v>1166</v>
      </c>
      <c r="B16" s="493" t="s">
        <v>1134</v>
      </c>
    </row>
    <row r="17" spans="1:2">
      <c r="A17" s="493" t="s">
        <v>1167</v>
      </c>
      <c r="B17" s="493" t="s">
        <v>1135</v>
      </c>
    </row>
    <row r="18" spans="1:2">
      <c r="A18" s="493"/>
      <c r="B18" s="493"/>
    </row>
    <row r="19" spans="1:2" ht="15">
      <c r="A19" s="32" t="s">
        <v>1325</v>
      </c>
      <c r="B19" s="493"/>
    </row>
    <row r="20" spans="1:2">
      <c r="A20" s="493" t="s">
        <v>1561</v>
      </c>
      <c r="B20" s="493" t="s">
        <v>1136</v>
      </c>
    </row>
    <row r="21" spans="1:2">
      <c r="A21" s="493" t="s">
        <v>1562</v>
      </c>
      <c r="B21" s="493" t="s">
        <v>1138</v>
      </c>
    </row>
    <row r="22" spans="1:2">
      <c r="A22" s="493" t="s">
        <v>1563</v>
      </c>
      <c r="B22" s="493" t="s">
        <v>1137</v>
      </c>
    </row>
    <row r="23" spans="1:2">
      <c r="A23" s="493"/>
      <c r="B23" s="493"/>
    </row>
    <row r="24" spans="1:2" ht="15">
      <c r="A24" s="32" t="s">
        <v>1432</v>
      </c>
      <c r="B24" s="493"/>
    </row>
    <row r="25" spans="1:2">
      <c r="A25" s="493" t="s">
        <v>1434</v>
      </c>
      <c r="B25" s="493" t="s">
        <v>1412</v>
      </c>
    </row>
    <row r="26" spans="1:2">
      <c r="A26" s="493" t="s">
        <v>1435</v>
      </c>
      <c r="B26" s="493" t="s">
        <v>1416</v>
      </c>
    </row>
    <row r="27" spans="1:2">
      <c r="A27" s="493" t="s">
        <v>1436</v>
      </c>
      <c r="B27" s="493" t="s">
        <v>1415</v>
      </c>
    </row>
    <row r="28" spans="1:2">
      <c r="A28" s="493" t="s">
        <v>1437</v>
      </c>
      <c r="B28" s="493" t="s">
        <v>1417</v>
      </c>
    </row>
    <row r="29" spans="1:2">
      <c r="A29" s="493" t="s">
        <v>1438</v>
      </c>
      <c r="B29" s="493" t="s">
        <v>1413</v>
      </c>
    </row>
    <row r="30" spans="1:2">
      <c r="A30" s="493" t="s">
        <v>1439</v>
      </c>
      <c r="B30" s="493" t="s">
        <v>1418</v>
      </c>
    </row>
    <row r="31" spans="1:2">
      <c r="A31" s="493" t="s">
        <v>1440</v>
      </c>
      <c r="B31" s="493" t="s">
        <v>1414</v>
      </c>
    </row>
    <row r="32" spans="1:2">
      <c r="A32" s="493"/>
      <c r="B32" s="493"/>
    </row>
    <row r="33" spans="1:2" ht="15">
      <c r="A33" s="32" t="s">
        <v>1043</v>
      </c>
      <c r="B33" s="493"/>
    </row>
    <row r="34" spans="1:2">
      <c r="A34" s="493" t="s">
        <v>1266</v>
      </c>
      <c r="B34" s="493" t="s">
        <v>864</v>
      </c>
    </row>
    <row r="35" spans="1:2">
      <c r="A35" s="493" t="s">
        <v>1267</v>
      </c>
      <c r="B35" s="493" t="s">
        <v>865</v>
      </c>
    </row>
    <row r="36" spans="1:2">
      <c r="A36" s="493" t="s">
        <v>1268</v>
      </c>
      <c r="B36" s="493" t="s">
        <v>866</v>
      </c>
    </row>
    <row r="37" spans="1:2">
      <c r="A37" s="493" t="s">
        <v>1269</v>
      </c>
      <c r="B37" s="493" t="s">
        <v>867</v>
      </c>
    </row>
    <row r="38" spans="1:2">
      <c r="A38" s="493" t="s">
        <v>1270</v>
      </c>
      <c r="B38" s="493" t="s">
        <v>868</v>
      </c>
    </row>
    <row r="39" spans="1:2">
      <c r="A39" s="493" t="s">
        <v>1271</v>
      </c>
      <c r="B39" s="493" t="s">
        <v>869</v>
      </c>
    </row>
    <row r="40" spans="1:2">
      <c r="A40" s="493" t="s">
        <v>1272</v>
      </c>
      <c r="B40" s="493" t="s">
        <v>870</v>
      </c>
    </row>
    <row r="41" spans="1:2">
      <c r="A41" s="493" t="s">
        <v>1273</v>
      </c>
      <c r="B41" s="493" t="s">
        <v>871</v>
      </c>
    </row>
    <row r="42" spans="1:2">
      <c r="A42" s="493" t="s">
        <v>1274</v>
      </c>
      <c r="B42" s="493" t="s">
        <v>872</v>
      </c>
    </row>
    <row r="43" spans="1:2">
      <c r="A43" s="493" t="s">
        <v>1275</v>
      </c>
      <c r="B43" s="493" t="s">
        <v>873</v>
      </c>
    </row>
    <row r="44" spans="1:2">
      <c r="A44" s="493" t="s">
        <v>1276</v>
      </c>
      <c r="B44" s="493" t="s">
        <v>874</v>
      </c>
    </row>
    <row r="45" spans="1:2">
      <c r="A45" s="493" t="s">
        <v>1277</v>
      </c>
      <c r="B45" s="493" t="s">
        <v>875</v>
      </c>
    </row>
    <row r="46" spans="1:2">
      <c r="A46" s="493" t="s">
        <v>1278</v>
      </c>
      <c r="B46" s="493" t="s">
        <v>876</v>
      </c>
    </row>
    <row r="47" spans="1:2">
      <c r="A47" s="493" t="s">
        <v>1279</v>
      </c>
      <c r="B47" s="493" t="s">
        <v>877</v>
      </c>
    </row>
    <row r="48" spans="1:2">
      <c r="A48" s="493" t="s">
        <v>1280</v>
      </c>
      <c r="B48" s="493" t="s">
        <v>878</v>
      </c>
    </row>
    <row r="49" spans="1:2">
      <c r="A49" s="493" t="s">
        <v>1281</v>
      </c>
      <c r="B49" s="493" t="s">
        <v>879</v>
      </c>
    </row>
    <row r="50" spans="1:2">
      <c r="A50" s="493" t="s">
        <v>1282</v>
      </c>
      <c r="B50" s="493" t="s">
        <v>880</v>
      </c>
    </row>
    <row r="51" spans="1:2">
      <c r="A51" s="493" t="s">
        <v>1283</v>
      </c>
      <c r="B51" s="493" t="s">
        <v>881</v>
      </c>
    </row>
    <row r="52" spans="1:2">
      <c r="A52" s="493" t="s">
        <v>1284</v>
      </c>
      <c r="B52" s="493" t="s">
        <v>882</v>
      </c>
    </row>
    <row r="53" spans="1:2">
      <c r="A53" s="493" t="s">
        <v>1285</v>
      </c>
      <c r="B53" s="493" t="s">
        <v>883</v>
      </c>
    </row>
    <row r="54" spans="1:2">
      <c r="A54" s="493" t="s">
        <v>1286</v>
      </c>
      <c r="B54" s="493" t="s">
        <v>884</v>
      </c>
    </row>
    <row r="55" spans="1:2">
      <c r="A55" s="493" t="s">
        <v>1287</v>
      </c>
      <c r="B55" s="493" t="s">
        <v>885</v>
      </c>
    </row>
    <row r="56" spans="1:2">
      <c r="A56" s="493" t="s">
        <v>1288</v>
      </c>
      <c r="B56" s="493" t="s">
        <v>886</v>
      </c>
    </row>
    <row r="57" spans="1:2">
      <c r="A57" s="493" t="s">
        <v>1289</v>
      </c>
      <c r="B57" s="493" t="s">
        <v>887</v>
      </c>
    </row>
    <row r="58" spans="1:2">
      <c r="A58" s="493" t="s">
        <v>1294</v>
      </c>
      <c r="B58" s="493" t="s">
        <v>888</v>
      </c>
    </row>
    <row r="59" spans="1:2">
      <c r="A59" s="493" t="s">
        <v>1295</v>
      </c>
      <c r="B59" s="493" t="s">
        <v>889</v>
      </c>
    </row>
    <row r="60" spans="1:2">
      <c r="A60" s="493" t="s">
        <v>1485</v>
      </c>
      <c r="B60" s="493" t="s">
        <v>1468</v>
      </c>
    </row>
    <row r="61" spans="1:2">
      <c r="A61" s="493" t="s">
        <v>1501</v>
      </c>
      <c r="B61" s="493" t="s">
        <v>1491</v>
      </c>
    </row>
    <row r="62" spans="1:2">
      <c r="A62" s="493"/>
      <c r="B62" s="493"/>
    </row>
    <row r="63" spans="1:2" ht="15">
      <c r="A63" s="32" t="s">
        <v>1559</v>
      </c>
      <c r="B63" s="493"/>
    </row>
    <row r="64" spans="1:2">
      <c r="A64" s="493" t="s">
        <v>1552</v>
      </c>
      <c r="B64" s="493" t="s">
        <v>1528</v>
      </c>
    </row>
    <row r="65" spans="1:2">
      <c r="A65" s="493" t="s">
        <v>1553</v>
      </c>
      <c r="B65" s="493" t="s">
        <v>1529</v>
      </c>
    </row>
    <row r="66" spans="1:2">
      <c r="A66" s="493" t="s">
        <v>1554</v>
      </c>
      <c r="B66" s="493" t="s">
        <v>1530</v>
      </c>
    </row>
    <row r="67" spans="1:2">
      <c r="A67" s="493" t="s">
        <v>1555</v>
      </c>
      <c r="B67" s="493" t="s">
        <v>1531</v>
      </c>
    </row>
    <row r="68" spans="1:2">
      <c r="A68" s="493" t="s">
        <v>1556</v>
      </c>
      <c r="B68" s="493" t="s">
        <v>1532</v>
      </c>
    </row>
    <row r="69" spans="1:2">
      <c r="A69" s="493" t="s">
        <v>1557</v>
      </c>
      <c r="B69" s="493" t="s">
        <v>1533</v>
      </c>
    </row>
    <row r="70" spans="1:2">
      <c r="A70" s="493" t="s">
        <v>1558</v>
      </c>
      <c r="B70" s="493" t="s">
        <v>1534</v>
      </c>
    </row>
    <row r="71" spans="1:2">
      <c r="A71" s="493"/>
      <c r="B71" s="493"/>
    </row>
    <row r="72" spans="1:2" ht="15">
      <c r="A72" s="32" t="s">
        <v>1044</v>
      </c>
      <c r="B72" s="493"/>
    </row>
    <row r="73" spans="1:2" ht="15">
      <c r="A73" s="32" t="s">
        <v>1045</v>
      </c>
      <c r="B73" s="493"/>
    </row>
    <row r="74" spans="1:2">
      <c r="A74" s="493" t="s">
        <v>1046</v>
      </c>
      <c r="B74" s="493" t="s">
        <v>915</v>
      </c>
    </row>
    <row r="75" spans="1:2">
      <c r="A75" s="493" t="s">
        <v>1047</v>
      </c>
      <c r="B75" s="493" t="s">
        <v>916</v>
      </c>
    </row>
    <row r="76" spans="1:2">
      <c r="A76" s="493"/>
      <c r="B76" s="493"/>
    </row>
    <row r="77" spans="1:2" ht="15">
      <c r="A77" s="32" t="s">
        <v>1048</v>
      </c>
      <c r="B77" s="493"/>
    </row>
    <row r="78" spans="1:2">
      <c r="A78" s="493" t="s">
        <v>1049</v>
      </c>
      <c r="B78" s="493" t="s">
        <v>910</v>
      </c>
    </row>
    <row r="79" spans="1:2">
      <c r="A79" s="493" t="s">
        <v>1050</v>
      </c>
      <c r="B79" s="493" t="s">
        <v>911</v>
      </c>
    </row>
    <row r="80" spans="1:2">
      <c r="A80" s="493" t="s">
        <v>1051</v>
      </c>
      <c r="B80" s="493" t="s">
        <v>912</v>
      </c>
    </row>
    <row r="81" spans="1:2">
      <c r="A81" s="493"/>
      <c r="B81" s="493"/>
    </row>
    <row r="82" spans="1:2" ht="15">
      <c r="A82" s="32" t="s">
        <v>1052</v>
      </c>
      <c r="B82" s="493"/>
    </row>
    <row r="83" spans="1:2">
      <c r="A83" s="493" t="s">
        <v>1053</v>
      </c>
      <c r="B83" s="493" t="s">
        <v>1054</v>
      </c>
    </row>
    <row r="84" spans="1:2">
      <c r="A84" s="493"/>
      <c r="B84" s="493"/>
    </row>
    <row r="85" spans="1:2" ht="15">
      <c r="A85" s="32" t="s">
        <v>1055</v>
      </c>
      <c r="B85" s="493"/>
    </row>
    <row r="86" spans="1:2">
      <c r="A86" s="493" t="s">
        <v>1056</v>
      </c>
      <c r="B86" s="493" t="s">
        <v>1057</v>
      </c>
    </row>
    <row r="87" spans="1:2">
      <c r="A87" s="493" t="s">
        <v>1058</v>
      </c>
      <c r="B87" s="493" t="s">
        <v>1059</v>
      </c>
    </row>
    <row r="88" spans="1:2">
      <c r="A88" s="493"/>
      <c r="B88" s="493"/>
    </row>
    <row r="89" spans="1:2" ht="15">
      <c r="A89" s="32" t="s">
        <v>1441</v>
      </c>
      <c r="B89" s="493"/>
    </row>
    <row r="90" spans="1:2">
      <c r="A90" s="493" t="s">
        <v>1060</v>
      </c>
      <c r="B90" s="493" t="s">
        <v>1012</v>
      </c>
    </row>
    <row r="91" spans="1:2"/>
    <row r="92" spans="1:2" ht="15">
      <c r="A92" s="32" t="s">
        <v>1061</v>
      </c>
    </row>
    <row r="93" spans="1:2">
      <c r="A93" s="31" t="s">
        <v>1062</v>
      </c>
      <c r="B93" s="31" t="s">
        <v>1063</v>
      </c>
    </row>
    <row r="94" spans="1:2">
      <c r="A94" s="31" t="s">
        <v>1064</v>
      </c>
      <c r="B94" s="31" t="s">
        <v>1065</v>
      </c>
    </row>
    <row r="95" spans="1:2">
      <c r="A95" s="31" t="s">
        <v>1066</v>
      </c>
      <c r="B95" s="31" t="s">
        <v>1067</v>
      </c>
    </row>
    <row r="96" spans="1:2">
      <c r="A96" s="31" t="s">
        <v>1068</v>
      </c>
      <c r="B96" s="31" t="s">
        <v>1069</v>
      </c>
    </row>
    <row r="97" spans="1:2">
      <c r="A97" s="31" t="s">
        <v>1070</v>
      </c>
      <c r="B97" s="31" t="s">
        <v>1071</v>
      </c>
    </row>
    <row r="98" spans="1:2">
      <c r="A98" s="493" t="s">
        <v>1401</v>
      </c>
      <c r="B98" s="31" t="s">
        <v>1072</v>
      </c>
    </row>
    <row r="99" spans="1:2"/>
    <row r="100" spans="1:2" s="492" customFormat="1">
      <c r="A100" s="31"/>
      <c r="B100" s="31"/>
    </row>
    <row r="101" spans="1:2" s="492" customFormat="1" ht="11.25">
      <c r="A101" s="491" t="s">
        <v>1073</v>
      </c>
    </row>
    <row r="102" spans="1:2" s="492" customFormat="1" ht="11.25">
      <c r="A102" s="491" t="s">
        <v>1291</v>
      </c>
    </row>
    <row r="103" spans="1:2" s="492" customFormat="1" ht="11.25">
      <c r="A103" s="491" t="s">
        <v>1292</v>
      </c>
    </row>
    <row r="104" spans="1:2" s="492" customFormat="1" ht="11.25">
      <c r="A104" s="491" t="s">
        <v>1293</v>
      </c>
    </row>
    <row r="105" spans="1:2" ht="22.5">
      <c r="A105" s="541" t="s">
        <v>1326</v>
      </c>
      <c r="B105" s="492"/>
    </row>
    <row r="106" spans="1:2" ht="22.5">
      <c r="A106" s="541" t="s">
        <v>1433</v>
      </c>
    </row>
    <row r="107" spans="1:2">
      <c r="A107" s="491" t="s">
        <v>1486</v>
      </c>
    </row>
    <row r="108" spans="1:2">
      <c r="A108" s="491" t="s">
        <v>1502</v>
      </c>
    </row>
    <row r="109" spans="1:2">
      <c r="A109" s="491" t="s">
        <v>1560</v>
      </c>
    </row>
    <row r="110" spans="1:2"/>
    <row r="111" spans="1:2"/>
    <row r="112" spans="1:2"/>
    <row r="113"/>
    <row r="114"/>
    <row r="115"/>
    <row r="116"/>
    <row r="117"/>
    <row r="118"/>
    <row r="119"/>
    <row r="120"/>
    <row r="121"/>
    <row r="122"/>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70</vt:i4>
      </vt:variant>
      <vt:variant>
        <vt:lpstr>Named Ranges</vt:lpstr>
      </vt:variant>
      <vt:variant>
        <vt:i4>37</vt:i4>
      </vt:variant>
    </vt:vector>
  </HeadingPairs>
  <TitlesOfParts>
    <vt:vector size="107"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'58'!Print_Area</vt:lpstr>
      <vt:lpstr>'59'!Print_Area</vt:lpstr>
      <vt:lpstr>'60'!Print_Area</vt:lpstr>
      <vt:lpstr>'61'!Print_Area</vt:lpstr>
      <vt:lpstr>'62'!Print_Area</vt:lpstr>
      <vt:lpstr>'63'!Print_Area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2017-02-08T14:46:37Z</dcterms:modified>
</cp:coreProperties>
</file>